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sheets/sheet5.xml" ContentType="application/vnd.openxmlformats-officedocument.spreadsheetml.worksheet+xml"/>
  <Override PartName="/xl/drawings/drawing5.xml" ContentType="application/vnd.openxmlformats-officedocument.drawing+xml"/>
  <Override PartName="/xl/worksheets/sheet6.xml" ContentType="application/vnd.openxmlformats-officedocument.spreadsheetml.worksheet+xml"/>
  <Override PartName="/xl/drawings/drawing6.xml" ContentType="application/vnd.openxmlformats-officedocument.drawing+xml"/>
  <Override PartName="/xl/worksheets/sheet7.xml" ContentType="application/vnd.openxmlformats-officedocument.spreadsheetml.worksheet+xml"/>
  <Override PartName="/xl/drawings/drawing7.xml" ContentType="application/vnd.openxmlformats-officedocument.drawing+xml"/>
  <Override PartName="/xl/worksheets/sheet8.xml" ContentType="application/vnd.openxmlformats-officedocument.spreadsheetml.worksheet+xml"/>
  <Override PartName="/xl/drawings/drawing8.xml" ContentType="application/vnd.openxmlformats-officedocument.drawing+xml"/>
  <Override PartName="/xl/worksheets/sheet9.xml" ContentType="application/vnd.openxmlformats-officedocument.spreadsheetml.worksheet+xml"/>
  <Override PartName="/xl/drawings/drawing9.xml" ContentType="application/vnd.openxmlformats-officedocument.drawing+xml"/>
  <Override PartName="/xl/worksheets/sheet10.xml" ContentType="application/vnd.openxmlformats-officedocument.spreadsheetml.worksheet+xml"/>
  <Override PartName="/xl/drawings/drawing10.xml" ContentType="application/vnd.openxmlformats-officedocument.drawing+xml"/>
  <Override PartName="/xl/worksheets/sheet11.xml" ContentType="application/vnd.openxmlformats-officedocument.spreadsheetml.worksheet+xml"/>
  <Override PartName="/xl/drawings/drawing11.xml" ContentType="application/vnd.openxmlformats-officedocument.drawing+xml"/>
  <Override PartName="/xl/worksheets/sheet12.xml" ContentType="application/vnd.openxmlformats-officedocument.spreadsheetml.worksheet+xml"/>
  <Override PartName="/xl/drawings/drawing12.xml" ContentType="application/vnd.openxmlformats-officedocument.drawing+xml"/>
  <Override PartName="/xl/worksheets/sheet13.xml" ContentType="application/vnd.openxmlformats-officedocument.spreadsheetml.worksheet+xml"/>
  <Override PartName="/xl/drawings/drawing13.xml" ContentType="application/vnd.openxmlformats-officedocument.drawing+xml"/>
  <Override PartName="/xl/worksheets/sheet14.xml" ContentType="application/vnd.openxmlformats-officedocument.spreadsheetml.worksheet+xml"/>
  <Override PartName="/xl/drawings/drawing14.xml" ContentType="application/vnd.openxmlformats-officedocument.drawing+xml"/>
  <Override PartName="/xl/worksheets/sheet15.xml" ContentType="application/vnd.openxmlformats-officedocument.spreadsheetml.worksheet+xml"/>
  <Override PartName="/xl/drawings/drawing15.xml" ContentType="application/vnd.openxmlformats-officedocument.drawing+xml"/>
  <Override PartName="/xl/worksheets/sheet16.xml" ContentType="application/vnd.openxmlformats-officedocument.spreadsheetml.worksheet+xml"/>
  <Override PartName="/xl/drawings/drawing16.xml" ContentType="application/vnd.openxmlformats-officedocument.drawing+xml"/>
  <Override PartName="/xl/worksheets/sheet17.xml" ContentType="application/vnd.openxmlformats-officedocument.spreadsheetml.worksheet+xml"/>
  <Override PartName="/xl/drawings/drawing17.xml" ContentType="application/vnd.openxmlformats-officedocument.drawing+xml"/>
  <Override PartName="/xl/worksheets/sheet18.xml" ContentType="application/vnd.openxmlformats-officedocument.spreadsheetml.worksheet+xml"/>
  <Override PartName="/xl/drawings/drawing18.xml" ContentType="application/vnd.openxmlformats-officedocument.drawing+xml"/>
  <Override PartName="/xl/worksheets/sheet19.xml" ContentType="application/vnd.openxmlformats-officedocument.spreadsheetml.worksheet+xml"/>
  <Override PartName="/xl/drawings/drawing19.xml" ContentType="application/vnd.openxmlformats-officedocument.drawing+xml"/>
  <Override PartName="/xl/worksheets/sheet20.xml" ContentType="application/vnd.openxmlformats-officedocument.spreadsheetml.worksheet+xml"/>
  <Override PartName="/xl/drawings/drawing20.xml" ContentType="application/vnd.openxmlformats-officedocument.drawing+xml"/>
  <Override PartName="/xl/worksheets/sheet21.xml" ContentType="application/vnd.openxmlformats-officedocument.spreadsheetml.worksheet+xml"/>
  <Override PartName="/xl/drawings/drawing21.xml" ContentType="application/vnd.openxmlformats-officedocument.drawing+xml"/>
  <Override PartName="/xl/worksheets/sheet22.xml" ContentType="application/vnd.openxmlformats-officedocument.spreadsheetml.worksheet+xml"/>
  <Override PartName="/xl/drawings/drawing22.xml" ContentType="application/vnd.openxmlformats-officedocument.drawing+xml"/>
  <Override PartName="/xl/worksheets/sheet23.xml" ContentType="application/vnd.openxmlformats-officedocument.spreadsheetml.worksheet+xml"/>
  <Override PartName="/xl/drawings/drawing23.xml" ContentType="application/vnd.openxmlformats-officedocument.drawing+xml"/>
  <Override PartName="/xl/worksheets/sheet24.xml" ContentType="application/vnd.openxmlformats-officedocument.spreadsheetml.worksheet+xml"/>
  <Override PartName="/xl/drawings/drawing24.xml" ContentType="application/vnd.openxmlformats-officedocument.drawing+xml"/>
  <Override PartName="/xl/worksheets/sheet25.xml" ContentType="application/vnd.openxmlformats-officedocument.spreadsheetml.worksheet+xml"/>
  <Override PartName="/xl/drawings/drawing25.xml" ContentType="application/vnd.openxmlformats-officedocument.drawing+xml"/>
  <Override PartName="/xl/worksheets/sheet26.xml" ContentType="application/vnd.openxmlformats-officedocument.spreadsheetml.worksheet+xml"/>
  <Override PartName="/xl/drawings/drawing26.xml" ContentType="application/vnd.openxmlformats-officedocument.drawing+xml"/>
  <Override PartName="/xl/worksheets/sheet27.xml" ContentType="application/vnd.openxmlformats-officedocument.spreadsheetml.worksheet+xml"/>
  <Override PartName="/xl/drawings/drawing27.xml" ContentType="application/vnd.openxmlformats-officedocument.drawing+xml"/>
  <Override PartName="/xl/worksheets/sheet28.xml" ContentType="application/vnd.openxmlformats-officedocument.spreadsheetml.worksheet+xml"/>
  <Override PartName="/xl/drawings/drawing28.xml" ContentType="application/vnd.openxmlformats-officedocument.drawing+xml"/>
  <Override PartName="/xl/worksheets/sheet29.xml" ContentType="application/vnd.openxmlformats-officedocument.spreadsheetml.worksheet+xml"/>
  <Override PartName="/xl/drawings/drawing29.xml" ContentType="application/vnd.openxmlformats-officedocument.drawing+xml"/>
  <Override PartName="/xl/worksheets/sheet30.xml" ContentType="application/vnd.openxmlformats-officedocument.spreadsheetml.worksheet+xml"/>
  <Override PartName="/xl/drawings/drawing30.xml" ContentType="application/vnd.openxmlformats-officedocument.drawing+xml"/>
  <Override PartName="/xl/worksheets/sheet31.xml" ContentType="application/vnd.openxmlformats-officedocument.spreadsheetml.worksheet+xml"/>
  <Override PartName="/xl/drawings/drawing31.xml" ContentType="application/vnd.openxmlformats-officedocument.drawing+xml"/>
  <Override PartName="/xl/worksheets/sheet32.xml" ContentType="application/vnd.openxmlformats-officedocument.spreadsheetml.worksheet+xml"/>
  <Override PartName="/xl/drawings/drawing32.xml" ContentType="application/vnd.openxmlformats-officedocument.drawing+xml"/>
  <Override PartName="/xl/worksheets/sheet33.xml" ContentType="application/vnd.openxmlformats-officedocument.spreadsheetml.worksheet+xml"/>
  <Override PartName="/xl/drawings/drawing33.xml" ContentType="application/vnd.openxmlformats-officedocument.drawing+xml"/>
  <Override PartName="/xl/worksheets/sheet34.xml" ContentType="application/vnd.openxmlformats-officedocument.spreadsheetml.worksheet+xml"/>
  <Override PartName="/xl/drawings/drawing34.xml" ContentType="application/vnd.openxmlformats-officedocument.drawing+xml"/>
  <Override PartName="/xl/worksheets/sheet35.xml" ContentType="application/vnd.openxmlformats-officedocument.spreadsheetml.worksheet+xml"/>
  <Override PartName="/xl/drawings/drawing35.xml" ContentType="application/vnd.openxmlformats-officedocument.drawing+xml"/>
  <Override PartName="/xl/worksheets/sheet36.xml" ContentType="application/vnd.openxmlformats-officedocument.spreadsheetml.worksheet+xml"/>
  <Override PartName="/xl/drawings/drawing36.xml" ContentType="application/vnd.openxmlformats-officedocument.drawing+xml"/>
  <Override PartName="/xl/worksheets/sheet37.xml" ContentType="application/vnd.openxmlformats-officedocument.spreadsheetml.worksheet+xml"/>
  <Override PartName="/xl/drawings/drawing37.xml" ContentType="application/vnd.openxmlformats-officedocument.drawing+xml"/>
  <Override PartName="/xl/worksheets/sheet38.xml" ContentType="application/vnd.openxmlformats-officedocument.spreadsheetml.worksheet+xml"/>
  <Override PartName="/xl/drawings/drawing38.xml" ContentType="application/vnd.openxmlformats-officedocument.drawing+xml"/>
  <Override PartName="/xl/worksheets/sheet39.xml" ContentType="application/vnd.openxmlformats-officedocument.spreadsheetml.worksheet+xml"/>
  <Override PartName="/xl/drawings/drawing39.xml" ContentType="application/vnd.openxmlformats-officedocument.drawing+xml"/>
  <Override PartName="/xl/worksheets/sheet40.xml" ContentType="application/vnd.openxmlformats-officedocument.spreadsheetml.worksheet+xml"/>
  <Override PartName="/xl/drawings/drawing40.xml" ContentType="application/vnd.openxmlformats-officedocument.drawing+xml"/>
  <Override PartName="/xl/worksheets/sheet41.xml" ContentType="application/vnd.openxmlformats-officedocument.spreadsheetml.worksheet+xml"/>
  <Override PartName="/xl/drawings/drawing41.xml" ContentType="application/vnd.openxmlformats-officedocument.drawing+xml"/>
  <Override PartName="/xl/worksheets/sheet42.xml" ContentType="application/vnd.openxmlformats-officedocument.spreadsheetml.worksheet+xml"/>
  <Override PartName="/xl/drawings/drawing42.xml" ContentType="application/vnd.openxmlformats-officedocument.drawing+xml"/>
  <Override PartName="/xl/worksheets/sheet43.xml" ContentType="application/vnd.openxmlformats-officedocument.spreadsheetml.worksheet+xml"/>
  <Override PartName="/xl/drawings/drawing43.xml" ContentType="application/vnd.openxmlformats-officedocument.drawing+xml"/>
  <Override PartName="/xl/worksheets/sheet44.xml" ContentType="application/vnd.openxmlformats-officedocument.spreadsheetml.worksheet+xml"/>
  <Override PartName="/xl/drawings/drawing44.xml" ContentType="application/vnd.openxmlformats-officedocument.drawing+xml"/>
  <Override PartName="/xl/worksheets/sheet45.xml" ContentType="application/vnd.openxmlformats-officedocument.spreadsheetml.worksheet+xml"/>
  <Override PartName="/xl/drawings/drawing45.xml" ContentType="application/vnd.openxmlformats-officedocument.drawing+xml"/>
  <Override PartName="/xl/worksheets/sheet46.xml" ContentType="application/vnd.openxmlformats-officedocument.spreadsheetml.worksheet+xml"/>
  <Override PartName="/xl/drawings/drawing46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           <Relationship Id="rId2" Type="http://schemas.openxmlformats.org/package/2006/relationships/metadata/core-properties" Target="docProps/core.xml"/>
           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Indice" sheetId="1" state="visible" r:id="rId1"/>
    <sheet name="Tablas 1" sheetId="2" state="visible" r:id="rId2"/>
    <sheet name="Tablas 2" sheetId="3" state="visible" r:id="rId3"/>
    <sheet name="Tablas 3" sheetId="4" state="visible" r:id="rId4"/>
    <sheet name="Tablas 4" sheetId="5" state="visible" r:id="rId5"/>
    <sheet name="Tablas 5" sheetId="6" state="visible" r:id="rId6"/>
    <sheet name="Tablas 6" sheetId="7" state="visible" r:id="rId7"/>
    <sheet name="Tablas 7" sheetId="8" state="visible" r:id="rId8"/>
    <sheet name="Tablas 8" sheetId="9" state="visible" r:id="rId9"/>
    <sheet name="Tablas 9" sheetId="10" state="visible" r:id="rId10"/>
    <sheet name="Tablas 10" sheetId="11" state="visible" r:id="rId11"/>
    <sheet name="Tablas 11" sheetId="12" state="visible" r:id="rId12"/>
    <sheet name="Tablas 12" sheetId="13" state="visible" r:id="rId13"/>
    <sheet name="Tablas 13" sheetId="14" state="visible" r:id="rId14"/>
    <sheet name="Tablas 14" sheetId="15" state="visible" r:id="rId15"/>
    <sheet name="Tablas 15" sheetId="16" state="visible" r:id="rId16"/>
    <sheet name="Tablas 16" sheetId="17" state="visible" r:id="rId17"/>
    <sheet name="Tablas 17" sheetId="18" state="visible" r:id="rId18"/>
    <sheet name="Tablas 18" sheetId="19" state="visible" r:id="rId19"/>
    <sheet name="Tablas 19" sheetId="20" state="visible" r:id="rId20"/>
    <sheet name="Tablas 20" sheetId="21" state="visible" r:id="rId21"/>
    <sheet name="Tablas 21" sheetId="22" state="visible" r:id="rId22"/>
    <sheet name="Tablas 22" sheetId="23" state="visible" r:id="rId23"/>
    <sheet name="Tablas 23" sheetId="24" state="visible" r:id="rId24"/>
    <sheet name="Tablas 24" sheetId="25" state="visible" r:id="rId25"/>
    <sheet name="Tablas 25" sheetId="26" state="visible" r:id="rId26"/>
    <sheet name="Tablas 26" sheetId="27" state="visible" r:id="rId27"/>
    <sheet name="Tablas 27" sheetId="28" state="visible" r:id="rId28"/>
    <sheet name="Tablas 28" sheetId="29" state="visible" r:id="rId29"/>
    <sheet name="Tablas 29" sheetId="30" state="visible" r:id="rId30"/>
    <sheet name="Tablas 30" sheetId="31" state="visible" r:id="rId31"/>
    <sheet name="Tablas 31" sheetId="32" state="visible" r:id="rId32"/>
    <sheet name="Tablas 32" sheetId="33" state="visible" r:id="rId33"/>
    <sheet name="Tablas 33" sheetId="34" state="visible" r:id="rId34"/>
    <sheet name="Tablas 34" sheetId="35" state="visible" r:id="rId35"/>
    <sheet name="Tablas 35" sheetId="36" state="visible" r:id="rId36"/>
    <sheet name="Tablas 36" sheetId="37" state="visible" r:id="rId37"/>
    <sheet name="Tablas 37" sheetId="38" state="visible" r:id="rId38"/>
    <sheet name="Tablas 38" sheetId="39" state="visible" r:id="rId39"/>
    <sheet name="Tablas 39" sheetId="40" state="visible" r:id="rId40"/>
    <sheet name="Tablas 40" sheetId="41" state="visible" r:id="rId41"/>
    <sheet name="Tablas 41" sheetId="42" state="visible" r:id="rId42"/>
    <sheet name="Tablas 42" sheetId="43" state="visible" r:id="rId43"/>
    <sheet name="Tablas 43" sheetId="44" state="visible" r:id="rId44"/>
    <sheet name="Tablas 44" sheetId="45" state="visible" r:id="rId45"/>
    <sheet name="Tablas 45" sheetId="46" state="visible" r:id="rId46"/>
  </sheets>
</workbook>
</file>

<file path=xl/sharedStrings.xml><?xml version="1.0" encoding="utf-8"?>
<sst xmlns="http://schemas.openxmlformats.org/spreadsheetml/2006/main" count="767" uniqueCount="767">
  <si>
    <t xml:space="preserve">Encuesta Multipropósito 2021: Resultados por pregunta</t>
  </si>
  <si>
    <t xml:space="preserve">Indice</t>
  </si>
  <si>
    <t xml:space="preserve">COVID-19: Atraso o falta de pago de cuotas de arrendamiento</t>
  </si>
  <si>
    <t xml:space="preserve">Capítulo y pregunta principal: C-10b. ¿A raíz de las medidas tomadas por la pandemia del coronavirus (Covid-19), entre marzo de 2020 y el momento actual:</t>
  </si>
  <si>
    <t xml:space="preserve">Subpreguntas relacionadas: Se atrasó o dejo de pagar alguna cuota de arrendamiento?    </t>
  </si>
  <si>
    <t xml:space="preserve">Código de pregunta en análisis: nhccp10b</t>
  </si>
  <si>
    <t xml:space="preserve">NOTA: En los resultados de esta pregunta solo se incluyen a quienes efectivamente la respondieron, por tanto, en las tablas pueden faltar municipios, localidades o UPZ porque en ningún hogar de estas zonas contestaron la pregunta. Además, los resultados dependen de la respuesta a preguntas precedentes en el formulario de la encuesta. Para mejorar la interpretación de las tablas, le invitamos a revisar el formulario de la encuesta 2021.</t>
  </si>
  <si>
    <t xml:space="preserve">Hogares según si se atrasaron o dejaron de pagar alguna cuota de arrendamiento, a raíz de las medidas tomadas por la pandemia del coronavirus (Covid-19), entre marzo de 2020 y el momento actual - Bogotá</t>
  </si>
  <si>
    <t xml:space="preserve">Codigo</t>
  </si>
  <si>
    <t xml:space="preserve">Municipio</t>
  </si>
  <si>
    <t xml:space="preserve">Total.Si</t>
  </si>
  <si>
    <t xml:space="preserve">Total.No</t>
  </si>
  <si>
    <t xml:space="preserve">Porcentaje.Si</t>
  </si>
  <si>
    <t xml:space="preserve">Porcentaje.No</t>
  </si>
  <si>
    <t xml:space="preserve">11001</t>
  </si>
  <si>
    <t xml:space="preserve">Bogotá</t>
  </si>
  <si>
    <t xml:space="preserve">Bogotá urbano</t>
  </si>
  <si>
    <t xml:space="preserve">Bogotá rural</t>
  </si>
  <si>
    <t xml:space="preserve">*Datos expandidos con base en las proyecciones de población calculadas a partir del Censo Nacional de Población y Vivienda 2018.</t>
  </si>
  <si>
    <t xml:space="preserve">**La categoría Urbano corresponde a la clase uno, denominada por el DANE como Cabecera. La categoría Rural corresponde a las clases dos y tres, denominadas por el DANE como Centros poblados y Rural disperso, respectivamente.</t>
  </si>
  <si>
    <t xml:space="preserve">***En las variables cuantitativas se excluyen del cálculo a quienes no saben o no responden, codificadas con 98 y 99, y en el caso de los tiempos de desplazamiento con 999. En variables referentes a los años cumplidos, no se hacen exclusiones. Se invita al usuario a consultar las normas de validación y cosistencia para mayor claridad.</t>
  </si>
  <si>
    <t xml:space="preserve">Fuente: DANE y SDP - Encuesta Multipropósito 2021. Cálculos: SDP-Dirección de Estudios Macro. Fecha de cálculo 2022-10-07</t>
  </si>
  <si>
    <t xml:space="preserve"> </t>
  </si>
  <si>
    <t xml:space="preserve">Hogares según si se atrasaron o dejaron de pagar alguna cuota de arrendamiento, a raíz de las medidas tomadas por la pandemia del coronavirus (Covid-19), entre marzo de 2020 y el momento actual - Municipios</t>
  </si>
  <si>
    <t xml:space="preserve">cod</t>
  </si>
  <si>
    <t xml:space="preserve">25175</t>
  </si>
  <si>
    <t xml:space="preserve">Chía</t>
  </si>
  <si>
    <t xml:space="preserve">25214</t>
  </si>
  <si>
    <t xml:space="preserve">Cota</t>
  </si>
  <si>
    <t xml:space="preserve">25286</t>
  </si>
  <si>
    <t xml:space="preserve">Funza</t>
  </si>
  <si>
    <t xml:space="preserve">25377</t>
  </si>
  <si>
    <t xml:space="preserve">La Calera</t>
  </si>
  <si>
    <t xml:space="preserve">25473</t>
  </si>
  <si>
    <t xml:space="preserve">Mosquera</t>
  </si>
  <si>
    <t xml:space="preserve">25754</t>
  </si>
  <si>
    <t xml:space="preserve">Soacha</t>
  </si>
  <si>
    <t xml:space="preserve">25758</t>
  </si>
  <si>
    <t xml:space="preserve">Sopó</t>
  </si>
  <si>
    <t xml:space="preserve">Hogares según si se atrasaron o dejaron de pagar alguna cuota de arrendamiento, a raíz de las medidas tomadas por la pandemia del coronavirus (Covid-19), entre marzo de 2020 y el momento actual - Municipios urbano (Cabecera)</t>
  </si>
  <si>
    <t xml:space="preserve">25099</t>
  </si>
  <si>
    <t xml:space="preserve">Bojacá</t>
  </si>
  <si>
    <t xml:space="preserve">25126</t>
  </si>
  <si>
    <t xml:space="preserve">Cajicá</t>
  </si>
  <si>
    <t xml:space="preserve">25260</t>
  </si>
  <si>
    <t xml:space="preserve">El Rosal</t>
  </si>
  <si>
    <t xml:space="preserve">25269</t>
  </si>
  <si>
    <t xml:space="preserve">Facatativá</t>
  </si>
  <si>
    <t xml:space="preserve">25290</t>
  </si>
  <si>
    <t xml:space="preserve">Fusagasugá</t>
  </si>
  <si>
    <t xml:space="preserve">25295</t>
  </si>
  <si>
    <t xml:space="preserve">Gachancipá</t>
  </si>
  <si>
    <t xml:space="preserve">25430</t>
  </si>
  <si>
    <t xml:space="preserve">Madrid</t>
  </si>
  <si>
    <t xml:space="preserve">25740</t>
  </si>
  <si>
    <t xml:space="preserve">Sibaté</t>
  </si>
  <si>
    <t xml:space="preserve">25769</t>
  </si>
  <si>
    <t xml:space="preserve">Subachoque</t>
  </si>
  <si>
    <t xml:space="preserve">25785</t>
  </si>
  <si>
    <t xml:space="preserve">Tabio</t>
  </si>
  <si>
    <t xml:space="preserve">25799</t>
  </si>
  <si>
    <t xml:space="preserve">Tenjo</t>
  </si>
  <si>
    <t xml:space="preserve">25817</t>
  </si>
  <si>
    <t xml:space="preserve">Tocancipá</t>
  </si>
  <si>
    <t xml:space="preserve">25898</t>
  </si>
  <si>
    <t xml:space="preserve">Zipacón</t>
  </si>
  <si>
    <t xml:space="preserve">25899</t>
  </si>
  <si>
    <t xml:space="preserve">Zipaquirá</t>
  </si>
  <si>
    <t xml:space="preserve">Hogares según si se atrasaron o dejaron de pagar alguna cuota de arrendamiento, a raíz de las medidas tomadas por la pandemia del coronavirus (Covid-19), entre marzo de 2020 y el momento actual - Localidades</t>
  </si>
  <si>
    <t xml:space="preserve">Localidad</t>
  </si>
  <si>
    <t xml:space="preserve">1</t>
  </si>
  <si>
    <t xml:space="preserve">Usaquen            </t>
  </si>
  <si>
    <t xml:space="preserve">10</t>
  </si>
  <si>
    <t xml:space="preserve">Engativa           </t>
  </si>
  <si>
    <t xml:space="preserve">11</t>
  </si>
  <si>
    <t xml:space="preserve">Suba               </t>
  </si>
  <si>
    <t xml:space="preserve">12</t>
  </si>
  <si>
    <t xml:space="preserve">Barrios Unidos     </t>
  </si>
  <si>
    <t xml:space="preserve">13</t>
  </si>
  <si>
    <t xml:space="preserve">Teusaquillo        </t>
  </si>
  <si>
    <t xml:space="preserve">14</t>
  </si>
  <si>
    <t xml:space="preserve">Los Martires       </t>
  </si>
  <si>
    <t xml:space="preserve">15</t>
  </si>
  <si>
    <t xml:space="preserve">Antonio Nariño</t>
  </si>
  <si>
    <t xml:space="preserve">16</t>
  </si>
  <si>
    <t xml:space="preserve">Puente Aranda      </t>
  </si>
  <si>
    <t xml:space="preserve">17</t>
  </si>
  <si>
    <t xml:space="preserve">Candelaria         </t>
  </si>
  <si>
    <t xml:space="preserve">18</t>
  </si>
  <si>
    <t xml:space="preserve">Rafael Uribe Uribe</t>
  </si>
  <si>
    <t xml:space="preserve">19</t>
  </si>
  <si>
    <t xml:space="preserve">Ciudad Bolivar     </t>
  </si>
  <si>
    <t xml:space="preserve">2</t>
  </si>
  <si>
    <t xml:space="preserve">Chapinero          </t>
  </si>
  <si>
    <t xml:space="preserve">20</t>
  </si>
  <si>
    <t xml:space="preserve">Sumapaz       </t>
  </si>
  <si>
    <t xml:space="preserve">3</t>
  </si>
  <si>
    <t xml:space="preserve">Santa Fe           </t>
  </si>
  <si>
    <t xml:space="preserve">4</t>
  </si>
  <si>
    <t xml:space="preserve">San Cristobal      </t>
  </si>
  <si>
    <t xml:space="preserve">5</t>
  </si>
  <si>
    <t xml:space="preserve">Usme               </t>
  </si>
  <si>
    <t xml:space="preserve">6</t>
  </si>
  <si>
    <t xml:space="preserve">Tunjuelito         </t>
  </si>
  <si>
    <t xml:space="preserve">7</t>
  </si>
  <si>
    <t xml:space="preserve">Bosa               </t>
  </si>
  <si>
    <t xml:space="preserve">8</t>
  </si>
  <si>
    <t xml:space="preserve">Kennedy            </t>
  </si>
  <si>
    <t xml:space="preserve">9</t>
  </si>
  <si>
    <t xml:space="preserve">Fontibon           </t>
  </si>
  <si>
    <t xml:space="preserve">Hogares según si se atrasaron o dejaron de pagar alguna cuota de arrendamiento, a raíz de las medidas tomadas por la pandemia del coronavirus (Covid-19), entre marzo de 2020 y el momento actual - Localidades urbano (Cabecera)</t>
  </si>
  <si>
    <t xml:space="preserve">Hogares según si se atrasaron o dejaron de pagar alguna cuota de arrendamiento, a raíz de las medidas tomadas por la pandemia del coronavirus (Covid-19), entre marzo de 2020 y el momento actual - UPZ</t>
  </si>
  <si>
    <t xml:space="preserve">UPZ</t>
  </si>
  <si>
    <t xml:space="preserve">100</t>
  </si>
  <si>
    <t xml:space="preserve">Galerías</t>
  </si>
  <si>
    <t xml:space="preserve">101</t>
  </si>
  <si>
    <t xml:space="preserve">Teusaquillo</t>
  </si>
  <si>
    <t xml:space="preserve">102</t>
  </si>
  <si>
    <t xml:space="preserve">La Sabana</t>
  </si>
  <si>
    <t xml:space="preserve">107</t>
  </si>
  <si>
    <t xml:space="preserve">Quinta Paredes</t>
  </si>
  <si>
    <t xml:space="preserve">109</t>
  </si>
  <si>
    <t xml:space="preserve">Ciudad Salitre Oriental</t>
  </si>
  <si>
    <t xml:space="preserve">San Cristóbal Norte</t>
  </si>
  <si>
    <t xml:space="preserve">110</t>
  </si>
  <si>
    <t xml:space="preserve">Ciudad Salitre Occidental</t>
  </si>
  <si>
    <t xml:space="preserve">112</t>
  </si>
  <si>
    <t xml:space="preserve">Granjas de Techo</t>
  </si>
  <si>
    <t xml:space="preserve">114</t>
  </si>
  <si>
    <t xml:space="preserve">Modelia</t>
  </si>
  <si>
    <t xml:space="preserve">116</t>
  </si>
  <si>
    <t xml:space="preserve">Álamos</t>
  </si>
  <si>
    <t xml:space="preserve">Toberín</t>
  </si>
  <si>
    <t xml:space="preserve">Los Cedros</t>
  </si>
  <si>
    <t xml:space="preserve">Usaquén</t>
  </si>
  <si>
    <t xml:space="preserve">Britalia</t>
  </si>
  <si>
    <t xml:space="preserve">El Prado</t>
  </si>
  <si>
    <t xml:space="preserve">La Alhambra</t>
  </si>
  <si>
    <t xml:space="preserve">21</t>
  </si>
  <si>
    <t xml:space="preserve">Los Andes</t>
  </si>
  <si>
    <t xml:space="preserve">23</t>
  </si>
  <si>
    <t xml:space="preserve">Casa Blanca Suba</t>
  </si>
  <si>
    <t xml:space="preserve">24</t>
  </si>
  <si>
    <t xml:space="preserve">Niza</t>
  </si>
  <si>
    <t xml:space="preserve">25</t>
  </si>
  <si>
    <t xml:space="preserve">La Floresta</t>
  </si>
  <si>
    <t xml:space="preserve">26</t>
  </si>
  <si>
    <t xml:space="preserve">Las Ferias</t>
  </si>
  <si>
    <t xml:space="preserve">27</t>
  </si>
  <si>
    <t xml:space="preserve">Suba</t>
  </si>
  <si>
    <t xml:space="preserve">28</t>
  </si>
  <si>
    <t xml:space="preserve">El Rincón</t>
  </si>
  <si>
    <t xml:space="preserve">29</t>
  </si>
  <si>
    <t xml:space="preserve">Minuto de Dios</t>
  </si>
  <si>
    <t xml:space="preserve">30</t>
  </si>
  <si>
    <t xml:space="preserve">Boyacá Real</t>
  </si>
  <si>
    <t xml:space="preserve">32</t>
  </si>
  <si>
    <t xml:space="preserve">San Blas</t>
  </si>
  <si>
    <t xml:space="preserve">33</t>
  </si>
  <si>
    <t xml:space="preserve">Sosiego</t>
  </si>
  <si>
    <t xml:space="preserve">34</t>
  </si>
  <si>
    <t xml:space="preserve">20 de Julio</t>
  </si>
  <si>
    <t xml:space="preserve">35</t>
  </si>
  <si>
    <t xml:space="preserve">Ciudad Jardín</t>
  </si>
  <si>
    <t xml:space="preserve">36</t>
  </si>
  <si>
    <t xml:space="preserve">San José</t>
  </si>
  <si>
    <t xml:space="preserve">37</t>
  </si>
  <si>
    <t xml:space="preserve">Santa Isabel</t>
  </si>
  <si>
    <t xml:space="preserve">38</t>
  </si>
  <si>
    <t xml:space="preserve">Restrepo</t>
  </si>
  <si>
    <t xml:space="preserve">39</t>
  </si>
  <si>
    <t xml:space="preserve">Quiroga</t>
  </si>
  <si>
    <t xml:space="preserve">40</t>
  </si>
  <si>
    <t xml:space="preserve">Ciudad Montes</t>
  </si>
  <si>
    <t xml:space="preserve">41</t>
  </si>
  <si>
    <t xml:space="preserve">Muzú</t>
  </si>
  <si>
    <t xml:space="preserve">42</t>
  </si>
  <si>
    <t xml:space="preserve">Venecia</t>
  </si>
  <si>
    <t xml:space="preserve">43</t>
  </si>
  <si>
    <t xml:space="preserve">San Rafael</t>
  </si>
  <si>
    <t xml:space="preserve">44</t>
  </si>
  <si>
    <t xml:space="preserve">Américas</t>
  </si>
  <si>
    <t xml:space="preserve">45</t>
  </si>
  <si>
    <t xml:space="preserve">Carvajal</t>
  </si>
  <si>
    <t xml:space="preserve">47</t>
  </si>
  <si>
    <t xml:space="preserve">Kennedy Central</t>
  </si>
  <si>
    <t xml:space="preserve">48</t>
  </si>
  <si>
    <t xml:space="preserve">Timiza</t>
  </si>
  <si>
    <t xml:space="preserve">49</t>
  </si>
  <si>
    <t xml:space="preserve">Apogeo</t>
  </si>
  <si>
    <t xml:space="preserve">50</t>
  </si>
  <si>
    <t xml:space="preserve">La Gloria</t>
  </si>
  <si>
    <t xml:space="preserve">51</t>
  </si>
  <si>
    <t xml:space="preserve">Los Libertadores</t>
  </si>
  <si>
    <t xml:space="preserve">52</t>
  </si>
  <si>
    <t xml:space="preserve">La Flora</t>
  </si>
  <si>
    <t xml:space="preserve">53</t>
  </si>
  <si>
    <t xml:space="preserve">Marco Fidel Suárez</t>
  </si>
  <si>
    <t xml:space="preserve">54</t>
  </si>
  <si>
    <t xml:space="preserve">Marruecos</t>
  </si>
  <si>
    <t xml:space="preserve">55</t>
  </si>
  <si>
    <t xml:space="preserve">Diana Turbay</t>
  </si>
  <si>
    <t xml:space="preserve">57</t>
  </si>
  <si>
    <t xml:space="preserve">Gran Yomasa</t>
  </si>
  <si>
    <t xml:space="preserve">58</t>
  </si>
  <si>
    <t xml:space="preserve">Comuneros</t>
  </si>
  <si>
    <t xml:space="preserve">62</t>
  </si>
  <si>
    <t xml:space="preserve">Tunjuelito</t>
  </si>
  <si>
    <t xml:space="preserve">65</t>
  </si>
  <si>
    <t xml:space="preserve">Arborizadora</t>
  </si>
  <si>
    <t xml:space="preserve">66</t>
  </si>
  <si>
    <t xml:space="preserve">San Francisco</t>
  </si>
  <si>
    <t xml:space="preserve">67</t>
  </si>
  <si>
    <t xml:space="preserve">Lucero</t>
  </si>
  <si>
    <t xml:space="preserve">69</t>
  </si>
  <si>
    <t xml:space="preserve">Ismael Perdomo</t>
  </si>
  <si>
    <t xml:space="preserve">70</t>
  </si>
  <si>
    <t xml:space="preserve">Jerusalén</t>
  </si>
  <si>
    <t xml:space="preserve">71</t>
  </si>
  <si>
    <t xml:space="preserve">Tibabuyes</t>
  </si>
  <si>
    <t xml:space="preserve">72</t>
  </si>
  <si>
    <t xml:space="preserve">Bolivia</t>
  </si>
  <si>
    <t xml:space="preserve">73</t>
  </si>
  <si>
    <t xml:space="preserve">Garcés Navas</t>
  </si>
  <si>
    <t xml:space="preserve">74</t>
  </si>
  <si>
    <t xml:space="preserve">Engativá</t>
  </si>
  <si>
    <t xml:space="preserve">75</t>
  </si>
  <si>
    <t xml:space="preserve">Fontibón</t>
  </si>
  <si>
    <t xml:space="preserve">76</t>
  </si>
  <si>
    <t xml:space="preserve">Fontibón San Pablo</t>
  </si>
  <si>
    <t xml:space="preserve">77</t>
  </si>
  <si>
    <t xml:space="preserve">Zona Franca</t>
  </si>
  <si>
    <t xml:space="preserve">78</t>
  </si>
  <si>
    <t xml:space="preserve">Tintál Norte</t>
  </si>
  <si>
    <t xml:space="preserve">79</t>
  </si>
  <si>
    <t xml:space="preserve">Calandaima</t>
  </si>
  <si>
    <t xml:space="preserve">80</t>
  </si>
  <si>
    <t xml:space="preserve">Corabastos</t>
  </si>
  <si>
    <t xml:space="preserve">802</t>
  </si>
  <si>
    <t xml:space="preserve">KENNEDY: Castilla + Bavaria</t>
  </si>
  <si>
    <t xml:space="preserve">803</t>
  </si>
  <si>
    <t xml:space="preserve">USAQUÉN: Country Club + Santa Bárbara</t>
  </si>
  <si>
    <t xml:space="preserve">804</t>
  </si>
  <si>
    <t xml:space="preserve">USAQUÉN: Paseo de Los Libertadores + La Uribe</t>
  </si>
  <si>
    <t xml:space="preserve">806</t>
  </si>
  <si>
    <t xml:space="preserve">SUBA: La Academia + Guaymaral + San José de Bavaria</t>
  </si>
  <si>
    <t xml:space="preserve">807</t>
  </si>
  <si>
    <t xml:space="preserve">BARRIOS UNIDOS: Parque Salitre + Doce de Octubre</t>
  </si>
  <si>
    <t xml:space="preserve">808</t>
  </si>
  <si>
    <t xml:space="preserve">TEUSAQUILLO: Parque Simón Bolívar - CAN + La Esmeralda</t>
  </si>
  <si>
    <t xml:space="preserve">809</t>
  </si>
  <si>
    <t xml:space="preserve">PUENTE ARANDA: Zona Industrial + Puente Aranda</t>
  </si>
  <si>
    <t xml:space="preserve">81</t>
  </si>
  <si>
    <t xml:space="preserve">Gran Britalia</t>
  </si>
  <si>
    <t xml:space="preserve">810</t>
  </si>
  <si>
    <t xml:space="preserve">ENGATIVÁ: Santa Cecilia + Jardín  Botánico</t>
  </si>
  <si>
    <t xml:space="preserve">811</t>
  </si>
  <si>
    <t xml:space="preserve">USME: Alfonso López + Ciudad Usme</t>
  </si>
  <si>
    <t xml:space="preserve">812</t>
  </si>
  <si>
    <t xml:space="preserve">USME: Parque Entrenubes + Danubio</t>
  </si>
  <si>
    <t xml:space="preserve">813</t>
  </si>
  <si>
    <t xml:space="preserve">FONTIBÓN: Aeropuerto El Dorado + Capellanía</t>
  </si>
  <si>
    <t xml:space="preserve">814</t>
  </si>
  <si>
    <t xml:space="preserve">SANTA FE: Las Nieves + Sagrado Corazón</t>
  </si>
  <si>
    <t xml:space="preserve">815</t>
  </si>
  <si>
    <t xml:space="preserve">CIUDAD BOLÍVAR: Monteblanco + El Tesoro + El Mochuelo</t>
  </si>
  <si>
    <t xml:space="preserve">816</t>
  </si>
  <si>
    <t xml:space="preserve">CHAPINERO: Pardo Rubio + Chapinero</t>
  </si>
  <si>
    <t xml:space="preserve">817</t>
  </si>
  <si>
    <t xml:space="preserve">CHAPINERO: Chicó Lago + El Refugio</t>
  </si>
  <si>
    <t xml:space="preserve">82</t>
  </si>
  <si>
    <t xml:space="preserve">Patio Bonito</t>
  </si>
  <si>
    <t xml:space="preserve">83</t>
  </si>
  <si>
    <t xml:space="preserve">Las Margaritas</t>
  </si>
  <si>
    <t xml:space="preserve">84</t>
  </si>
  <si>
    <t xml:space="preserve">Bosa Occidental</t>
  </si>
  <si>
    <t xml:space="preserve">85</t>
  </si>
  <si>
    <t xml:space="preserve">Bosa Central</t>
  </si>
  <si>
    <t xml:space="preserve">86</t>
  </si>
  <si>
    <t xml:space="preserve">El Porvenir</t>
  </si>
  <si>
    <t xml:space="preserve">87</t>
  </si>
  <si>
    <t xml:space="preserve">Tintál Sur</t>
  </si>
  <si>
    <t xml:space="preserve">89</t>
  </si>
  <si>
    <t xml:space="preserve">San Isidro - Patios</t>
  </si>
  <si>
    <t xml:space="preserve">Verbenal</t>
  </si>
  <si>
    <t xml:space="preserve">92</t>
  </si>
  <si>
    <t xml:space="preserve">La Macarena</t>
  </si>
  <si>
    <t xml:space="preserve">94</t>
  </si>
  <si>
    <t xml:space="preserve">La Candelaria</t>
  </si>
  <si>
    <t xml:space="preserve">95</t>
  </si>
  <si>
    <t xml:space="preserve">Las Cruces</t>
  </si>
  <si>
    <t xml:space="preserve">96</t>
  </si>
  <si>
    <t xml:space="preserve">Lourdes</t>
  </si>
  <si>
    <t xml:space="preserve">98</t>
  </si>
  <si>
    <t xml:space="preserve">Los Alcázares</t>
  </si>
  <si>
    <t xml:space="preserve">Hogares según si se atrasaron o dejaron de pagar alguna cuota de arrendamiento, a raíz de las medidas tomadas por la pandemia del coronavirus (Covid-19), entre marzo de 2020 y el momento actual - Localidades rural (Centros poblados y rural disperso)</t>
  </si>
  <si>
    <t xml:space="preserve">Hogares según si se atrasaron o dejaron de pagar alguna cuota de arrendamiento, a raíz de las medidas tomadas por la pandemia del coronavirus (Covid-19), entre marzo de 2020 y el momento actual - Municipios rural (Centros poblados y rural disperso)</t>
  </si>
  <si>
    <t xml:space="preserve">Subpreguntas relacionadas: Se atrasó o dejo de pagar alguna cuota de arrendamiento? ¿Cuántas dejó de pagar?  </t>
  </si>
  <si>
    <t xml:space="preserve">Código de pregunta en análisis: nhccp10c</t>
  </si>
  <si>
    <t xml:space="preserve">Promedio del número de cuotas de arrendamiento que dejaron de pagar los hogares por las medidas tomadas por la pandemia del coronavirus (Covid-19), entre marzo de 2020 y el momento actual - Bogotá</t>
  </si>
  <si>
    <t xml:space="preserve">Promedio</t>
  </si>
  <si>
    <t xml:space="preserve">Promedio del número de cuotas de arrendamiento que dejaron de pagar los hogares por las medidas tomadas por la pandemia del coronavirus (Covid-19), entre marzo de 2020 y el momento actual - Municipios</t>
  </si>
  <si>
    <t xml:space="preserve">Promedio del número de cuotas de arrendamiento que dejaron de pagar los hogares por las medidas tomadas por la pandemia del coronavirus (Covid-19), entre marzo de 2020 y el momento actual - Municipios urbano (Cabecera)</t>
  </si>
  <si>
    <t xml:space="preserve">Promedio del número de cuotas de arrendamiento que dejaron de pagar los hogares por las medidas tomadas por la pandemia del coronavirus (Covid-19), entre marzo de 2020 y el momento actual - Localidades</t>
  </si>
  <si>
    <t xml:space="preserve">Promedio del número de cuotas de arrendamiento que dejaron de pagar los hogares por las medidas tomadas por la pandemia del coronavirus (Covid-19), entre marzo de 2020 y el momento actual - Localidades urbano (Cabecera)</t>
  </si>
  <si>
    <t xml:space="preserve">Promedio del número de cuotas de arrendamiento que dejaron de pagar los hogares por las medidas tomadas por la pandemia del coronavirus (Covid-19), entre marzo de 2020 y el momento actual - UPZ</t>
  </si>
  <si>
    <t xml:space="preserve">Promedio del número de cuotas de arrendamiento que dejaron de pagar los hogares por las medidas tomadas por la pandemia del coronavirus (Covid-19), entre marzo de 2020 y el momento actual - Localidades rural (Centros poblados y rural disperso)</t>
  </si>
  <si>
    <t xml:space="preserve">Promedio del número de cuotas de arrendamiento que dejaron de pagar los hogares por las medidas tomadas por la pandemia del coronavirus (Covid-19), entre marzo de 2020 y el momento actual - Municipios rural (Centros poblados y rural disperso)</t>
  </si>
  <si>
    <t xml:space="preserve">Subpreguntas relacionadas: El arrendatario le dio algún descuento en la cuota de arrendamiento?    </t>
  </si>
  <si>
    <t xml:space="preserve">Código de pregunta en análisis: nhccp10d</t>
  </si>
  <si>
    <t xml:space="preserve">Hogares según si el arrendatario le dio algún descuento en la cuota de arrendamiento a raíz de las medidas tomadas por la pandemia del coronavirus (Covid-19), entre marzo de 2020 y el momento actual - Bogotá</t>
  </si>
  <si>
    <t xml:space="preserve">Hogares según si el arrendatario le dio algún descuento en la cuota de arrendamiento a raíz de las medidas tomadas por la pandemia del coronavirus (Covid-19), entre marzo de 2020 y el momento actual - Municipios</t>
  </si>
  <si>
    <t xml:space="preserve">Hogares según si el arrendatario le dio algún descuento en la cuota de arrendamiento a raíz de las medidas tomadas por la pandemia del coronavirus (Covid-19), entre marzo de 2020 y el momento actual - Municipios urbano (Cabecera)</t>
  </si>
  <si>
    <t xml:space="preserve">Hogares según si el arrendatario le dio algún descuento en la cuota de arrendamiento a raíz de las medidas tomadas por la pandemia del coronavirus (Covid-19), entre marzo de 2020 y el momento actual - Localidades</t>
  </si>
  <si>
    <t xml:space="preserve">Hogares según si el arrendatario le dio algún descuento en la cuota de arrendamiento a raíz de las medidas tomadas por la pandemia del coronavirus (Covid-19), entre marzo de 2020 y el momento actual - Localidades urbano (Cabecera)</t>
  </si>
  <si>
    <t xml:space="preserve">Hogares según si el arrendatario le dio algún descuento en la cuota de arrendamiento a raíz de las medidas tomadas por la pandemia del coronavirus (Covid-19), entre marzo de 2020 y el momento actual - UPZ</t>
  </si>
  <si>
    <t xml:space="preserve">Hogares según si el arrendatario le dio algún descuento en la cuota de arrendamiento a raíz de las medidas tomadas por la pandemia del coronavirus (Covid-19), entre marzo de 2020 y el momento actual - Localidades rural (Centros poblados y rural disperso)</t>
  </si>
  <si>
    <t xml:space="preserve">Hogares según si el arrendatario le dio algún descuento en la cuota de arrendamiento a raíz de las medidas tomadas por la pandemia del coronavirus (Covid-19), entre marzo de 2020 y el momento actual - Municipios rural (Centros poblados y rural disperso)</t>
  </si>
  <si>
    <t xml:space="preserve">Capítulo y pregunta principal: C-1. ¿A raíz de las medidas tomadas por la pandemia del coronavirus (Covid-19), entre marzo de 2020 y el momento actual:</t>
  </si>
  <si>
    <t xml:space="preserve">Subpreguntas relacionadas: El arrendatario le dio algún descuento en la cuota de arrendamiento? ¿En total cuanto suman todos los descuentos que le hicieron?  </t>
  </si>
  <si>
    <t xml:space="preserve">Código de pregunta en análisis: nhccp10e</t>
  </si>
  <si>
    <t xml:space="preserve">Promedio del valor de los descuentos obtenidos en la cuota de arrendamiento a raíz de las medidas tomadas por la pandemia del coronavirus (Covid-19), entre marzo de 2020 y el momento actual (a precios corrientes) - Bogotá</t>
  </si>
  <si>
    <t xml:space="preserve">Promedio del valor de los descuentos obtenidos en la cuota de arrendamiento a raíz de las medidas tomadas por la pandemia del coronavirus (Covid-19), entre marzo de 2020 y el momento actual (a precios corrientes) - Municipios</t>
  </si>
  <si>
    <t xml:space="preserve">Promedio del valor de los descuentos obtenidos en la cuota de arrendamiento a raíz de las medidas tomadas por la pandemia del coronavirus (Covid-19), entre marzo de 2020 y el momento actual (a precios corrientes) - Municipios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</si>
  <si>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Localidades</t>
  </si>
  <si>
    <t xml:space="preserve">Promedio del valor de los descuentos obtenidos en la cuota de arrendamiento a raíz de las medidas tomadas por la pandemia del coronavirus (Covid-19), entre marzo de 2020 y el momento actual (a precios corrientes) - Localidades urbano (Cabecera)</t>
  </si>
  <si>
    <t xml:space="preserve">Promedio del valor de los descuentos obtenidos en la cuota de arrendamiento a raíz de las medidas tomadas por la pandemia del coronavirus (Covid-19), entre marzo de 2020 y el momento actual (a precios corrientes) - UPZ</t>
  </si>
  <si>
    <t xml:space="preserve">Promedio del valor de los descuentos obtenidos en la cuota de arrendamiento a raíz de las medidas tomadas por la pandemia del coronavirus (Covid-19), entre marzo de 2020 y el momento actual (a precios corrientes) - Localidades rural (Centros poblados y rural disperso)</t>
  </si>
  <si>
    <t xml:space="preserve">Promedio del valor de los descuentos obtenidos en la cuota de arrendamiento a raíz de las medidas tomadas por la pandemia del coronavirus (Covid-19), entre marzo de 2020 y el momento actual (a precios corrientes) - Municipios rural (Centros poblados y rural disperso)</t>
  </si>
  <si>
    <t xml:space="preserve">Contagio de coronavirus (COVID-19)</t>
  </si>
  <si>
    <t xml:space="preserve">Capítulo y pregunta principal: F-43. ¿… fue diagnosticado con coronavirus (COVID-19)?</t>
  </si>
  <si>
    <t xml:space="preserve">Subpreguntas relacionadas:      </t>
  </si>
  <si>
    <t xml:space="preserve">Código de pregunta en análisis: npcfp46</t>
  </si>
  <si>
    <t xml:space="preserve">Personas según si fueron diagnosticadas con coronavirus (COVID-19) - Bogotá</t>
  </si>
  <si>
    <t xml:space="preserve">Personas según si fueron diagnosticadas con coronavirus (COVID-19) - Municipios</t>
  </si>
  <si>
    <t xml:space="preserve">Personas según si fueron diagnosticadas con coronavirus (COVID-19) - Municipios urbano (Cabecera)</t>
  </si>
  <si>
    <t xml:space="preserve">Personas según si fueron diagnosticadas con coronavirus (COVID-19) - Localidades</t>
  </si>
  <si>
    <t xml:space="preserve">Personas según si fueron diagnosticadas con coronavirus (COVID-19) - Localidades urbano (Cabecera)</t>
  </si>
  <si>
    <t xml:space="preserve">Personas según si fueron diagnosticadas con coronavirus (COVID-19) - UPZ</t>
  </si>
  <si>
    <t xml:space="preserve">Personas según si fueron diagnosticadas con coronavirus (COVID-19) - Localidades rural (Centros poblados y rural disperso)</t>
  </si>
  <si>
    <t xml:space="preserve">Personas según si fueron diagnosticadas con coronavirus (COVID-19) - Municipios rural (Centros poblados y rural disperso)</t>
  </si>
  <si>
    <t xml:space="preserve">Impacto en la salud de las medidas tomadas por la pandemia del coronavirus (COVID-19)</t>
  </si>
  <si>
    <t xml:space="preserve">Capítulo y pregunta principal: F-44. ¿A raíz de las medidas tomadas por la pandemia del coronavirus (COVID-19) a …. se le presentó alguna de las siguientes situaciones?</t>
  </si>
  <si>
    <t xml:space="preserve">Subpreguntas relacionadas: Perdió citas médicas o exámenes de control    </t>
  </si>
  <si>
    <t xml:space="preserve">Código de pregunta en análisis: npcfp47a</t>
  </si>
  <si>
    <t xml:space="preserve">Personas según si a raíz de las medidas tomadas por la pandemia del coronavirus (COVID-19): Perdieron citas medicas o exámenes de control - Bogotá</t>
  </si>
  <si>
    <t xml:space="preserve">Personas según si a raíz de las medidas tomadas por la pandemia del coronavirus (COVID-19): Perdieron citas medicas o exámenes de control - Municipios</t>
  </si>
  <si>
    <t xml:space="preserve">Personas según si a raíz de las medidas tomadas por la pandemia del coronavirus (COVID-19): Perdieron citas medicas o exámenes de control - Municipios urbano (Cabecera)</t>
  </si>
  <si>
    <t xml:space="preserve">Personas según si a raíz de las medidas tomadas por la pandemia del coronavirus (COVID-19): Perdieron citas medicas o exámenes de control - Localidades</t>
  </si>
  <si>
    <t xml:space="preserve">Personas según si a raíz de las medidas tomadas por la pandemia del coronavirus (COVID-19): Perdieron citas medicas o exámenes de control - Localidades urbano (Cabecera)</t>
  </si>
  <si>
    <t xml:space="preserve">Personas según si a raíz de las medidas tomadas por la pandemia del coronavirus (COVID-19): Perdieron citas medicas o exámenes de control - UPZ</t>
  </si>
  <si>
    <t xml:space="preserve">Personas según si a raíz de las medidas tomadas por la pandemia del coronavirus (COVID-19): Perdieron citas medicas o exámenes de control - Localidades rural (Centros poblados y rural disperso)</t>
  </si>
  <si>
    <t xml:space="preserve">Personas según si a raíz de las medidas tomadas por la pandemia del coronavirus (COVID-19): Perdieron citas medicas o exámenes de control - Municipios rural (Centros poblados y rural disperso)</t>
  </si>
  <si>
    <t xml:space="preserve">Subpreguntas relacionadas: Le aplazaron cirugías, tratamientos u otros    </t>
  </si>
  <si>
    <t xml:space="preserve">Código de pregunta en análisis: npcfp47b</t>
  </si>
  <si>
    <t xml:space="preserve">Personas según si a raíz de las medidas tomadas por la pandemia del coronavirus (COVID-19): Les aplazaron cirugías, tratamientos u otros - Bogotá</t>
  </si>
  <si>
    <t xml:space="preserve">Personas según si a raíz de las medidas tomadas por la pandemia del coronavirus (COVID-19): Les aplazaron cirugías, tratamientos u otros - Municipios</t>
  </si>
  <si>
    <t xml:space="preserve">Personas según si a raíz de las medidas tomadas por la pandemia del coronavirus (COVID-19): Les aplazaron cirugías, tratamientos u otros - Municipios urbano (Cabecera)</t>
  </si>
  <si>
    <t xml:space="preserve">Personas según si a raíz de las medidas tomadas por la pandemia del coronavirus (COVID-19): Les aplazaron cirugías, tratamientos u otros - Localidades</t>
  </si>
  <si>
    <t xml:space="preserve">Personas según si a raíz de las medidas tomadas por la pandemia del coronavirus (COVID-19): Les aplazaron cirugías, tratamientos u otros - Localidades urbano (Cabecera)</t>
  </si>
  <si>
    <t xml:space="preserve">Personas según si a raíz de las medidas tomadas por la pandemia del coronavirus (COVID-19): Les aplazaron cirugías, tratamientos u otros - UPZ</t>
  </si>
  <si>
    <t xml:space="preserve">Personas según si a raíz de las medidas tomadas por la pandemia del coronavirus (COVID-19): Les aplazaron cirugías, tratamientos u otros - Localidades rural (Centros poblados y rural disperso)</t>
  </si>
  <si>
    <t xml:space="preserve">Personas según si a raíz de las medidas tomadas por la pandemia del coronavirus (COVID-19): Les aplazaron cirugías, tratamientos u otros - Municipios rural (Centros poblados y rural disperso)</t>
  </si>
  <si>
    <t xml:space="preserve">Subpreguntas relacionadas: Dejó de recibir o tuvo atrasos o interrupciones en la recepción de medicamentos    </t>
  </si>
  <si>
    <t xml:space="preserve">Código de pregunta en análisis: npcfp47c</t>
  </si>
  <si>
    <t xml:space="preserve">Personas según si a raíz de las medidas tomadas por la pandemia del coronavirus (COVID-19): Dejaron de recibir o tuvo atrasos o interrupciones en la recepción de medicamentos - Bogotá</t>
  </si>
  <si>
    <t xml:space="preserve">Personas según si a raíz de las medidas tomadas por la pandemia del coronavirus (COVID-19): Dejaron de recibir o tuvo atrasos o interrupciones en la recepción de medicamentos - Municipios</t>
  </si>
  <si>
    <t xml:space="preserve">Personas según si a raíz de las medidas tomadas por la pandemia del coronavirus (COVID-19): Dejaron de recibir o tuvo atrasos o interrupciones en la recepción de medicamentos - Municipios urbano (Cabecera)</t>
  </si>
  <si>
    <t xml:space="preserve">Personas según si a raíz de las medidas tomadas por la pandemia del coronavirus (COVID-19): Dejaron de recibir o tuvo atrasos o interrupciones en la recepción de medicamentos - Localidades</t>
  </si>
  <si>
    <t xml:space="preserve">Personas según si a raíz de las medidas tomadas por la pandemia del coronavirus (COVID-19): Dejaron de recibir o tuvo atrasos o interrupciones en la recepción de medicamentos - Localidades urbano (Cabecera)</t>
  </si>
  <si>
    <t xml:space="preserve">Personas según si a raíz de las medidas tomadas por la pandemia del coronavirus (COVID-19): Dejaron de recibir o tuvo atrasos o interrupciones en la recepción de medicamentos - UPZ</t>
  </si>
  <si>
    <t xml:space="preserve">Personas según si a raíz de las medidas tomadas por la pandemia del coronavirus (COVID-19): Dejaron de recibir o tuvo atrasos o interrupciones en la recepción de medicamentos - Localidades rural (Centros poblados y rural disperso)</t>
  </si>
  <si>
    <t xml:space="preserve">Personas según si a raíz de las medidas tomadas por la pandemia del coronavirus (COVID-19): Dejaron de recibir o tuvo atrasos o interrupciones en la recepción de medicamentos - Municipios rural (Centros poblados y rural disperso)</t>
  </si>
  <si>
    <t xml:space="preserve">Subpreguntas relacionadas: Presentó crisis de ansiedad, miedo, preocupación, depresión    </t>
  </si>
  <si>
    <t xml:space="preserve">Código de pregunta en análisis: npcfp47d</t>
  </si>
  <si>
    <t xml:space="preserve">Personas según si a raíz de las medidas tomadas por la pandemia del coronavirus (COVID-19): Presentaron crisis de ansiedad, miedo, preocupación, depresión - Bogotá</t>
  </si>
  <si>
    <t xml:space="preserve">Personas según si a raíz de las medidas tomadas por la pandemia del coronavirus (COVID-19): Presentaron crisis de ansiedad, miedo, preocupación, depresión - Municipios</t>
  </si>
  <si>
    <t xml:space="preserve">Personas según si a raíz de las medidas tomadas por la pandemia del coronavirus (COVID-19): Presentaron crisis de ansiedad, miedo, preocupación, depresión - Municipios urbano (Cabecera)</t>
  </si>
  <si>
    <t xml:space="preserve">Personas según si a raíz de las medidas tomadas por la pandemia del coronavirus (COVID-19): Presentaron crisis de ansiedad, miedo, preocupación, depresión - Localidades</t>
  </si>
  <si>
    <t xml:space="preserve">Personas según si a raíz de las medidas tomadas por la pandemia del coronavirus (COVID-19): Presentaron crisis de ansiedad, miedo, preocupación, depresión - Localidades urbano (Cabecera)</t>
  </si>
  <si>
    <t xml:space="preserve">Personas según si a raíz de las medidas tomadas por la pandemia del coronavirus (COVID-19): Presentaron crisis de ansiedad, miedo, preocupación, depresión - UPZ</t>
  </si>
  <si>
    <t xml:space="preserve">Personas según si a raíz de las medidas tomadas por la pandemia del coronavirus (COVID-19): Presentaron crisis de ansiedad, miedo, preocupación, depresión - Localidades rural (Centros poblados y rural disperso)</t>
  </si>
  <si>
    <t xml:space="preserve">Personas según si a raíz de las medidas tomadas por la pandemia del coronavirus (COVID-19): Presentaron crisis de ansiedad, miedo, preocupación, depresión - Municipios rural (Centros poblados y rural disperso)</t>
  </si>
  <si>
    <t xml:space="preserve">Subpreguntas relacionadas: Sintió que su estado de salud empeoró    </t>
  </si>
  <si>
    <t xml:space="preserve">Código de pregunta en análisis: npcfp47e</t>
  </si>
  <si>
    <t xml:space="preserve">Personas según si a raíz de las medidas tomadas por la pandemia del coronavirus (COVID-19): Sintieron que su estado de salud empeoró - Bogotá</t>
  </si>
  <si>
    <t xml:space="preserve">Personas según si a raíz de las medidas tomadas por la pandemia del coronavirus (COVID-19): Sintieron que su estado de salud empeoró - Municipios</t>
  </si>
  <si>
    <t xml:space="preserve">Personas según si a raíz de las medidas tomadas por la pandemia del coronavirus (COVID-19): Sintieron que su estado de salud empeoró - Municipios urbano (Cabecera)</t>
  </si>
  <si>
    <t xml:space="preserve">Personas según si a raíz de las medidas tomadas por la pandemia del coronavirus (COVID-19): Sintieron que su estado de salud empeoró - Localidades</t>
  </si>
  <si>
    <t xml:space="preserve">Personas según si a raíz de las medidas tomadas por la pandemia del coronavirus (COVID-19): Sintieron que su estado de salud empeoró - Localidades urbano (Cabecera)</t>
  </si>
  <si>
    <t xml:space="preserve">Personas según si a raíz de las medidas tomadas por la pandemia del coronavirus (COVID-19): Sintieron que su estado de salud empeoró - UPZ</t>
  </si>
  <si>
    <t xml:space="preserve">Personas según si a raíz de las medidas tomadas por la pandemia del coronavirus (COVID-19): Sintieron que su estado de salud empeoró - Localidades rural (Centros poblados y rural disperso)</t>
  </si>
  <si>
    <t xml:space="preserve">Personas según si a raíz de las medidas tomadas por la pandemia del coronavirus (COVID-19): Sintieron que su estado de salud empeoró - Municipios rural (Centros poblados y rural disperso)</t>
  </si>
  <si>
    <t xml:space="preserve">Percepción de la calidad de la educación durante la pandemia</t>
  </si>
  <si>
    <t xml:space="preserve">Capítulo y pregunta principal: H-34. En comparación a la formación que normalmente recibía antes de las medidas tomadas por efecto de la pandemia del coronavirus (COVID-19), ¿considera que la calidad de la educación en el año 2020?:</t>
  </si>
  <si>
    <t xml:space="preserve">Código de pregunta en análisis: npchp37</t>
  </si>
  <si>
    <t xml:space="preserve">Personas según su percepción de la calidad de la educación durante la pandemia - Bogotá</t>
  </si>
  <si>
    <t xml:space="preserve">Total.Mejoró</t>
  </si>
  <si>
    <t xml:space="preserve">Total.Se mantuvo igual</t>
  </si>
  <si>
    <t xml:space="preserve">Total.Empeoró</t>
  </si>
  <si>
    <t xml:space="preserve">Total.No sabe</t>
  </si>
  <si>
    <t xml:space="preserve">Porcentaje.Mejoró</t>
  </si>
  <si>
    <t xml:space="preserve">Porcentaje.Se mantuvo igual</t>
  </si>
  <si>
    <t xml:space="preserve">Porcentaje.Empeoró</t>
  </si>
  <si>
    <t xml:space="preserve">Porcentaje.No sabe</t>
  </si>
  <si>
    <t xml:space="preserve">Personas según su percepción de la calidad de la educación durante la pandemia - Municipios</t>
  </si>
  <si>
    <t xml:space="preserve">Personas según su percepción de la calidad de la educación durante la pandemia - Municipios urbano (Cabecera)</t>
  </si>
  <si>
    <t xml:space="preserve">Personas según su percepción de la calidad de la educación durante la pandemia - Localidades</t>
  </si>
  <si>
    <t xml:space="preserve">Personas según su percepción de la calidad de la educación durante la pandemia - Localidades urbano (Cabecera)</t>
  </si>
  <si>
    <t xml:space="preserve">Personas según su percepción de la calidad de la educación durante la pandemia - UPZ</t>
  </si>
  <si>
    <t xml:space="preserve">Personas según su percepción de la calidad de la educación durante la pandemia - Localidades rural (Centros poblados y rural disperso)</t>
  </si>
  <si>
    <t xml:space="preserve">Personas según su percepción de la calidad de la educación durante la pandemia - Municipios rural (Centros poblados y rural disperso)</t>
  </si>
  <si>
    <t xml:space="preserve">Teletrabajo o trabajo en casa</t>
  </si>
  <si>
    <t xml:space="preserve">Capítulo y pregunta principal: K-48a. ¿En los ÚLTIMOS 12 MESES ha trabajado bajo la modalidad de teletrabajo o trabajo en casa?</t>
  </si>
  <si>
    <t xml:space="preserve">Código de pregunta en análisis: npcknp48</t>
  </si>
  <si>
    <t xml:space="preserve">Personas según si durante los últimos 12 meses han trabajado bajo la modalidad de teletrabajo o trabajo en casa - Bogotá</t>
  </si>
  <si>
    <t xml:space="preserve">Personas según si durante los últimos 12 meses han trabajado bajo la modalidad de teletrabajo o trabajo en casa - Municipios</t>
  </si>
  <si>
    <t xml:space="preserve">Personas según si durante los últimos 12 meses han trabajado bajo la modalidad de teletrabajo o trabajo en casa - Municipios urbano (Cabecera)</t>
  </si>
  <si>
    <t xml:space="preserve">Personas según si durante los últimos 12 meses han trabajado bajo la modalidad de teletrabajo o trabajo en casa - Localidades</t>
  </si>
  <si>
    <t xml:space="preserve">Personas según si durante los últimos 12 meses han trabajado bajo la modalidad de teletrabajo o trabajo en casa - Localidades urbano (Cabecera)</t>
  </si>
  <si>
    <t xml:space="preserve">Personas según si durante los últimos 12 meses han trabajado bajo la modalidad de teletrabajo o trabajo en casa - UPZ</t>
  </si>
  <si>
    <t xml:space="preserve">Personas según si durante los últimos 12 meses han trabajado bajo la modalidad de teletrabajo o trabajo en casa - Localidades rural (Centros poblados y rural disperso)</t>
  </si>
  <si>
    <t xml:space="preserve">Personas según si durante los últimos 12 meses han trabajado bajo la modalidad de teletrabajo o trabajo en casa - Municipios rural (Centros poblados y rural disperso)</t>
  </si>
  <si>
    <t xml:space="preserve">Subpreguntas relacionadas: ¿Por qué motivo? Por la pandemia del coronavirus (COVID-19)  </t>
  </si>
  <si>
    <t xml:space="preserve">Código de pregunta en análisis: npcknp48a</t>
  </si>
  <si>
    <t xml:space="preserve">Personas según el motivo por el cual durante los últimos 12 meses han trabajado bajo la modalidad de teletrabajo o trabajo en casa: Por la pandemia del coronavirus (COVID-19) - Bogotá</t>
  </si>
  <si>
    <t xml:space="preserve">Personas según el motivo por el cual durante los últimos 12 meses han trabajado bajo la modalidad de teletrabajo o trabajo en casa: Por la pandemia del coronavirus (COVID-19) - Municipios</t>
  </si>
  <si>
    <t xml:space="preserve">Personas según el motivo por el cual durante los últimos 12 meses han trabajado bajo la modalidad de teletrabajo o trabajo en casa: Por la pandemia del coronavirus (COVID-19) - Municipios urbano (Cabecera)</t>
  </si>
  <si>
    <t xml:space="preserve">Personas según el motivo por el cual durante los últimos 12 meses han trabajado bajo la modalidad de teletrabajo o trabajo en casa: Por la pandemia del coronavirus (COVID-19) - Localidades</t>
  </si>
  <si>
    <t xml:space="preserve">Personas según el motivo por el cual durante los últimos 12 meses han trabajado bajo la modalidad de teletrabajo o trabajo en casa: Por la pandemia del coronavirus (COVID-19) - Localidades urbano (Cabecera)</t>
  </si>
  <si>
    <t xml:space="preserve">Personas según el motivo por el cual durante los últimos 12 meses han trabajado bajo la modalidad de teletrabajo o trabajo en casa: Por la pandemia del coronavirus (COVID-19) - UPZ</t>
  </si>
  <si>
    <t xml:space="preserve">Personas según el motivo por el cual durante los últimos 12 meses han trabajado bajo la modalidad de teletrabajo o trabajo en casa: Por la pandemia del coronavirus (COVID-19) - Localidades rural (Centros poblados y rural disperso)</t>
  </si>
  <si>
    <t xml:space="preserve">Personas según el motivo por el cual durante los últimos 12 meses han trabajado bajo la modalidad de teletrabajo o trabajo en casa: Por la pandemia del coronavirus (COVID-19) - Municipios rural (Centros poblados y rural disperso)</t>
  </si>
  <si>
    <t xml:space="preserve">Subpreguntas relacionadas: ¿Por qué motivo? Su empresa lo promueve permanentemente  </t>
  </si>
  <si>
    <t xml:space="preserve">Código de pregunta en análisis: npcknp48b</t>
  </si>
  <si>
    <t xml:space="preserve">Personas según el motivo por el cual durante los últimos 12 meses han trabajado bajo la modalidad de teletrabajo o trabajo en casa: Su empresa lo promueve permanentemente - Bogotá</t>
  </si>
  <si>
    <t xml:space="preserve">Personas según el motivo por el cual durante los últimos 12 meses han trabajado bajo la modalidad de teletrabajo o trabajo en casa: Su empresa lo promueve permanentemente - Municipios</t>
  </si>
  <si>
    <t xml:space="preserve">Personas según el motivo por el cual durante los últimos 12 meses han trabajado bajo la modalidad de teletrabajo o trabajo en casa: Su empresa lo promueve permanentemente - Municipios urbano (Cabecera)</t>
  </si>
  <si>
    <t xml:space="preserve">Personas según el motivo por el cual durante los últimos 12 meses han trabajado bajo la modalidad de teletrabajo o trabajo en casa: Su empresa lo promueve permanentemente - Localidades</t>
  </si>
  <si>
    <t xml:space="preserve">Personas según el motivo por el cual durante los últimos 12 meses han trabajado bajo la modalidad de teletrabajo o trabajo en casa: Su empresa lo promueve permanentemente - Localidades urbano (Cabecera)</t>
  </si>
  <si>
    <t xml:space="preserve">Personas según el motivo por el cual durante los últimos 12 meses han trabajado bajo la modalidad de teletrabajo o trabajo en casa: Su empresa lo promueve permanentemente - UPZ</t>
  </si>
  <si>
    <t xml:space="preserve">Personas según el motivo por el cual durante los últimos 12 meses han trabajado bajo la modalidad de teletrabajo o trabajo en casa: Su empresa lo promueve permanentemente - Localidades rural (Centros poblados y rural disperso)</t>
  </si>
  <si>
    <t xml:space="preserve">Personas según el motivo por el cual durante los últimos 12 meses han trabajado bajo la modalidad de teletrabajo o trabajo en casa: Su empresa lo promueve permanentemente - Municipios rural (Centros poblados y rural disperso)</t>
  </si>
  <si>
    <t xml:space="preserve">Subpreguntas relacionadas: ¿Por qué motivo? Trabaja como independiente desde su casa  </t>
  </si>
  <si>
    <t xml:space="preserve">Código de pregunta en análisis: npcknp48c</t>
  </si>
  <si>
    <t xml:space="preserve">Personas según el motivo por el cual durante los últimos 12 meses han trabajado bajo la modalidad de teletrabajo o trabajo en casa: Trabaja como independiente desde su casa - Bogotá</t>
  </si>
  <si>
    <t xml:space="preserve">Personas según el motivo por el cual durante los últimos 12 meses han trabajado bajo la modalidad de teletrabajo o trabajo en casa: Trabaja como independiente desde su casa - Municipios</t>
  </si>
  <si>
    <t xml:space="preserve">Personas según el motivo por el cual durante los últimos 12 meses han trabajado bajo la modalidad de teletrabajo o trabajo en casa: Trabaja como independiente desde su casa - Municipios urbano (Cabecera)</t>
  </si>
  <si>
    <t xml:space="preserve">Personas según el motivo por el cual durante los últimos 12 meses han trabajado bajo la modalidad de teletrabajo o trabajo en casa: Trabaja como independiente desde su casa - Localidades</t>
  </si>
  <si>
    <t xml:space="preserve">Personas según el motivo por el cual durante los últimos 12 meses han trabajado bajo la modalidad de teletrabajo o trabajo en casa: Trabaja como independiente desde su casa - Localidades urbano (Cabecera)</t>
  </si>
  <si>
    <t xml:space="preserve">Personas según el motivo por el cual durante los últimos 12 meses han trabajado bajo la modalidad de teletrabajo o trabajo en casa: Trabaja como independiente desde su casa - UPZ</t>
  </si>
  <si>
    <t xml:space="preserve">Personas según el motivo por el cual durante los últimos 12 meses han trabajado bajo la modalidad de teletrabajo o trabajo en casa: Trabaja como independiente desde su casa - Localidades rural (Centros poblados y rural disperso)</t>
  </si>
  <si>
    <t xml:space="preserve">Personas según el motivo por el cual durante los últimos 12 meses han trabajado bajo la modalidad de teletrabajo o trabajo en casa: Trabaja como independiente desde su casa - Municipios rural (Centros poblados y rural disperso)</t>
  </si>
  <si>
    <t xml:space="preserve">Subpreguntas relacionadas: ¿Por qué motivo? Otro  </t>
  </si>
  <si>
    <t xml:space="preserve">Código de pregunta en análisis: npcknp48d</t>
  </si>
  <si>
    <t xml:space="preserve">Personas según el motivo por el cual durante los últimos 12 meses han trabajado bajo la modalidad de teletrabajo o trabajo en casa: Otro motivo - Bogotá</t>
  </si>
  <si>
    <t xml:space="preserve">Personas según el motivo por el cual durante los últimos 12 meses han trabajado bajo la modalidad de teletrabajo o trabajo en casa: Otro motivo - Municipios</t>
  </si>
  <si>
    <t xml:space="preserve">Personas según el motivo por el cual durante los últimos 12 meses han trabajado bajo la modalidad de teletrabajo o trabajo en casa: Otro motivo - Municipios urbano (Cabecera)</t>
  </si>
  <si>
    <t xml:space="preserve">Personas según el motivo por el cual durante los últimos 12 meses han trabajado bajo la modalidad de teletrabajo o trabajo en casa: Otro motivo - Localidades</t>
  </si>
  <si>
    <t xml:space="preserve">Personas según el motivo por el cual durante los últimos 12 meses han trabajado bajo la modalidad de teletrabajo o trabajo en casa: Otro motivo - Localidades urbano (Cabecera)</t>
  </si>
  <si>
    <t xml:space="preserve">Personas según el motivo por el cual durante los últimos 12 meses han trabajado bajo la modalidad de teletrabajo o trabajo en casa: Otro motivo - UPZ</t>
  </si>
  <si>
    <t xml:space="preserve">Personas según el motivo por el cual durante los últimos 12 meses han trabajado bajo la modalidad de teletrabajo o trabajo en casa: Otro motivo - Localidades rural (Centros poblados y rural disperso)</t>
  </si>
  <si>
    <t xml:space="preserve">Personas según el motivo por el cual durante los últimos 12 meses han trabajado bajo la modalidad de teletrabajo o trabajo en casa: Otro motivo - Municipios rural (Centros poblados y rural disperso)</t>
  </si>
  <si>
    <t xml:space="preserve">Impacto económico de las medidas tomadas por la pandemia del coronavirus (COVID-19)</t>
  </si>
  <si>
    <t xml:space="preserve">Capítulo y pregunta principal: K-64. ¿A raíz de las medidas tomadas por la pandemia del coronavirus (COVID-19) a ... se le presentó alguna de las siguientes situaciones:</t>
  </si>
  <si>
    <t xml:space="preserve">Subpreguntas relacionadas: Perdió su empleo    </t>
  </si>
  <si>
    <t xml:space="preserve">Código de pregunta en análisis: npckp64a</t>
  </si>
  <si>
    <t xml:space="preserve">Personas según si a raíz de las medidas tomadas por la pandemia del coronavirus (COVID-19) se le presentaron las siguientes situaciones: Perdieron su empleo - Bogotá</t>
  </si>
  <si>
    <t xml:space="preserve">Personas según si a raíz de las medidas tomadas por la pandemia del coronavirus (COVID-19) se le presentaron las siguientes situaciones: Perdieron su empleo - Municipios</t>
  </si>
  <si>
    <t xml:space="preserve">Personas según si a raíz de las medidas tomadas por la pandemia del coronavirus (COVID-19) se le presentaron las siguientes situaciones: Perdieron su empleo - Municipios urbano (Cabecera)</t>
  </si>
  <si>
    <t xml:space="preserve">Personas según si a raíz de las medidas tomadas por la pandemia del coronavirus (COVID-19) se le presentaron las siguientes situaciones: Perdieron su empleo - Localidades</t>
  </si>
  <si>
    <t xml:space="preserve">Personas según si a raíz de las medidas tomadas por la pandemia del coronavirus (COVID-19) se le presentaron las siguientes situaciones: Perdieron su empleo - Localidades urbano (Cabecera)</t>
  </si>
  <si>
    <t xml:space="preserve">Personas según si a raíz de las medidas tomadas por la pandemia del coronavirus (COVID-19) se le presentaron las siguientes situaciones: Perdieron su empleo - UPZ</t>
  </si>
  <si>
    <t xml:space="preserve">Personas según si a raíz de las medidas tomadas por la pandemia del coronavirus (COVID-19) se le presentaron las siguientes situaciones: Perdieron su empleo - Localidades rural (Centros poblados y rural disperso)</t>
  </si>
  <si>
    <t xml:space="preserve">Personas según si a raíz de las medidas tomadas por la pandemia del coronavirus (COVID-19) se le presentaron las siguientes situaciones: Perdieron su empleo - Municipios rural (Centros poblados y rural disperso)</t>
  </si>
  <si>
    <t xml:space="preserve">Subpreguntas relacionadas: Tuvo que cerrar o interrumpir las actividades de su negocio    </t>
  </si>
  <si>
    <t xml:space="preserve">Código de pregunta en análisis: npckp64b</t>
  </si>
  <si>
    <t xml:space="preserve">Personas según si a raíz de las medidas tomadas por la pandemia del coronavirus (COVID-19) se le presentaron las siguientes situaciones: Tuvieron que cerrar o interrumpir las actividades de su negocio - Bogotá</t>
  </si>
  <si>
    <t xml:space="preserve">Personas según si a raíz de las medidas tomadas por la pandemia del coronavirus (COVID-19) se le presentaron las siguientes situaciones: Tuvieron que cerrar o interrumpir las actividades de su negocio - Municipios</t>
  </si>
  <si>
    <t xml:space="preserve">Personas según si a raíz de las medidas tomadas por la pandemia del coronavirus (COVID-19) se le presentaron las siguientes situaciones: Tuvieron que cerrar o interrumpir las actividades de su negocio - Municipios urbano (Cabecera)</t>
  </si>
  <si>
    <t xml:space="preserve">Personas según si a raíz de las medidas tomadas por la pandemia del coronavirus (COVID-19) se le presentaron las siguientes situaciones: Tuvieron que cerrar o interrumpir las actividades de su negocio - Localidades</t>
  </si>
  <si>
    <t xml:space="preserve">Personas según si a raíz de las medidas tomadas por la pandemia del coronavirus (COVID-19) se le presentaron las siguientes situaciones: Tuvieron que cerrar o interrumpir las actividades de su negocio - Localidades urbano (Cabecera)</t>
  </si>
  <si>
    <t xml:space="preserve">Personas según si a raíz de las medidas tomadas por la pandemia del coronavirus (COVID-19) se le presentaron las siguientes situaciones: Tuvieron que cerrar o interrumpir las actividades de su negocio - UPZ</t>
  </si>
  <si>
    <t xml:space="preserve">Personas según si a raíz de las medidas tomadas por la pandemia del coronavirus (COVID-19) se le presentaron las siguientes situaciones: Tuvieron que cerrar o interrumpir las actividades de su negocio - Localidades rural (Centros poblados y rural disperso)</t>
  </si>
  <si>
    <t xml:space="preserve">Personas según si a raíz de las medidas tomadas por la pandemia del coronavirus (COVID-19) se le presentaron las siguientes situaciones: Tuvieron que cerrar o interrumpir las actividades de su negocio - Municipios rural (Centros poblados y rural disperso)</t>
  </si>
  <si>
    <t xml:space="preserve">Subpreguntas relacionadas: Tuvo que ir a licencia no remunerada    </t>
  </si>
  <si>
    <t xml:space="preserve">Código de pregunta en análisis: npckp64c</t>
  </si>
  <si>
    <t xml:space="preserve">Personas según si a raíz de las medidas tomadas por la pandemia del coronavirus (COVID-19) se le presentaron las siguientes situaciones: Tuvieron que ir a licencia no remunerada - Bogotá</t>
  </si>
  <si>
    <t xml:space="preserve">Personas según si a raíz de las medidas tomadas por la pandemia del coronavirus (COVID-19) se le presentaron las siguientes situaciones: Tuvieron que ir a licencia no remunerada - Municipios</t>
  </si>
  <si>
    <t xml:space="preserve">Personas según si a raíz de las medidas tomadas por la pandemia del coronavirus (COVID-19) se le presentaron las siguientes situaciones: Tuvieron que ir a licencia no remunerada - Municipios urbano (Cabecera)</t>
  </si>
  <si>
    <t xml:space="preserve">Personas según si a raíz de las medidas tomadas por la pandemia del coronavirus (COVID-19) se le presentaron las siguientes situaciones: Tuvieron que ir a licencia no remunerada - Localidades</t>
  </si>
  <si>
    <t xml:space="preserve">Personas según si a raíz de las medidas tomadas por la pandemia del coronavirus (COVID-19) se le presentaron las siguientes situaciones: Tuvieron que ir a licencia no remunerada - Localidades urbano (Cabecera)</t>
  </si>
  <si>
    <t xml:space="preserve">Personas según si a raíz de las medidas tomadas por la pandemia del coronavirus (COVID-19) se le presentaron las siguientes situaciones: Tuvieron que ir a licencia no remunerada - UPZ</t>
  </si>
  <si>
    <t xml:space="preserve">Personas según si a raíz de las medidas tomadas por la pandemia del coronavirus (COVID-19) se le presentaron las siguientes situaciones: Tuvieron que ir a licencia no remunerada - Localidades rural (Centros poblados y rural disperso)</t>
  </si>
  <si>
    <t xml:space="preserve">Personas según si a raíz de las medidas tomadas por la pandemia del coronavirus (COVID-19) se le presentaron las siguientes situaciones: Tuvieron que ir a licencia no remunerada - Municipios rural (Centros poblados y rural disperso)</t>
  </si>
  <si>
    <t xml:space="preserve">Subpreguntas relacionadas: Tuvo que tomar vacaciones forzosas    </t>
  </si>
  <si>
    <t xml:space="preserve">Código de pregunta en análisis: npckp64d</t>
  </si>
  <si>
    <t xml:space="preserve">Personas según si a raíz de las medidas tomadas por la pandemia del coronavirus (COVID-19) se le presentaron las siguientes situaciones: Tuvieron que tomar vacaciones forzosas - Bogotá</t>
  </si>
  <si>
    <t xml:space="preserve">Personas según si a raíz de las medidas tomadas por la pandemia del coronavirus (COVID-19) se le presentaron las siguientes situaciones: Tuvieron que tomar vacaciones forzosas - Municipios</t>
  </si>
  <si>
    <t xml:space="preserve">Personas según si a raíz de las medidas tomadas por la pandemia del coronavirus (COVID-19) se le presentaron las siguientes situaciones: Tuvieron que tomar vacaciones forzosas - Municipios urbano (Cabecera)</t>
  </si>
  <si>
    <t xml:space="preserve">Personas según si a raíz de las medidas tomadas por la pandemia del coronavirus (COVID-19) se le presentaron las siguientes situaciones: Tuvieron que tomar vacaciones forzosas - Localidades</t>
  </si>
  <si>
    <t xml:space="preserve">Personas según si a raíz de las medidas tomadas por la pandemia del coronavirus (COVID-19) se le presentaron las siguientes situaciones: Tuvieron que tomar vacaciones forzosas - Localidades urbano (Cabecera)</t>
  </si>
  <si>
    <t xml:space="preserve">Personas según si a raíz de las medidas tomadas por la pandemia del coronavirus (COVID-19) se le presentaron las siguientes situaciones: Tuvieron que tomar vacaciones forzosas - UPZ</t>
  </si>
  <si>
    <t xml:space="preserve">Personas según si a raíz de las medidas tomadas por la pandemia del coronavirus (COVID-19) se le presentaron las siguientes situaciones: Tuvieron que tomar vacaciones forzosas - Localidades rural (Centros poblados y rural disperso)</t>
  </si>
  <si>
    <t xml:space="preserve">Personas según si a raíz de las medidas tomadas por la pandemia del coronavirus (COVID-19) se le presentaron las siguientes situaciones: Tuvieron que tomar vacaciones forzosas - Municipios rural (Centros poblados y rural disperso)</t>
  </si>
  <si>
    <t xml:space="preserve">Subpreguntas relacionadas: Registró una pérdida sustancial de sus ingresos    </t>
  </si>
  <si>
    <t xml:space="preserve">Código de pregunta en análisis: npckp64e</t>
  </si>
  <si>
    <t xml:space="preserve">Personas según si a raíz de las medidas tomadas por la pandemia del coronavirus (COVID-19) se le presentaron las siguientes situaciones: Registraron una pérdida sustancial de sus ingresos - Bogotá</t>
  </si>
  <si>
    <t xml:space="preserve">Personas según si a raíz de las medidas tomadas por la pandemia del coronavirus (COVID-19) se le presentaron las siguientes situaciones: Registraron una pérdida sustancial de sus ingresos - Municipios</t>
  </si>
  <si>
    <t xml:space="preserve">Personas según si a raíz de las medidas tomadas por la pandemia del coronavirus (COVID-19) se le presentaron las siguientes situaciones: Registraron una pérdida sustancial de sus ingresos - Municipios urbano (Cabecera)</t>
  </si>
  <si>
    <t xml:space="preserve">Personas según si a raíz de las medidas tomadas por la pandemia del coronavirus (COVID-19) se le presentaron las siguientes situaciones: Registraron una pérdida sustancial de sus ingresos - Localidades</t>
  </si>
  <si>
    <t xml:space="preserve">Personas según si a raíz de las medidas tomadas por la pandemia del coronavirus (COVID-19) se le presentaron las siguientes situaciones: Registraron una pérdida sustancial de sus ingresos - Localidades urbano (Cabecera)</t>
  </si>
  <si>
    <t xml:space="preserve">Personas según si a raíz de las medidas tomadas por la pandemia del coronavirus (COVID-19) se le presentaron las siguientes situaciones: Registraron una pérdida sustancial de sus ingresos - UPZ</t>
  </si>
  <si>
    <t xml:space="preserve">Personas según si a raíz de las medidas tomadas por la pandemia del coronavirus (COVID-19) se le presentaron las siguientes situaciones: Registraron una pérdida sustancial de sus ingresos - Localidades rural (Centros poblados y rural disperso)</t>
  </si>
  <si>
    <t xml:space="preserve">Personas según si a raíz de las medidas tomadas por la pandemia del coronavirus (COVID-19) se le presentaron las siguientes situaciones: Registraron una pérdida sustancial de sus ingresos - Municipios rural (Centros poblados y rural disperso)</t>
  </si>
  <si>
    <t xml:space="preserve">Subpreguntas relacionadas: Otra    </t>
  </si>
  <si>
    <t xml:space="preserve">Código de pregunta en análisis: npckp64f</t>
  </si>
  <si>
    <t xml:space="preserve">Personas según si a raíz de las medidas tomadas por la pandemia del coronavirus (COVID-19) se le presentaron las siguientes situaciones: Otra situación - Bogotá</t>
  </si>
  <si>
    <t xml:space="preserve">Personas según si a raíz de las medidas tomadas por la pandemia del coronavirus (COVID-19) se le presentaron las siguientes situaciones: Otra situación - Municipios</t>
  </si>
  <si>
    <t xml:space="preserve">Personas según si a raíz de las medidas tomadas por la pandemia del coronavirus (COVID-19) se le presentaron las siguientes situaciones: Otra situación - Municipios urbano (Cabecera)</t>
  </si>
  <si>
    <t xml:space="preserve">Personas según si a raíz de las medidas tomadas por la pandemia del coronavirus (COVID-19) se le presentaron las siguientes situaciones: Otra situación - Localidades</t>
  </si>
  <si>
    <t xml:space="preserve">Personas según si a raíz de las medidas tomadas por la pandemia del coronavirus (COVID-19) se le presentaron las siguientes situaciones: Otra situación - Localidades urbano (Cabecera)</t>
  </si>
  <si>
    <t xml:space="preserve">Personas según si a raíz de las medidas tomadas por la pandemia del coronavirus (COVID-19) se le presentaron las siguientes situaciones: Otra situación - UPZ</t>
  </si>
  <si>
    <t xml:space="preserve">Personas según si a raíz de las medidas tomadas por la pandemia del coronavirus (COVID-19) se le presentaron las siguientes situaciones: Otra situación - Localidades rural (Centros poblados y rural disperso)</t>
  </si>
  <si>
    <t xml:space="preserve">Personas según si a raíz de las medidas tomadas por la pandemia del coronavirus (COVID-19) se le presentaron las siguientes situaciones: Otra situación - Municipios rural (Centros poblados y rural disperso)</t>
  </si>
  <si>
    <t xml:space="preserve">Ayudas monetarias para mitigar las medidas tomadas por el coronavirus (COVID 19)</t>
  </si>
  <si>
    <t xml:space="preserve">Capítulo y pregunta principal: L-12. ¿Durante los ÚLTIMOS 12 MESES, alguna persona de este hogar recibió ayudas o subsidios en dinero o en especie de entidades del gobierno nacional, departamental o municipal por concepto de:</t>
  </si>
  <si>
    <t xml:space="preserve">Subpreguntas relacionadas: Ayudas monetarias para mitigar las medidas tomadas por el coronavirus (COVID 19)    </t>
  </si>
  <si>
    <t xml:space="preserve">Código de pregunta en análisis: nhclp12f</t>
  </si>
  <si>
    <t xml:space="preserve">Hogares según si durante los últimos 12 meses, alguno de sus integrantes recibió ayudas o subsidios  por concepto de: Ayudas monetarias para mitigar las medidas tomadas por el coronavirus (COVID 19) - Bogotá</t>
  </si>
  <si>
    <t xml:space="preserve">Hogares según si durante los últimos 12 meses, alguno de sus integrantes recibió ayudas o subsidios  por concepto de: Ayudas monetarias para mitigar las medidas tomadas por el coronavirus (COVID 19) - Municipios</t>
  </si>
  <si>
    <t xml:space="preserve">Hogares según si durante los últimos 12 meses, alguno de sus integrantes recibió ayudas o subsidios  por concepto de: Ayudas monetarias para mitigar las medidas tomadas por el coronavirus (COVID 19) - Municipios urbano (Cabecera)</t>
  </si>
  <si>
    <t xml:space="preserve">Hogares según si durante los últimos 12 meses, alguno de sus integrantes recibió ayudas o subsidios  por concepto de: Ayudas monetarias para mitigar las medidas tomadas por el coronavirus (COVID 19) - Localidades</t>
  </si>
  <si>
    <t xml:space="preserve">Hogares según si durante los últimos 12 meses, alguno de sus integrantes recibió ayudas o subsidios  por concepto de: Ayudas monetarias para mitigar las medidas tomadas por el coronavirus (COVID 19) - Localidades urbano (Cabecera)</t>
  </si>
  <si>
    <t xml:space="preserve">Hogares según si durante los últimos 12 meses, alguno de sus integrantes recibió ayudas o subsidios  por concepto de: Ayudas monetarias para mitigar las medidas tomadas por el coronavirus (COVID 19) - UPZ</t>
  </si>
  <si>
    <t xml:space="preserve">Hogares según si durante los últimos 12 meses, alguno de sus integrantes recibió ayudas o subsidios  por concepto de: Ayudas monetarias para mitigar las medidas tomadas por el coronavirus (COVID 19) - Localidades rural (Centros poblados y rural disperso)</t>
  </si>
  <si>
    <t xml:space="preserve">Hogares según si durante los últimos 12 meses, alguno de sus integrantes recibió ayudas o subsidios  por concepto de: Ayudas monetarias para mitigar las medidas tomadas por el coronavirus (COVID 19) - Municipios rural (Centros poblados y rural disperso)</t>
  </si>
  <si>
    <t xml:space="preserve">Valor de las ayudas monetarias para mitigar las medidas tomadas por el coronavirus (COVID 19)</t>
  </si>
  <si>
    <t xml:space="preserve">Subpreguntas relacionadas: Ayudas monetarias para mitigar las medidas tomadas por el coronavirus (COVID 19) ¿Cuánto recibieron en los ÚLTIMOS 12 MESES?  </t>
  </si>
  <si>
    <t xml:space="preserve">Código de pregunta en análisis: nhclp12fa</t>
  </si>
  <si>
    <t xml:space="preserve">Promedio del valor (a precios corrientes) del subsidio recibido en los últimos 12 meses por concepto de: Ayudas monetarias para mitigar las medidas tomadas por el coronavirus (COVID 19) - Bogotá</t>
  </si>
  <si>
    <t xml:space="preserve">Promedio del valor (a precios corrientes) del subsidio recibido en los últimos 12 meses por concepto de: Ayudas monetarias para mitigar las medidas tomadas por el coronavirus (COVID 19) - Municipios</t>
  </si>
  <si>
    <t xml:space="preserve">Promedio del valor (a precios corrientes) del subsidio recibido en los últimos 12 meses por concepto de: Ayudas monetarias para mitigar las medidas tomadas por el coronavirus (COVID 19) - Municipios urbano (Cabecera)</t>
  </si>
  <si>
    <t xml:space="preserve">Promedio del valor (a precios corrientes) del subsidio recibido en los últimos 12 meses por concepto de: Ayudas monetarias para mitigar las medidas tomadas por el coronavirus (COVID 19) - Localidades</t>
  </si>
  <si>
    <t xml:space="preserve">Promedio del valor (a precios corrientes) del subsidio recibido en los últimos 12 meses por concepto de: Ayudas monetarias para mitigar las medidas tomadas por el coronavirus (COVID 19) - Localidades urbano (Cabecera)</t>
  </si>
  <si>
    <t xml:space="preserve">Promedio del valor (a precios corrientes) del subsidio recibido en los últimos 12 meses por concepto de: Ayudas monetarias para mitigar las medidas tomadas por el coronavirus (COVID 19) - UPZ</t>
  </si>
  <si>
    <t xml:space="preserve">Promedio del valor (a precios corrientes) del subsidio recibido en los últimos 12 meses por concepto de: Ayudas monetarias para mitigar las medidas tomadas por el coronavirus (COVID 19) - Localidades rural (Centros poblados y rural disperso)</t>
  </si>
  <si>
    <t xml:space="preserve">Promedio del valor (a precios corrientes) del subsidio recibido en los últimos 12 meses por concepto de: Ayudas monetarias para mitigar las medidas tomadas por el coronavirus (COVID 19) - Municipios rural (Centros poblados y rural disperso)</t>
  </si>
  <si>
    <t xml:space="preserve">Mercados en especie</t>
  </si>
  <si>
    <t xml:space="preserve">Capítulo y pregunta principal: L-12a. ¿Durante los ÚLTIMOS 12 MESES este hogar recibió mercados en especie por parte del gobierno nacional, departamental o municipal?</t>
  </si>
  <si>
    <t xml:space="preserve">Código de pregunta en análisis: nhclnp12</t>
  </si>
  <si>
    <t xml:space="preserve">Hogares según si durante los últimos 12 meses han recibido mercados en especie por parte del gobierno nacional, departamental o municipal - Bogotá</t>
  </si>
  <si>
    <t xml:space="preserve">Hogares según si durante los últimos 12 meses han recibido mercados en especie por parte del gobierno nacional, departamental o municipal - Municipios</t>
  </si>
  <si>
    <t xml:space="preserve">Hogares según si durante los últimos 12 meses han recibido mercados en especie por parte del gobierno nacional, departamental o municipal - Municipios urbano (Cabecera)</t>
  </si>
  <si>
    <t xml:space="preserve">Hogares según si durante los últimos 12 meses han recibido mercados en especie por parte del gobierno nacional, departamental o municipal - Localidades</t>
  </si>
  <si>
    <t xml:space="preserve">Hogares según si durante los últimos 12 meses han recibido mercados en especie por parte del gobierno nacional, departamental o municipal - Localidades urbano (Cabecera)</t>
  </si>
  <si>
    <t xml:space="preserve">Hogares según si durante los últimos 12 meses han recibido mercados en especie por parte del gobierno nacional, departamental o municipal - UPZ</t>
  </si>
  <si>
    <t xml:space="preserve">Hogares según si durante los últimos 12 meses han recibido mercados en especie por parte del gobierno nacional, departamental o municipal - Localidades rural (Centros poblados y rural disperso)</t>
  </si>
  <si>
    <t xml:space="preserve">Hogares según si durante los últimos 12 meses han recibido mercados en especie por parte del gobierno nacional, departamental o municipal - Municipios rural (Centros poblados y rural disperso)</t>
  </si>
  <si>
    <t xml:space="preserve">Valor estimado de los mercados en especie recibidos en los ÚLTIMOS 12 MESES</t>
  </si>
  <si>
    <t xml:space="preserve">Capítulo y pregunta principal: L-1. ¿En cuánto estima el valor de todos los mercados recibidos?</t>
  </si>
  <si>
    <t xml:space="preserve">Código de pregunta en análisis: nhclnp12a</t>
  </si>
  <si>
    <t xml:space="preserve">Promedio del valor (a precios corrientes)  de los mercados recibidos en los últimos 12 meses - Bogotá</t>
  </si>
  <si>
    <t xml:space="preserve">Promedio del valor (a precios corrientes)  de los mercados recibidos en los últimos 12 meses - Municipios</t>
  </si>
  <si>
    <t xml:space="preserve">Promedio del valor (a precios corrientes)  de los mercados recibidos en los últimos 12 meses - Municipios urbano (Cabecera)</t>
  </si>
  <si>
    <t xml:space="preserve">Promedio del valor (a precios corrientes)  de los mercados recibidos en los últimos 12 meses - Localidades</t>
  </si>
  <si>
    <t xml:space="preserve">Promedio del valor (a precios corrientes)  de los mercados recibidos en los últimos 12 meses - Localidades urbano (Cabecera)</t>
  </si>
  <si>
    <t xml:space="preserve">Promedio del valor (a precios corrientes)  de los mercados recibidos en los últimos 12 meses - UPZ</t>
  </si>
  <si>
    <t xml:space="preserve">Promedio del valor (a precios corrientes)  de los mercados recibidos en los últimos 12 meses - Localidades rural (Centros poblados y rural disperso)</t>
  </si>
  <si>
    <t xml:space="preserve">Promedio del valor (a precios corrientes)  de los mercados recibidos en los últimos 12 meses - Municipios rural (Centros poblados y rural disperso)</t>
  </si>
  <si>
    <t xml:space="preserve">Periodicidad de los mercados en especie</t>
  </si>
  <si>
    <t xml:space="preserve">Capítulo y pregunta principal: L-2. ¿Estos mercados: Los reciben periódicamente?</t>
  </si>
  <si>
    <t xml:space="preserve">Código de pregunta en análisis: nhclnp12b</t>
  </si>
  <si>
    <t xml:space="preserve">Hogares según si reciben los mercados en especie periódicamente - Bogotá</t>
  </si>
  <si>
    <t xml:space="preserve">Hogares según si reciben los mercados en especie periódicamente - Municipios</t>
  </si>
  <si>
    <t xml:space="preserve">Hogares según si reciben los mercados en especie periódicamente - Municipios urbano (Cabecera)</t>
  </si>
  <si>
    <t xml:space="preserve">Hogares según si reciben los mercados en especie periódicamente - Localidades</t>
  </si>
  <si>
    <t xml:space="preserve">Hogares según si reciben los mercados en especie periódicamente - Localidades urbano (Cabecera)</t>
  </si>
  <si>
    <t xml:space="preserve">Hogares según si reciben los mercados en especie periódicamente - UPZ</t>
  </si>
  <si>
    <t xml:space="preserve">Hogares según si reciben los mercados en especie periódicamente - Localidades rural (Centros poblados y rural disperso)</t>
  </si>
  <si>
    <t xml:space="preserve">Hogares según si reciben los mercados en especie periódicamente - Municipios rural (Centros poblados y rural disperso)</t>
  </si>
  <si>
    <t xml:space="preserve">Mercados en especie recibidos a raíz de las medidas tomadas por el coronavirus (COVID-19)</t>
  </si>
  <si>
    <t xml:space="preserve">Capítulo y pregunta principal: L-2. ¿Estos mercados: Los recibieron a raíz de las medidas tomadas por el coronavirus (COVID-19)?</t>
  </si>
  <si>
    <t xml:space="preserve">Código de pregunta en análisis: nhclnp12c</t>
  </si>
  <si>
    <t xml:space="preserve">Hogares según si recibieron los mercados en especie a raíz de las medidas tomadas por el coronavirus (COVID-19) - Bogotá</t>
  </si>
  <si>
    <t xml:space="preserve">Hogares según si recibieron los mercados en especie a raíz de las medidas tomadas por el coronavirus (COVID-19) - Municipios</t>
  </si>
  <si>
    <t xml:space="preserve">Hogares según si recibieron los mercados en especie a raíz de las medidas tomadas por el coronavirus (COVID-19) - Municipios urbano (Cabecera)</t>
  </si>
  <si>
    <t xml:space="preserve">Hogares según si recibieron los mercados en especie a raíz de las medidas tomadas por el coronavirus (COVID-19) - Localidades</t>
  </si>
  <si>
    <t xml:space="preserve">Hogares según si recibieron los mercados en especie a raíz de las medidas tomadas por el coronavirus (COVID-19) - Localidades urbano (Cabecera)</t>
  </si>
  <si>
    <t xml:space="preserve">Hogares según si recibieron los mercados en especie a raíz de las medidas tomadas por el coronavirus (COVID-19) - UPZ</t>
  </si>
  <si>
    <t xml:space="preserve">Hogares según si recibieron los mercados en especie a raíz de las medidas tomadas por el coronavirus (COVID-19) - Localidades rural (Centros poblados y rural disperso)</t>
  </si>
  <si>
    <t xml:space="preserve">Hogares según si recibieron los mercados en especie a raíz de las medidas tomadas por el coronavirus (COVID-19) - Municipios rural (Centros poblados y rural disperso)</t>
  </si>
  <si>
    <t xml:space="preserve">Efectos económicos de la pandemia del coronavirus (COVID-19)</t>
  </si>
  <si>
    <t xml:space="preserve">Capítulo y pregunta principal: L-29. A raíz de la pandemia del coronavirus (COVID-19), ¿cuáles de las siguientes medidas tomaron los miembros del hogar para hacer frente a los efectos económicos:</t>
  </si>
  <si>
    <t xml:space="preserve">Subpreguntas relacionadas: Uno o más miembros del hogar que no trabajaban empezaron a trabajar    </t>
  </si>
  <si>
    <t xml:space="preserve">Código de pregunta en análisis: nhclp29_1a</t>
  </si>
  <si>
    <t xml:space="preserve">Hogares según si a raíz de la pandemia del coronavirus (COVID-19): Uno o más miembros del hogar que no trabajaban empezaron a trabajar - Bogotá</t>
  </si>
  <si>
    <t xml:space="preserve">Hogares según si a raíz de la pandemia del coronavirus (COVID-19): Uno o más miembros del hogar que no trabajaban empezaron a trabajar - Municipios</t>
  </si>
  <si>
    <t xml:space="preserve">Hogares según si a raíz de la pandemia del coronavirus (COVID-19): Uno o más miembros del hogar que no trabajaban empezaron a trabajar - Municipios urbano (Cabecera)</t>
  </si>
  <si>
    <t xml:space="preserve">Hogares según si a raíz de la pandemia del coronavirus (COVID-19): Uno o más miembros del hogar que no trabajaban empezaron a trabajar - Localidades</t>
  </si>
  <si>
    <t xml:space="preserve">Hogares según si a raíz de la pandemia del coronavirus (COVID-19): Uno o más miembros del hogar que no trabajaban empezaron a trabajar - Localidades urbano (Cabecera)</t>
  </si>
  <si>
    <t xml:space="preserve">Hogares según si a raíz de la pandemia del coronavirus (COVID-19): Uno o más miembros del hogar que no trabajaban empezaron a trabajar - UPZ</t>
  </si>
  <si>
    <t xml:space="preserve">Hogares según si a raíz de la pandemia del coronavirus (COVID-19): Uno o más miembros del hogar que no trabajaban empezaron a trabajar - Localidades rural (Centros poblados y rural disperso)</t>
  </si>
  <si>
    <t xml:space="preserve">Hogares según si a raíz de la pandemia del coronavirus (COVID-19): Uno o más miembros del hogar que no trabajaban empezaron a trabajar - Municipios rural (Centros poblados y rural disperso)</t>
  </si>
  <si>
    <t xml:space="preserve">Subpreguntas relacionadas: Adoptaron nuevas fuente de ingreso    </t>
  </si>
  <si>
    <t xml:space="preserve">Código de pregunta en análisis: nhclp29_1b</t>
  </si>
  <si>
    <t xml:space="preserve">Hogares según si a raíz de la pandemia del coronavirus (COVID-19): Adoptaron nuevas fuente de ingreso - Bogotá</t>
  </si>
  <si>
    <t xml:space="preserve">Hogares según si a raíz de la pandemia del coronavirus (COVID-19): Adoptaron nuevas fuente de ingreso - Municipios</t>
  </si>
  <si>
    <t xml:space="preserve">Hogares según si a raíz de la pandemia del coronavirus (COVID-19): Adoptaron nuevas fuente de ingreso - Municipios urbano (Cabecera)</t>
  </si>
  <si>
    <t xml:space="preserve">Hogares según si a raíz de la pandemia del coronavirus (COVID-19): Adoptaron nuevas fuente de ingreso - Localidades</t>
  </si>
  <si>
    <t xml:space="preserve">Hogares según si a raíz de la pandemia del coronavirus (COVID-19): Adoptaron nuevas fuente de ingreso - Localidades urbano (Cabecera)</t>
  </si>
  <si>
    <t xml:space="preserve">Hogares según si a raíz de la pandemia del coronavirus (COVID-19): Adoptaron nuevas fuente de ingreso - UPZ</t>
  </si>
  <si>
    <t xml:space="preserve">Hogares según si a raíz de la pandemia del coronavirus (COVID-19): Adoptaron nuevas fuente de ingreso - Localidades rural (Centros poblados y rural disperso)</t>
  </si>
  <si>
    <t xml:space="preserve">Hogares según si a raíz de la pandemia del coronavirus (COVID-19): Adoptaron nuevas fuente de ingreso - Municipios rural (Centros poblados y rural disperso)</t>
  </si>
  <si>
    <t xml:space="preserve">Subpreguntas relacionadas: Cambiaron de vivienda    </t>
  </si>
  <si>
    <t xml:space="preserve">Código de pregunta en análisis: nhclp29_1c</t>
  </si>
  <si>
    <t xml:space="preserve">Hogares según si a raíz de la pandemia del coronavirus (COVID-19): Cambiaron de vivienda - Bogotá</t>
  </si>
  <si>
    <t xml:space="preserve">Hogares según si a raíz de la pandemia del coronavirus (COVID-19): Cambiaron de vivienda - Municipios</t>
  </si>
  <si>
    <t xml:space="preserve">Hogares según si a raíz de la pandemia del coronavirus (COVID-19): Cambiaron de vivienda - Municipios urbano (Cabecera)</t>
  </si>
  <si>
    <t xml:space="preserve">Hogares según si a raíz de la pandemia del coronavirus (COVID-19): Cambiaron de vivienda - Localidades</t>
  </si>
  <si>
    <t xml:space="preserve">Hogares según si a raíz de la pandemia del coronavirus (COVID-19): Cambiaron de vivienda - Localidades urbano (Cabecera)</t>
  </si>
  <si>
    <t xml:space="preserve">Hogares según si a raíz de la pandemia del coronavirus (COVID-19): Cambiaron de vivienda - UPZ</t>
  </si>
  <si>
    <t xml:space="preserve">Hogares según si a raíz de la pandemia del coronavirus (COVID-19): Cambiaron de vivienda - Localidades rural (Centros poblados y rural disperso)</t>
  </si>
  <si>
    <t xml:space="preserve">Hogares según si a raíz de la pandemia del coronavirus (COVID-19): Cambiaron de vivienda - Municipios rural (Centros poblados y rural disperso)</t>
  </si>
  <si>
    <t xml:space="preserve">Subpreguntas relacionadas: Gastaron parte o todos sus ahorros    </t>
  </si>
  <si>
    <t xml:space="preserve">Código de pregunta en análisis: nhclp29_1d</t>
  </si>
  <si>
    <t xml:space="preserve">Hogares según si a raíz de la pandemia del coronavirus (COVID-19): Gastaron parte o todos sus ahorros - Bogotá</t>
  </si>
  <si>
    <t xml:space="preserve">Hogares según si a raíz de la pandemia del coronavirus (COVID-19): Gastaron parte o todos sus ahorros - Municipios</t>
  </si>
  <si>
    <t xml:space="preserve">Hogares según si a raíz de la pandemia del coronavirus (COVID-19): Gastaron parte o todos sus ahorros - Municipios urbano (Cabecera)</t>
  </si>
  <si>
    <t xml:space="preserve">Hogares según si a raíz de la pandemia del coronavirus (COVID-19): Gastaron parte o todos sus ahorros - Localidades</t>
  </si>
  <si>
    <t xml:space="preserve">Hogares según si a raíz de la pandemia del coronavirus (COVID-19): Gastaron parte o todos sus ahorros - Localidades urbano (Cabecera)</t>
  </si>
  <si>
    <t xml:space="preserve">Hogares según si a raíz de la pandemia del coronavirus (COVID-19): Gastaron parte o todos sus ahorros - UPZ</t>
  </si>
  <si>
    <t xml:space="preserve">Hogares según si a raíz de la pandemia del coronavirus (COVID-19): Gastaron parte o todos sus ahorros - Localidades rural (Centros poblados y rural disperso)</t>
  </si>
  <si>
    <t xml:space="preserve">Hogares según si a raíz de la pandemia del coronavirus (COVID-19): Gastaron parte o todos sus ahorros - Municipios rural (Centros poblados y rural disperso)</t>
  </si>
  <si>
    <t xml:space="preserve">Subpreguntas relacionadas: Se endeudaron o ampliaron el plazo de alguna(s) deuda(s)    </t>
  </si>
  <si>
    <t xml:space="preserve">Código de pregunta en análisis: nhclp29_1e</t>
  </si>
  <si>
    <t xml:space="preserve">Hogares según si a raíz de la pandemia del coronavirus (COVID-19): Se endeudaron o ampliaron el plazo de alguna(s) deuda(s) - Bogotá</t>
  </si>
  <si>
    <t xml:space="preserve">Hogares según si a raíz de la pandemia del coronavirus (COVID-19): Se endeudaron o ampliaron el plazo de alguna(s) deuda(s) - Municipios</t>
  </si>
  <si>
    <t xml:space="preserve">Hogares según si a raíz de la pandemia del coronavirus (COVID-19): Se endeudaron o ampliaron el plazo de alguna(s) deuda(s) - Municipios urbano (Cabecera)</t>
  </si>
  <si>
    <t xml:space="preserve">Hogares según si a raíz de la pandemia del coronavirus (COVID-19): Se endeudaron o ampliaron el plazo de alguna(s) deuda(s) - Localidades</t>
  </si>
  <si>
    <t xml:space="preserve">Hogares según si a raíz de la pandemia del coronavirus (COVID-19): Se endeudaron o ampliaron el plazo de alguna(s) deuda(s) - Localidades urbano (Cabecera)</t>
  </si>
  <si>
    <t xml:space="preserve">Hogares según si a raíz de la pandemia del coronavirus (COVID-19): Se endeudaron o ampliaron el plazo de alguna(s) deuda(s) - UPZ</t>
  </si>
  <si>
    <t xml:space="preserve">Hogares según si a raíz de la pandemia del coronavirus (COVID-19): Se endeudaron o ampliaron el plazo de alguna(s) deuda(s) - Localidades rural (Centros poblados y rural disperso)</t>
  </si>
  <si>
    <t xml:space="preserve">Hogares según si a raíz de la pandemia del coronavirus (COVID-19): Se endeudaron o ampliaron el plazo de alguna(s) deuda(s) - Municipios rural (Centros poblados y rural disperso)</t>
  </si>
  <si>
    <t xml:space="preserve">Subpreguntas relacionadas: Vendieron algunos bienes o activos (vivienda, moto, carro, electrodomésticos, lote)    </t>
  </si>
  <si>
    <t xml:space="preserve">Código de pregunta en análisis: nhclp29_1f</t>
  </si>
  <si>
    <t xml:space="preserve">Hogares según si a raíz de la pandemia del coronavirus (COVID-19): Vendieron algunos bienes o activos (vivienda, moto, carro, electrodomésticos, lote) - Bogotá</t>
  </si>
  <si>
    <t xml:space="preserve">Hogares según si a raíz de la pandemia del coronavirus (COVID-19): Vendieron algunos bienes o activos (vivienda, moto, carro, electrodomésticos, lote) - Municipios</t>
  </si>
  <si>
    <t xml:space="preserve">Hogares según si a raíz de la pandemia del coronavirus (COVID-19): Vendieron algunos bienes o activos (vivienda, moto, carro, electrodomésticos, lote) - Municipios urbano (Cabecera)</t>
  </si>
  <si>
    <t xml:space="preserve">Hogares según si a raíz de la pandemia del coronavirus (COVID-19): Vendieron algunos bienes o activos (vivienda, moto, carro, electrodomésticos, lote) - Localidades</t>
  </si>
  <si>
    <t xml:space="preserve">Hogares según si a raíz de la pandemia del coronavirus (COVID-19): Vendieron algunos bienes o activos (vivienda, moto, carro, electrodomésticos, lote) - Localidades urbano (Cabecera)</t>
  </si>
  <si>
    <t xml:space="preserve">Hogares según si a raíz de la pandemia del coronavirus (COVID-19): Vendieron algunos bienes o activos (vivienda, moto, carro, electrodomésticos, lote) - UPZ</t>
  </si>
  <si>
    <t xml:space="preserve">Hogares según si a raíz de la pandemia del coronavirus (COVID-19): Vendieron algunos bienes o activos (vivienda, moto, carro, electrodomésticos, lote) - Localidades rural (Centros poblados y rural disperso)</t>
  </si>
  <si>
    <t xml:space="preserve">Hogares según si a raíz de la pandemia del coronavirus (COVID-19): Vendieron algunos bienes o activos (vivienda, moto, carro, electrodomésticos, lote) - Municipios rural (Centros poblados y rural disperso)</t>
  </si>
  <si>
    <t xml:space="preserve">Subpreguntas relacionadas: Arrendaron o hipotecaron la vivienda ocupada por el hogar    </t>
  </si>
  <si>
    <t xml:space="preserve">Código de pregunta en análisis: nhclp29_1g</t>
  </si>
  <si>
    <t xml:space="preserve">Hogares según si a raíz de la pandemia del coronavirus (COVID-19): Arrendaron o hipotecaron la vivienda ocupada por el hogar - Bogotá</t>
  </si>
  <si>
    <t xml:space="preserve">Hogares según si a raíz de la pandemia del coronavirus (COVID-19): Arrendaron o hipotecaron la vivienda ocupada por el hogar - Municipios</t>
  </si>
  <si>
    <t xml:space="preserve">Hogares según si a raíz de la pandemia del coronavirus (COVID-19): Arrendaron o hipotecaron la vivienda ocupada por el hogar - Municipios urbano (Cabecera)</t>
  </si>
  <si>
    <t xml:space="preserve">Hogares según si a raíz de la pandemia del coronavirus (COVID-19): Arrendaron o hipotecaron la vivienda ocupada por el hogar - Localidades</t>
  </si>
  <si>
    <t xml:space="preserve">Hogares según si a raíz de la pandemia del coronavirus (COVID-19): Arrendaron o hipotecaron la vivienda ocupada por el hogar - Localidades urbano (Cabecera)</t>
  </si>
  <si>
    <t xml:space="preserve">Hogares según si a raíz de la pandemia del coronavirus (COVID-19): Arrendaron o hipotecaron la vivienda ocupada por el hogar - UPZ</t>
  </si>
  <si>
    <t xml:space="preserve">Hogares según si a raíz de la pandemia del coronavirus (COVID-19): Arrendaron o hipotecaron la vivienda ocupada por el hogar - Localidades rural (Centros poblados y rural disperso)</t>
  </si>
  <si>
    <t xml:space="preserve">Hogares según si a raíz de la pandemia del coronavirus (COVID-19): Arrendaron o hipotecaron la vivienda ocupada por el hogar - Municipios rural (Centros poblados y rural disperso)</t>
  </si>
  <si>
    <t xml:space="preserve">Subpreguntas relacionadas: Algún miembro del hogar tuvo que retirarse de la escuela, colegio, jardín, universidad o carrera técnica o tecnológica    </t>
  </si>
  <si>
    <t xml:space="preserve">Código de pregunta en análisis: nhclp29_1h</t>
  </si>
  <si>
    <t xml:space="preserve">Hogares según si a raíz de la pandemia del coronavirus (COVID-19): Algún miembro del hogar tuvo que retirarse de la escuela, colegio, jardín, universidad o carrera técnica o tecnológica - Bogotá</t>
  </si>
  <si>
    <t xml:space="preserve">Hogares según si a raíz de la pandemia del coronavirus (COVID-19): Algún miembro del hogar tuvo que retirarse de la escuela, colegio, jardín, universidad o carrera técnica o tecnológica - Municipios</t>
  </si>
  <si>
    <t xml:space="preserve">Hogares según si a raíz de la pandemia del coronavirus (COVID-19): Algún miembro del hogar tuvo que retirarse de la escuela, colegio, jardín, universidad o carrera técnica o tecnológica - Municipios urbano (Cabecera)</t>
  </si>
  <si>
    <t xml:space="preserve">Hogares según si a raíz de la pandemia del coronavirus (COVID-19): Algún miembro del hogar tuvo que retirarse de la escuela, colegio, jardín, universidad o carrera técnica o tecnológica - Localidades</t>
  </si>
  <si>
    <t xml:space="preserve">Hogares según si a raíz de la pandemia del coronavirus (COVID-19): Algún miembro del hogar tuvo que retirarse de la escuela, colegio, jardín, universidad o carrera técnica o tecnológica - Localidades urbano (Cabecera)</t>
  </si>
  <si>
    <t xml:space="preserve">Hogares según si a raíz de la pandemia del coronavirus (COVID-19): Algún miembro del hogar tuvo que retirarse de la escuela, colegio, jardín, universidad o carrera técnica o tecnológica - UPZ</t>
  </si>
  <si>
    <t xml:space="preserve">Hogares según si a raíz de la pandemia del coronavirus (COVID-19): Algún miembro del hogar tuvo que retirarse de la escuela, colegio, jardín, universidad o carrera técnica o tecnológica - Localidades rural (Centros poblados y rural disperso)</t>
  </si>
  <si>
    <t xml:space="preserve">Hogares según si a raíz de la pandemia del coronavirus (COVID-19): Algún miembro del hogar tuvo que retirarse de la escuela, colegio, jardín, universidad o carrera técnica o tecnológica - Municipios rural (Centros poblados y rural disperso)</t>
  </si>
  <si>
    <t xml:space="preserve">Subpreguntas relacionadas: Disminuyeron el gasto en alimentos    </t>
  </si>
  <si>
    <t xml:space="preserve">Código de pregunta en análisis: nhclp29_1i</t>
  </si>
  <si>
    <t xml:space="preserve">Hogares según si a raíz de la pandemia del coronavirus (COVID-19): Disminuyeron el gasto en alimentos - Bogotá</t>
  </si>
  <si>
    <t xml:space="preserve">Hogares según si a raíz de la pandemia del coronavirus (COVID-19): Disminuyeron el gasto en alimentos - Municipios</t>
  </si>
  <si>
    <t xml:space="preserve">Hogares según si a raíz de la pandemia del coronavirus (COVID-19): Disminuyeron el gasto en alimentos - Municipios urbano (Cabecera)</t>
  </si>
  <si>
    <t xml:space="preserve">Hogares según si a raíz de la pandemia del coronavirus (COVID-19): Disminuyeron el gasto en alimentos - Localidades</t>
  </si>
  <si>
    <t xml:space="preserve">Hogares según si a raíz de la pandemia del coronavirus (COVID-19): Disminuyeron el gasto en alimentos - Localidades urbano (Cabecera)</t>
  </si>
  <si>
    <t xml:space="preserve">Hogares según si a raíz de la pandemia del coronavirus (COVID-19): Disminuyeron el gasto en alimentos - UPZ</t>
  </si>
  <si>
    <t xml:space="preserve">Hogares según si a raíz de la pandemia del coronavirus (COVID-19): Disminuyeron el gasto en alimentos - Localidades rural (Centros poblados y rural disperso)</t>
  </si>
  <si>
    <t xml:space="preserve">Hogares según si a raíz de la pandemia del coronavirus (COVID-19): Disminuyeron el gasto en alimentos - Municipios rural (Centros poblados y rural disperso)</t>
  </si>
  <si>
    <t xml:space="preserve">Subpreguntas relacionadas: Pidieron ayuda de familiares, amigos u otras personas del barrio, pueblo o vereda    </t>
  </si>
  <si>
    <t xml:space="preserve">Código de pregunta en análisis: nhclp29_1j</t>
  </si>
  <si>
    <t xml:space="preserve">Hogares según si a raíz de la pandemia del coronavirus (COVID-19): Pidieron ayuda de familiares, amigos u otras personas del barrio, pueblo o vereda - Bogotá</t>
  </si>
  <si>
    <t xml:space="preserve">Hogares según si a raíz de la pandemia del coronavirus (COVID-19): Pidieron ayuda de familiares, amigos u otras personas del barrio, pueblo o vereda - Municipios</t>
  </si>
  <si>
    <t xml:space="preserve">Hogares según si a raíz de la pandemia del coronavirus (COVID-19): Pidieron ayuda de familiares, amigos u otras personas del barrio, pueblo o vereda - Municipios urbano (Cabecera)</t>
  </si>
  <si>
    <t xml:space="preserve">Hogares según si a raíz de la pandemia del coronavirus (COVID-19): Pidieron ayuda de familiares, amigos u otras personas del barrio, pueblo o vereda - Localidades</t>
  </si>
  <si>
    <t xml:space="preserve">Hogares según si a raíz de la pandemia del coronavirus (COVID-19): Pidieron ayuda de familiares, amigos u otras personas del barrio, pueblo o vereda - Localidades urbano (Cabecera)</t>
  </si>
  <si>
    <t xml:space="preserve">Hogares según si a raíz de la pandemia del coronavirus (COVID-19): Pidieron ayuda de familiares, amigos u otras personas del barrio, pueblo o vereda - UPZ</t>
  </si>
  <si>
    <t xml:space="preserve">Hogares según si a raíz de la pandemia del coronavirus (COVID-19): Pidieron ayuda de familiares, amigos u otras personas del barrio, pueblo o vereda - Localidades rural (Centros poblados y rural disperso)</t>
  </si>
  <si>
    <t xml:space="preserve">Hogares según si a raíz de la pandemia del coronavirus (COVID-19): Pidieron ayuda de familiares, amigos u otras personas del barrio, pueblo o vereda - Municipios rural (Centros poblados y rural disperso)</t>
  </si>
  <si>
    <t xml:space="preserve">Subpreguntas relacionadas: Solicitaron subsidio de desempleo    </t>
  </si>
  <si>
    <t xml:space="preserve">Código de pregunta en análisis: nhclp29_1k</t>
  </si>
  <si>
    <t xml:space="preserve">Hogares según si a raíz de la pandemia del coronavirus (COVID-19): Solicitaron subsidio de desempleo - Bogotá</t>
  </si>
  <si>
    <t xml:space="preserve">Hogares según si a raíz de la pandemia del coronavirus (COVID-19): Solicitaron subsidio de desempleo - Municipios</t>
  </si>
  <si>
    <t xml:space="preserve">Hogares según si a raíz de la pandemia del coronavirus (COVID-19): Solicitaron subsidio de desempleo - Municipios urbano (Cabecera)</t>
  </si>
  <si>
    <t xml:space="preserve">Hogares según si a raíz de la pandemia del coronavirus (COVID-19): Solicitaron subsidio de desempleo - Localidades</t>
  </si>
  <si>
    <t xml:space="preserve">Hogares según si a raíz de la pandemia del coronavirus (COVID-19): Solicitaron subsidio de desempleo - Localidades urbano (Cabecera)</t>
  </si>
  <si>
    <t xml:space="preserve">Hogares según si a raíz de la pandemia del coronavirus (COVID-19): Solicitaron subsidio de desempleo - UPZ</t>
  </si>
  <si>
    <t xml:space="preserve">Hogares según si a raíz de la pandemia del coronavirus (COVID-19): Solicitaron subsidio de desempleo - Localidades rural (Centros poblados y rural disperso)</t>
  </si>
  <si>
    <t xml:space="preserve">Hogares según si a raíz de la pandemia del coronavirus (COVID-19): Solicitaron subsidio de desempleo - Municipios rural (Centros poblados y rural disperso)</t>
  </si>
  <si>
    <t xml:space="preserve">Capítulo y pregunta principal: L-30. ¿A raíz de las medidas tomadas por la pandemia del coronavirus (COVID-19), entre marzo de 2020 y el momento actual, algún miembro del hogar:</t>
  </si>
  <si>
    <t xml:space="preserve">Subpreguntas relacionadas: Hizo donaciones en dinero?    </t>
  </si>
  <si>
    <t xml:space="preserve">Código de pregunta en análisis: nhclp30a_1</t>
  </si>
  <si>
    <t xml:space="preserve">Hogares según si a raíz de las medidas tomadas por la pandemia del coronavirus (COVID-19), entre marzo de 2020 y el momento actual, algún miembro del hogar: Hizo donaciones en dinero - Bogotá</t>
  </si>
  <si>
    <t xml:space="preserve">Hogares según si a raíz de las medidas tomadas por la pandemia del coronavirus (COVID-19), entre marzo de 2020 y el momento actual, algún miembro del hogar: Hizo donaciones en dinero - Municipios</t>
  </si>
  <si>
    <t xml:space="preserve">Hogares según si a raíz de las medidas tomadas por la pandemia del coronavirus (COVID-19), entre marzo de 2020 y el momento actual, algún miembro del hogar: Hizo donaciones en dinero - Municipios urbano (Cabecera)</t>
  </si>
  <si>
    <t xml:space="preserve">Hogares según si a raíz de las medidas tomadas por la pandemia del coronavirus (COVID-19), entre marzo de 2020 y el momento actual, algún miembro del hogar: Hizo donaciones en dinero - Localidades</t>
  </si>
  <si>
    <t xml:space="preserve">Hogares según si a raíz de las medidas tomadas por la pandemia del coronavirus (COVID-19), entre marzo de 2020 y el momento actual, algún miembro del hogar: Hizo donaciones en dinero - Localidades urbano (Cabecera)</t>
  </si>
  <si>
    <t xml:space="preserve">Hogares según si a raíz de las medidas tomadas por la pandemia del coronavirus (COVID-19), entre marzo de 2020 y el momento actual, algún miembro del hogar: Hizo donaciones en dinero - UPZ</t>
  </si>
  <si>
    <t xml:space="preserve">Hogares según si a raíz de las medidas tomadas por la pandemia del coronavirus (COVID-19), entre marzo de 2020 y el momento actual, algún miembro del hogar: Hizo donaciones en dinero - Localidades rural (Centros poblados y rural disperso)</t>
  </si>
  <si>
    <t xml:space="preserve">Hogares según si a raíz de las medidas tomadas por la pandemia del coronavirus (COVID-19), entre marzo de 2020 y el momento actual, algún miembro del hogar: Hizo donaciones en dinero - Municipios rural (Centros poblados y rural disperso)</t>
  </si>
  <si>
    <t xml:space="preserve">Valor total de las donaciones en dinero realizadas durante la pandemia del coronavirus (COVID-19)</t>
  </si>
  <si>
    <t xml:space="preserve">Subpreguntas relacionadas: Hizo donaciones en dinero? ¿Cuánto fue el valor total?  </t>
  </si>
  <si>
    <t xml:space="preserve">Código de pregunta en análisis: nhclp30a_2</t>
  </si>
  <si>
    <t xml:space="preserve">NOTA: Se excluye de todos los cálculos de estas tablas a la zona rural de Bogotá.</t>
  </si>
  <si>
    <t xml:space="preserve">Promedio del valor total de las donaciones que realizo (a precios corrientes) - Bogotá</t>
  </si>
  <si>
    <t xml:space="preserve">Promedio del valor total de las donaciones que realizo (a precios corrientes) - Municipios</t>
  </si>
  <si>
    <t xml:space="preserve">Promedio del valor total de las donaciones que realizo (a precios corrientes) - Municipios urbano (Cabecera)</t>
  </si>
  <si>
    <t xml:space="preserve">Promedio del valor total de las donaciones que realizo (a precios corrientes) - Localidades</t>
  </si>
  <si>
    <t xml:space="preserve">Promedio del valor total de las donaciones que realizo (a precios corrientes) - Localidades urbano (Cabecera)</t>
  </si>
  <si>
    <t xml:space="preserve">Promedio del valor total de las donaciones que realizo (a precios corrientes) - UPZ</t>
  </si>
  <si>
    <t xml:space="preserve">Promedio del valor total de las donaciones que realizo (a precios corrientes) - Municipios rural (Centros poblados y rural disperso)</t>
  </si>
  <si>
    <t xml:space="preserve">Subpreguntas relacionadas: Dió mercados a otros hogares?    </t>
  </si>
  <si>
    <t xml:space="preserve">Código de pregunta en análisis: nhclp30b_1</t>
  </si>
  <si>
    <t xml:space="preserve">Hogares según si a raíz de las medidas tomadas por la pandemia del coronavirus (COVID-19), entre marzo de 2020 y el momento actual, algún miembro del hogar: Dió mercados a otros hogares - Bogotá</t>
  </si>
  <si>
    <t xml:space="preserve">Hogares según si a raíz de las medidas tomadas por la pandemia del coronavirus (COVID-19), entre marzo de 2020 y el momento actual, algún miembro del hogar: Dió mercados a otros hogares - Municipios</t>
  </si>
  <si>
    <t xml:space="preserve">Hogares según si a raíz de las medidas tomadas por la pandemia del coronavirus (COVID-19), entre marzo de 2020 y el momento actual, algún miembro del hogar: Dió mercados a otros hogares - Municipios urbano (Cabecera)</t>
  </si>
  <si>
    <t xml:space="preserve">Hogares según si a raíz de las medidas tomadas por la pandemia del coronavirus (COVID-19), entre marzo de 2020 y el momento actual, algún miembro del hogar: Dió mercados a otros hogares - Localidades</t>
  </si>
  <si>
    <t xml:space="preserve">Hogares según si a raíz de las medidas tomadas por la pandemia del coronavirus (COVID-19), entre marzo de 2020 y el momento actual, algún miembro del hogar: Dió mercados a otros hogares - Localidades urbano (Cabecera)</t>
  </si>
  <si>
    <t xml:space="preserve">Hogares según si a raíz de las medidas tomadas por la pandemia del coronavirus (COVID-19), entre marzo de 2020 y el momento actual, algún miembro del hogar: Dió mercados a otros hogares - UPZ</t>
  </si>
  <si>
    <t xml:space="preserve">Hogares según si a raíz de las medidas tomadas por la pandemia del coronavirus (COVID-19), entre marzo de 2020 y el momento actual, algún miembro del hogar: Dió mercados a otros hogares - Localidades rural (Centros poblados y rural disperso)</t>
  </si>
  <si>
    <t xml:space="preserve">Hogares según si a raíz de las medidas tomadas por la pandemia del coronavirus (COVID-19), entre marzo de 2020 y el momento actual, algún miembro del hogar: Dió mercados a otros hogares - Municipios rural (Centros poblados y rural disperso)</t>
  </si>
  <si>
    <t xml:space="preserve">Valor total de los mercados entregados durante la pandemia del coronavirus (COVID-19)</t>
  </si>
  <si>
    <t xml:space="preserve">Subpreguntas relacionadas: Dió mercados a otros hogares? ¿En cuánto estima su valor total?  </t>
  </si>
  <si>
    <t xml:space="preserve">Código de pregunta en análisis: nhclp30b_2</t>
  </si>
  <si>
    <t xml:space="preserve">Promedio del valor total de los mercados que entrego (a precios corrientes) - Bogotá</t>
  </si>
  <si>
    <t xml:space="preserve">Promedio del valor total de los mercados que entrego (a precios corrientes) - Municipios</t>
  </si>
  <si>
    <t xml:space="preserve">Promedio del valor total de los mercados que entrego (a precios corrientes) - Municipios urbano (Cabecera)</t>
  </si>
  <si>
    <t xml:space="preserve">Promedio del valor total de los mercados que entrego (a precios corrientes) - Localidades</t>
  </si>
  <si>
    <t xml:space="preserve">Promedio del valor total de los mercados que entrego (a precios corrientes) - Localidades urbano (Cabecera)</t>
  </si>
  <si>
    <t xml:space="preserve">Promedio del valor total de los mercados que entrego (a precios corrientes) - UPZ</t>
  </si>
  <si>
    <t xml:space="preserve">Promedio del valor total de los mercados que entrego (a precios corrientes) - Localidades rural (Centros poblados y rural disperso)</t>
  </si>
  <si>
    <t xml:space="preserve">Promedio del valor total de los mercados que entrego (a precios corrientes) - Municipios rural (Centros poblados y rural disperso)</t>
  </si>
  <si>
    <t xml:space="preserve">Subpreguntas relacionadas: Otorgó descuentos en el arriendo de propiedades (viviendas, locales, oficinas, etc)    </t>
  </si>
  <si>
    <t xml:space="preserve">Código de pregunta en análisis: nhclp30c_1</t>
  </si>
  <si>
    <t xml:space="preserve">Hogares según si a raíz de las medidas tomadas por la pandemia del coronavirus (COVID-19), entre marzo de 2020 y el momento actual, algún miembro del hogar: Otorgó descuentos en el arriendo de propiedades - Bogotá</t>
  </si>
  <si>
    <t xml:space="preserve">Hogares según si a raíz de las medidas tomadas por la pandemia del coronavirus (COVID-19), entre marzo de 2020 y el momento actual, algún miembro del hogar: Otorgó descuentos en el arriendo de propiedades - Municipios</t>
  </si>
  <si>
    <t xml:space="preserve">Hogares según si a raíz de las medidas tomadas por la pandemia del coronavirus (COVID-19), entre marzo de 2020 y el momento actual, algún miembro del hogar: Otorgó descuentos en el arriendo de propiedades - Municipios urbano (Cabecera)</t>
  </si>
  <si>
    <t xml:space="preserve">Hogares según si a raíz de las medidas tomadas por la pandemia del coronavirus (COVID-19), entre marzo de 2020 y el momento actual, algún miembro del hogar: Otorgó descuentos en el arriendo de propiedades - Localidades</t>
  </si>
  <si>
    <t xml:space="preserve">Hogares según si a raíz de las medidas tomadas por la pandemia del coronavirus (COVID-19), entre marzo de 2020 y el momento actual, algún miembro del hogar: Otorgó descuentos en el arriendo de propiedades - Localidades urbano (Cabecera)</t>
  </si>
  <si>
    <t xml:space="preserve">Hogares según si a raíz de las medidas tomadas por la pandemia del coronavirus (COVID-19), entre marzo de 2020 y el momento actual, algún miembro del hogar: Otorgó descuentos en el arriendo de propiedades - UPZ</t>
  </si>
  <si>
    <t xml:space="preserve">Hogares según si a raíz de las medidas tomadas por la pandemia del coronavirus (COVID-19), entre marzo de 2020 y el momento actual, algún miembro del hogar: Otorgó descuentos en el arriendo de propiedades - Localidades rural (Centros poblados y rural disperso)</t>
  </si>
  <si>
    <t xml:space="preserve">Hogares según si a raíz de las medidas tomadas por la pandemia del coronavirus (COVID-19), entre marzo de 2020 y el momento actual, algún miembro del hogar: Otorgó descuentos en el arriendo de propiedades - Municipios rural (Centros poblados y rural disperso)</t>
  </si>
  <si>
    <t xml:space="preserve">Valor total de los descuentos otorgados en el arriendo de propiedades (viviendas, locales, oficinas, etc) durante la pandemia del coronavirus (COVID-19)</t>
  </si>
  <si>
    <t xml:space="preserve">Subpreguntas relacionadas: Otorgó descuentos en el arriendo de propiedades (viviendas, locales, oficinas, etc) ¿Cuánto fue el valor total?  </t>
  </si>
  <si>
    <t xml:space="preserve">Código de pregunta en análisis: nhclp30c_2</t>
  </si>
  <si>
    <t xml:space="preserve">Promedio del valor total de los descuentos otorgados en el arriendo de propiedades (viviendas, locales, oficinas, etc) durante la pandemia del coronavirus (COVID-19) (a precios corrientes) - Bogotá</t>
  </si>
  <si>
    <t xml:space="preserve">Promedio del valor total de los descuentos otorgados en el arriendo de propiedades (viviendas, locales, oficinas, etc) durante la pandemia del coronavirus (COVID-19) (a precios corrientes) - Municipios</t>
  </si>
  <si>
    <t xml:space="preserve">Promedio del valor total de los descuentos otorgados en el arriendo de propiedades (viviendas, locales, oficinas, etc) durante la pandemia del coronavirus (COVID-19) (a precios corrientes) - Municipios urbano (Cabecera)</t>
  </si>
  <si>
    <t xml:space="preserve">Promedio del valor total de los descuentos otorgados en el arriendo de propiedades (viviendas, locales, oficinas, etc) durante la pandemia del coronavirus (COVID-19) (a precios corrientes) - Localidades</t>
  </si>
  <si>
    <t xml:space="preserve">Promedio del valor total de los descuentos otorgados en el arriendo de propiedades (viviendas, locales, oficinas, etc) durante la pandemia del coronavirus (COVID-19) (a precios corrientes) - Localidades urbano (Cabecera)</t>
  </si>
  <si>
    <t xml:space="preserve">Promedio del valor total de los descuentos otorgados en el arriendo de propiedades (viviendas, locales, oficinas, etc) durante la pandemia del coronavirus (COVID-19) (a precios corrientes) - UPZ</t>
  </si>
  <si>
    <t xml:space="preserve">Promedio del valor total de los descuentos otorgados en el arriendo de propiedades (viviendas, locales, oficinas, etc) durante la pandemia del coronavirus (COVID-19) (a precios corrientes)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</si>
</sst>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58">
    <numFmt numFmtId="166" formatCode="0.0"/>
    <numFmt numFmtId="167" formatCode="0.0"/>
    <numFmt numFmtId="168" formatCode="0.0"/>
    <numFmt numFmtId="169" formatCode="0.0"/>
    <numFmt numFmtId="170" formatCode="0.0"/>
    <numFmt numFmtId="171" formatCode="0.0"/>
    <numFmt numFmtId="172" formatCode="0.0"/>
    <numFmt numFmtId="173" formatCode="0.0"/>
    <numFmt numFmtId="174" formatCode="0.0"/>
    <numFmt numFmtId="175" formatCode="0.0"/>
    <numFmt numFmtId="176" formatCode="0.0"/>
    <numFmt numFmtId="177" formatCode="0.0"/>
    <numFmt numFmtId="178" formatCode="0.0"/>
    <numFmt numFmtId="179" formatCode="0.0"/>
    <numFmt numFmtId="180" formatCode="0.0"/>
    <numFmt numFmtId="181" formatCode="0.0"/>
    <numFmt numFmtId="182" formatCode="0.0"/>
    <numFmt numFmtId="183" formatCode="0.0"/>
    <numFmt numFmtId="184" formatCode="0.0"/>
    <numFmt numFmtId="185" formatCode="0.0"/>
    <numFmt numFmtId="186" formatCode="0.0"/>
    <numFmt numFmtId="187" formatCode="0.0"/>
    <numFmt numFmtId="188" formatCode="0.0"/>
    <numFmt numFmtId="189" formatCode="0.0"/>
    <numFmt numFmtId="190" formatCode="0.0"/>
    <numFmt numFmtId="191" formatCode="0.0"/>
    <numFmt numFmtId="192" formatCode="0.0"/>
    <numFmt numFmtId="193" formatCode="0.0"/>
    <numFmt numFmtId="194" formatCode="0.0"/>
    <numFmt numFmtId="195" formatCode="0.0"/>
    <numFmt numFmtId="196" formatCode="0.0"/>
    <numFmt numFmtId="197" formatCode="0.0"/>
    <numFmt numFmtId="198" formatCode="0.0"/>
    <numFmt numFmtId="199" formatCode="0.0"/>
    <numFmt numFmtId="200" formatCode="0.0"/>
    <numFmt numFmtId="201" formatCode="0.0"/>
    <numFmt numFmtId="202" formatCode="0.0"/>
    <numFmt numFmtId="203" formatCode="0.0"/>
    <numFmt numFmtId="204" formatCode="0.0"/>
    <numFmt numFmtId="205" formatCode="0.0"/>
    <numFmt numFmtId="206" formatCode="0.0"/>
    <numFmt numFmtId="207" formatCode="0.0"/>
    <numFmt numFmtId="208" formatCode="0.0"/>
    <numFmt numFmtId="209" formatCode="0.0"/>
    <numFmt numFmtId="210" formatCode="0.0"/>
    <numFmt numFmtId="211" formatCode="0.0"/>
    <numFmt numFmtId="212" formatCode="0.0"/>
    <numFmt numFmtId="213" formatCode="0.0"/>
    <numFmt numFmtId="214" formatCode="0.0"/>
    <numFmt numFmtId="215" formatCode="0.0"/>
    <numFmt numFmtId="216" formatCode="0.0"/>
    <numFmt numFmtId="217" formatCode="0.0"/>
    <numFmt numFmtId="218" formatCode="0.0"/>
    <numFmt numFmtId="219" formatCode="0.0"/>
    <numFmt numFmtId="220" formatCode="0.0"/>
    <numFmt numFmtId="221" formatCode="0.0"/>
    <numFmt numFmtId="222" formatCode="0.0"/>
    <numFmt numFmtId="223" formatCode="0.0"/>
    <numFmt numFmtId="224" formatCode="0.0"/>
    <numFmt numFmtId="225" formatCode="0.0"/>
    <numFmt numFmtId="226" formatCode="0.0"/>
    <numFmt numFmtId="227" formatCode="0.0"/>
    <numFmt numFmtId="228" formatCode="0.0"/>
    <numFmt numFmtId="229" formatCode="0.0"/>
    <numFmt numFmtId="230" formatCode="0.0"/>
    <numFmt numFmtId="231" formatCode="0.0"/>
    <numFmt numFmtId="232" formatCode="0.0"/>
    <numFmt numFmtId="233" formatCode="0.0"/>
    <numFmt numFmtId="234" formatCode="0.0"/>
    <numFmt numFmtId="235" formatCode="0.0"/>
    <numFmt numFmtId="236" formatCode="0.0"/>
    <numFmt numFmtId="237" formatCode="0.0"/>
    <numFmt numFmtId="238" formatCode="0.0"/>
    <numFmt numFmtId="239" formatCode="0.0"/>
    <numFmt numFmtId="240" formatCode="0.0"/>
    <numFmt numFmtId="241" formatCode="0.0"/>
    <numFmt numFmtId="242" formatCode="0.0"/>
    <numFmt numFmtId="243" formatCode="0.0"/>
    <numFmt numFmtId="244" formatCode="0.0"/>
    <numFmt numFmtId="245" formatCode="0.0"/>
    <numFmt numFmtId="246" formatCode="0.0"/>
    <numFmt numFmtId="247" formatCode="0.0"/>
    <numFmt numFmtId="248" formatCode="0.0"/>
    <numFmt numFmtId="249" formatCode="0.0"/>
    <numFmt numFmtId="250" formatCode="0.0"/>
    <numFmt numFmtId="251" formatCode="0.0"/>
    <numFmt numFmtId="252" formatCode="0.0"/>
    <numFmt numFmtId="253" formatCode="0.0"/>
    <numFmt numFmtId="254" formatCode="0.0"/>
    <numFmt numFmtId="255" formatCode="0.0"/>
    <numFmt numFmtId="256" formatCode="0.0"/>
    <numFmt numFmtId="257" formatCode="0.0"/>
    <numFmt numFmtId="258" formatCode="0.0"/>
    <numFmt numFmtId="259" formatCode="0.0"/>
    <numFmt numFmtId="260" formatCode="0.0"/>
    <numFmt numFmtId="261" formatCode="0.0"/>
    <numFmt numFmtId="262" formatCode="0.0"/>
    <numFmt numFmtId="263" formatCode="0.0"/>
    <numFmt numFmtId="264" formatCode="0.0"/>
    <numFmt numFmtId="265" formatCode="0.0"/>
    <numFmt numFmtId="266" formatCode="0.0"/>
    <numFmt numFmtId="267" formatCode="0.0"/>
    <numFmt numFmtId="268" formatCode="0.0"/>
    <numFmt numFmtId="269" formatCode="0.0"/>
    <numFmt numFmtId="270" formatCode="0.0"/>
    <numFmt numFmtId="271" formatCode="0.0"/>
    <numFmt numFmtId="272" formatCode="0.0"/>
    <numFmt numFmtId="273" formatCode="0.0"/>
    <numFmt numFmtId="274" formatCode="0.0"/>
    <numFmt numFmtId="275" formatCode="0.0"/>
    <numFmt numFmtId="276" formatCode="0.0"/>
    <numFmt numFmtId="277" formatCode="0.0"/>
    <numFmt numFmtId="278" formatCode="0.0"/>
    <numFmt numFmtId="279" formatCode="0.0"/>
    <numFmt numFmtId="280" formatCode="0.0"/>
    <numFmt numFmtId="281" formatCode="0.0"/>
    <numFmt numFmtId="282" formatCode="0.0"/>
    <numFmt numFmtId="283" formatCode="0.0"/>
    <numFmt numFmtId="284" formatCode="0.0"/>
    <numFmt numFmtId="285" formatCode="0.0"/>
    <numFmt numFmtId="286" formatCode="0.0"/>
    <numFmt numFmtId="287" formatCode="0.0"/>
    <numFmt numFmtId="288" formatCode="0.0"/>
    <numFmt numFmtId="289" formatCode="0.0"/>
    <numFmt numFmtId="290" formatCode="0.0"/>
    <numFmt numFmtId="291" formatCode="0.0"/>
    <numFmt numFmtId="292" formatCode="0.0"/>
    <numFmt numFmtId="293" formatCode="0.0"/>
    <numFmt numFmtId="294" formatCode="0.0"/>
    <numFmt numFmtId="295" formatCode="0.0"/>
    <numFmt numFmtId="296" formatCode="0.0"/>
    <numFmt numFmtId="297" formatCode="0.0"/>
    <numFmt numFmtId="298" formatCode="0.0"/>
    <numFmt numFmtId="299" formatCode="0.0"/>
    <numFmt numFmtId="300" formatCode="0.0"/>
    <numFmt numFmtId="301" formatCode="0.0"/>
    <numFmt numFmtId="302" formatCode="0.0"/>
    <numFmt numFmtId="303" formatCode="0.0"/>
    <numFmt numFmtId="304" formatCode="0.0"/>
    <numFmt numFmtId="305" formatCode="0.0"/>
    <numFmt numFmtId="306" formatCode="0.0"/>
    <numFmt numFmtId="307" formatCode="0.0"/>
    <numFmt numFmtId="308" formatCode="0.0"/>
    <numFmt numFmtId="309" formatCode="0.0"/>
    <numFmt numFmtId="310" formatCode="0.0"/>
    <numFmt numFmtId="311" formatCode="0.0"/>
    <numFmt numFmtId="312" formatCode="0.0"/>
    <numFmt numFmtId="313" formatCode="0.0"/>
    <numFmt numFmtId="314" formatCode="0.0"/>
    <numFmt numFmtId="315" formatCode="0.0"/>
    <numFmt numFmtId="316" formatCode="0.0"/>
    <numFmt numFmtId="317" formatCode="0.0"/>
    <numFmt numFmtId="318" formatCode="0.0"/>
    <numFmt numFmtId="319" formatCode="0.0"/>
    <numFmt numFmtId="320" formatCode="0.0"/>
    <numFmt numFmtId="321" formatCode="0.0"/>
    <numFmt numFmtId="322" formatCode="0.0"/>
    <numFmt numFmtId="323" formatCode="0.0"/>
    <numFmt numFmtId="324" formatCode="0.0"/>
    <numFmt numFmtId="325" formatCode="0.0"/>
    <numFmt numFmtId="326" formatCode="0.0"/>
    <numFmt numFmtId="327" formatCode="0.0"/>
    <numFmt numFmtId="328" formatCode="0.0"/>
    <numFmt numFmtId="329" formatCode="0.0"/>
    <numFmt numFmtId="330" formatCode="0.0"/>
    <numFmt numFmtId="331" formatCode="0.0"/>
    <numFmt numFmtId="332" formatCode="0.0"/>
    <numFmt numFmtId="333" formatCode="0.0"/>
    <numFmt numFmtId="334" formatCode="0.0"/>
    <numFmt numFmtId="335" formatCode="0.0"/>
    <numFmt numFmtId="336" formatCode="0.0"/>
    <numFmt numFmtId="337" formatCode="0.0"/>
    <numFmt numFmtId="338" formatCode="0.0"/>
    <numFmt numFmtId="339" formatCode="0.0"/>
    <numFmt numFmtId="340" formatCode="0.0"/>
    <numFmt numFmtId="341" formatCode="0.0"/>
    <numFmt numFmtId="342" formatCode="0.0"/>
    <numFmt numFmtId="343" formatCode="0.0"/>
    <numFmt numFmtId="344" formatCode="0.0"/>
    <numFmt numFmtId="345" formatCode="0.0"/>
    <numFmt numFmtId="346" formatCode="0.0"/>
    <numFmt numFmtId="347" formatCode="0.0"/>
    <numFmt numFmtId="348" formatCode="0.0"/>
    <numFmt numFmtId="349" formatCode="0.0"/>
    <numFmt numFmtId="350" formatCode="0.0"/>
    <numFmt numFmtId="351" formatCode="0.0"/>
    <numFmt numFmtId="352" formatCode="0.0"/>
    <numFmt numFmtId="353" formatCode="0.0"/>
    <numFmt numFmtId="354" formatCode="0.0"/>
    <numFmt numFmtId="355" formatCode="0.0"/>
    <numFmt numFmtId="356" formatCode="0.0"/>
    <numFmt numFmtId="357" formatCode="0.0"/>
    <numFmt numFmtId="358" formatCode="0.0"/>
    <numFmt numFmtId="359" formatCode="0.0"/>
    <numFmt numFmtId="360" formatCode="0.0"/>
    <numFmt numFmtId="361" formatCode="0.0"/>
    <numFmt numFmtId="362" formatCode="0.0"/>
    <numFmt numFmtId="363" formatCode="0.0"/>
    <numFmt numFmtId="364" formatCode="0.0"/>
    <numFmt numFmtId="365" formatCode="0.0"/>
    <numFmt numFmtId="366" formatCode="0.0"/>
    <numFmt numFmtId="367" formatCode="0.0"/>
    <numFmt numFmtId="368" formatCode="0.0"/>
    <numFmt numFmtId="369" formatCode="0.0"/>
    <numFmt numFmtId="370" formatCode="0.0"/>
    <numFmt numFmtId="371" formatCode="0.0"/>
    <numFmt numFmtId="372" formatCode="0.0"/>
    <numFmt numFmtId="373" formatCode="0.0"/>
    <numFmt numFmtId="374" formatCode="0.0"/>
    <numFmt numFmtId="375" formatCode="0.0"/>
    <numFmt numFmtId="376" formatCode="0.0"/>
    <numFmt numFmtId="377" formatCode="0.0"/>
    <numFmt numFmtId="378" formatCode="0.0"/>
    <numFmt numFmtId="379" formatCode="0.0"/>
    <numFmt numFmtId="380" formatCode="0.0"/>
    <numFmt numFmtId="381" formatCode="0.0"/>
    <numFmt numFmtId="382" formatCode="0.0"/>
    <numFmt numFmtId="383" formatCode="0.0"/>
    <numFmt numFmtId="384" formatCode="0.0"/>
    <numFmt numFmtId="385" formatCode="0.0"/>
    <numFmt numFmtId="386" formatCode="0.0"/>
    <numFmt numFmtId="387" formatCode="0.0"/>
    <numFmt numFmtId="388" formatCode="0.0"/>
    <numFmt numFmtId="389" formatCode="0.0"/>
    <numFmt numFmtId="390" formatCode="0.0"/>
    <numFmt numFmtId="391" formatCode="0.0"/>
    <numFmt numFmtId="392" formatCode="0.0"/>
    <numFmt numFmtId="393" formatCode="0.0"/>
    <numFmt numFmtId="394" formatCode="0.0"/>
    <numFmt numFmtId="395" formatCode="0.0"/>
    <numFmt numFmtId="396" formatCode="0.0"/>
    <numFmt numFmtId="397" formatCode="0.0"/>
    <numFmt numFmtId="398" formatCode="0.0"/>
    <numFmt numFmtId="399" formatCode="0.0"/>
    <numFmt numFmtId="400" formatCode="0.0"/>
    <numFmt numFmtId="401" formatCode="0.0"/>
    <numFmt numFmtId="402" formatCode="0.0"/>
    <numFmt numFmtId="403" formatCode="0.0"/>
    <numFmt numFmtId="404" formatCode="0.0"/>
    <numFmt numFmtId="405" formatCode="0.0"/>
    <numFmt numFmtId="406" formatCode="0.0"/>
    <numFmt numFmtId="407" formatCode="0.0"/>
    <numFmt numFmtId="408" formatCode="0.0"/>
    <numFmt numFmtId="409" formatCode="0.0"/>
    <numFmt numFmtId="410" formatCode="0.0"/>
    <numFmt numFmtId="411" formatCode="0.0"/>
    <numFmt numFmtId="412" formatCode="0.0"/>
    <numFmt numFmtId="413" formatCode="0.0"/>
    <numFmt numFmtId="414" formatCode="0.0"/>
    <numFmt numFmtId="415" formatCode="0.0"/>
    <numFmt numFmtId="416" formatCode="0.0"/>
    <numFmt numFmtId="417" formatCode="0.0"/>
    <numFmt numFmtId="418" formatCode="0.0"/>
    <numFmt numFmtId="419" formatCode="0.0"/>
    <numFmt numFmtId="420" formatCode="0.0"/>
    <numFmt numFmtId="421" formatCode="0.0"/>
    <numFmt numFmtId="422" formatCode="0.0"/>
    <numFmt numFmtId="423" formatCode="0.0"/>
    <numFmt numFmtId="424" formatCode="0.0"/>
    <numFmt numFmtId="425" formatCode="0.0"/>
    <numFmt numFmtId="426" formatCode="0.0"/>
    <numFmt numFmtId="427" formatCode="0.0"/>
    <numFmt numFmtId="428" formatCode="0.0"/>
    <numFmt numFmtId="429" formatCode="0.0"/>
    <numFmt numFmtId="430" formatCode="0.0"/>
    <numFmt numFmtId="431" formatCode="0.0"/>
    <numFmt numFmtId="432" formatCode="0.0"/>
    <numFmt numFmtId="433" formatCode="0.0"/>
    <numFmt numFmtId="434" formatCode="0.0"/>
    <numFmt numFmtId="435" formatCode="0.0"/>
    <numFmt numFmtId="436" formatCode="0.0"/>
    <numFmt numFmtId="437" formatCode="0.0"/>
    <numFmt numFmtId="438" formatCode="0.0"/>
    <numFmt numFmtId="439" formatCode="0.0"/>
    <numFmt numFmtId="440" formatCode="0.0"/>
    <numFmt numFmtId="441" formatCode="0.0"/>
    <numFmt numFmtId="442" formatCode="0.0"/>
    <numFmt numFmtId="443" formatCode="0.0"/>
    <numFmt numFmtId="444" formatCode="0.0"/>
    <numFmt numFmtId="445" formatCode="0.0"/>
    <numFmt numFmtId="446" formatCode="0.0"/>
    <numFmt numFmtId="447" formatCode="0.0"/>
    <numFmt numFmtId="448" formatCode="0.0"/>
    <numFmt numFmtId="449" formatCode="0.0"/>
    <numFmt numFmtId="450" formatCode="0.0"/>
    <numFmt numFmtId="451" formatCode="0.0"/>
    <numFmt numFmtId="452" formatCode="0.0"/>
    <numFmt numFmtId="453" formatCode="0.0"/>
    <numFmt numFmtId="454" formatCode="0.0"/>
    <numFmt numFmtId="455" formatCode="0.0"/>
    <numFmt numFmtId="456" formatCode="0.0"/>
    <numFmt numFmtId="457" formatCode="0.0"/>
    <numFmt numFmtId="458" formatCode="0.0"/>
    <numFmt numFmtId="459" formatCode="0.0"/>
    <numFmt numFmtId="460" formatCode="0.0"/>
    <numFmt numFmtId="461" formatCode="0.0"/>
    <numFmt numFmtId="462" formatCode="0.0"/>
    <numFmt numFmtId="463" formatCode="0.0"/>
    <numFmt numFmtId="464" formatCode="0.0"/>
    <numFmt numFmtId="465" formatCode="0.0"/>
    <numFmt numFmtId="466" formatCode="0.0"/>
    <numFmt numFmtId="467" formatCode="0.0"/>
    <numFmt numFmtId="468" formatCode="0.0"/>
    <numFmt numFmtId="469" formatCode="0.0"/>
    <numFmt numFmtId="470" formatCode="0.0"/>
    <numFmt numFmtId="471" formatCode="0.0"/>
    <numFmt numFmtId="472" formatCode="0.0"/>
    <numFmt numFmtId="473" formatCode="0.0"/>
    <numFmt numFmtId="474" formatCode="0.0"/>
    <numFmt numFmtId="475" formatCode="0.0"/>
    <numFmt numFmtId="476" formatCode="0.0"/>
    <numFmt numFmtId="477" formatCode="0.0"/>
    <numFmt numFmtId="478" formatCode="0.0"/>
    <numFmt numFmtId="479" formatCode="0.0"/>
    <numFmt numFmtId="480" formatCode="0.0"/>
    <numFmt numFmtId="481" formatCode="0.0"/>
    <numFmt numFmtId="482" formatCode="0.0"/>
    <numFmt numFmtId="483" formatCode="0.0"/>
    <numFmt numFmtId="484" formatCode="0.0"/>
    <numFmt numFmtId="485" formatCode="0.0"/>
    <numFmt numFmtId="486" formatCode="0.0"/>
    <numFmt numFmtId="487" formatCode="0.0"/>
    <numFmt numFmtId="488" formatCode="0.0"/>
    <numFmt numFmtId="489" formatCode="0.0"/>
    <numFmt numFmtId="490" formatCode="0.0"/>
    <numFmt numFmtId="491" formatCode="0.0"/>
    <numFmt numFmtId="492" formatCode="0.0"/>
    <numFmt numFmtId="493" formatCode="0.0"/>
    <numFmt numFmtId="494" formatCode="0.0"/>
    <numFmt numFmtId="495" formatCode="0.0"/>
    <numFmt numFmtId="496" formatCode="0.0"/>
    <numFmt numFmtId="497" formatCode="0.0"/>
    <numFmt numFmtId="498" formatCode="0.0"/>
    <numFmt numFmtId="499" formatCode="0.0"/>
    <numFmt numFmtId="500" formatCode="0.0"/>
    <numFmt numFmtId="501" formatCode="0.0"/>
    <numFmt numFmtId="502" formatCode="0.0"/>
    <numFmt numFmtId="503" formatCode="0.0"/>
    <numFmt numFmtId="504" formatCode="0.0"/>
    <numFmt numFmtId="505" formatCode="0.0"/>
    <numFmt numFmtId="506" formatCode="0.0"/>
    <numFmt numFmtId="507" formatCode="0.0"/>
    <numFmt numFmtId="508" formatCode="0.0"/>
    <numFmt numFmtId="509" formatCode="0.0"/>
    <numFmt numFmtId="510" formatCode="0.0"/>
    <numFmt numFmtId="511" formatCode="0.0"/>
    <numFmt numFmtId="512" formatCode="0.0"/>
    <numFmt numFmtId="513" formatCode="0.0"/>
    <numFmt numFmtId="514" formatCode="0.0"/>
    <numFmt numFmtId="515" formatCode="0.0"/>
    <numFmt numFmtId="516" formatCode="0.0"/>
    <numFmt numFmtId="517" formatCode="0.0"/>
    <numFmt numFmtId="518" formatCode="0.0"/>
    <numFmt numFmtId="519" formatCode="0.0"/>
    <numFmt numFmtId="520" formatCode="0.0"/>
    <numFmt numFmtId="521" formatCode="0.0"/>
    <numFmt numFmtId="522" formatCode="0.0"/>
    <numFmt numFmtId="523" formatCode="0.0"/>
  </numFmts>
  <fonts count="8">
    <font>
      <sz val="11"/>
      <color rgb="FF000000"/>
      <name val="Calibri"/>
      <family val="2"/>
      <scheme val="minor"/>
    </font>
    <font>
      <sz val="18"/>
      <color rgb="FF0000FF"/>
      <name val="Calibri"/>
      <b/>
    </font>
    <font>
      <sz val="16"/>
      <color rgb="FF0000FF"/>
      <name val="Calibri"/>
      <b/>
    </font>
    <font>
      <sz val="11"/>
      <color rgb="FFFF0000"/>
      <name val="Calibri"/>
      <b/>
    </font>
    <font>
      <sz val="13"/>
      <color rgb="FF0000FF"/>
      <name val="Calibri"/>
      <b/>
    </font>
    <font>
      <sz val="11"/>
      <color rgb="FF000000"/>
      <name val="Calibri"/>
      <b/>
    </font>
    <font>
      <sz val="9"/>
      <color rgb="FF000000"/>
      <name val="Calibri"/>
    </font>
    <font>
      <sz val="11"/>
      <color theme="10"/>
      <name val="Calibri"/>
      <u val="single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top style="thick">
        <color rgb="FF4F81BD"/>
      </top>
      <bottom style="thick">
        <color rgb="FF4F81BD"/>
      </bottom>
    </border>
    <border>
      <top style="thin">
        <color rgb="FF4F81BD"/>
      </top>
      <bottom style="thin">
        <color rgb="FF4F81BD"/>
      </bottom>
    </border>
    <border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366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6" fontId="6" fillId="0" borderId="2" xfId="0" applyFont="1" applyNumberFormat="1" applyBorder="1"/>
    <xf numFmtId="0" fontId="7" fillId="0" borderId="0" xfId="0" applyFont="1"/>
    <xf numFmtId="167" fontId="6" fillId="0" borderId="2" xfId="0" applyFont="1" applyNumberFormat="1" applyBorder="1"/>
    <xf numFmtId="168" fontId="6" fillId="0" borderId="2" xfId="0" applyFont="1" applyNumberFormat="1" applyBorder="1"/>
    <xf numFmtId="169" fontId="6" fillId="0" borderId="2" xfId="0" applyFont="1" applyNumberFormat="1" applyBorder="1"/>
    <xf numFmtId="170" fontId="6" fillId="0" borderId="2" xfId="0" applyFont="1" applyNumberFormat="1" applyBorder="1"/>
    <xf numFmtId="171" fontId="6" fillId="0" borderId="2" xfId="0" applyFont="1" applyNumberFormat="1" applyBorder="1"/>
    <xf numFmtId="172" fontId="6" fillId="0" borderId="2" xfId="0" applyFont="1" applyNumberFormat="1" applyBorder="1"/>
    <xf numFmtId="0" fontId="4" fillId="0" borderId="3" xfId="0" applyFont="1" applyBorder="1"/>
    <xf numFmtId="173" fontId="6" fillId="0" borderId="2" xfId="0" applyFont="1" applyNumberFormat="1" applyBorder="1"/>
    <xf numFmtId="174" fontId="6" fillId="0" borderId="2" xfId="0" applyFont="1" applyNumberFormat="1" applyBorder="1"/>
    <xf numFmtId="175" fontId="6" fillId="0" borderId="2" xfId="0" applyFont="1" applyNumberFormat="1" applyBorder="1"/>
    <xf numFmtId="176" fontId="6" fillId="0" borderId="2" xfId="0" applyFont="1" applyNumberFormat="1" applyBorder="1"/>
    <xf numFmtId="177" fontId="6" fillId="0" borderId="2" xfId="0" applyFont="1" applyNumberFormat="1" applyBorder="1"/>
    <xf numFmtId="178" fontId="6" fillId="0" borderId="2" xfId="0" applyFont="1" applyNumberFormat="1" applyBorder="1"/>
    <xf numFmtId="179" fontId="6" fillId="0" borderId="2" xfId="0" applyFont="1" applyNumberFormat="1" applyBorder="1"/>
    <xf numFmtId="180" fontId="6" fillId="0" borderId="2" xfId="0" applyFont="1" applyNumberFormat="1" applyBorder="1"/>
    <xf numFmtId="181" fontId="6" fillId="0" borderId="2" xfId="0" applyFont="1" applyNumberFormat="1" applyBorder="1"/>
    <xf numFmtId="182" fontId="6" fillId="0" borderId="2" xfId="0" applyFont="1" applyNumberFormat="1" applyBorder="1"/>
    <xf numFmtId="183" fontId="6" fillId="0" borderId="2" xfId="0" applyFont="1" applyNumberFormat="1" applyBorder="1"/>
    <xf numFmtId="184" fontId="6" fillId="0" borderId="2" xfId="0" applyFont="1" applyNumberFormat="1" applyBorder="1"/>
    <xf numFmtId="185" fontId="6" fillId="0" borderId="2" xfId="0" applyFont="1" applyNumberFormat="1" applyBorder="1"/>
    <xf numFmtId="186" fontId="6" fillId="0" borderId="2" xfId="0" applyFont="1" applyNumberFormat="1" applyBorder="1"/>
    <xf numFmtId="187" fontId="6" fillId="0" borderId="2" xfId="0" applyFont="1" applyNumberFormat="1" applyBorder="1"/>
    <xf numFmtId="188" fontId="6" fillId="0" borderId="2" xfId="0" applyFont="1" applyNumberFormat="1" applyBorder="1"/>
    <xf numFmtId="189" fontId="6" fillId="0" borderId="2" xfId="0" applyFont="1" applyNumberFormat="1" applyBorder="1"/>
    <xf numFmtId="190" fontId="6" fillId="0" borderId="2" xfId="0" applyFont="1" applyNumberFormat="1" applyBorder="1"/>
    <xf numFmtId="191" fontId="6" fillId="0" borderId="2" xfId="0" applyFont="1" applyNumberFormat="1" applyBorder="1"/>
    <xf numFmtId="192" fontId="6" fillId="0" borderId="2" xfId="0" applyFont="1" applyNumberFormat="1" applyBorder="1"/>
    <xf numFmtId="193" fontId="6" fillId="0" borderId="2" xfId="0" applyFont="1" applyNumberFormat="1" applyBorder="1"/>
    <xf numFmtId="194" fontId="6" fillId="0" borderId="2" xfId="0" applyFont="1" applyNumberFormat="1" applyBorder="1"/>
    <xf numFmtId="195" fontId="6" fillId="0" borderId="2" xfId="0" applyFont="1" applyNumberFormat="1" applyBorder="1"/>
    <xf numFmtId="196" fontId="6" fillId="0" borderId="2" xfId="0" applyFont="1" applyNumberFormat="1" applyBorder="1"/>
    <xf numFmtId="197" fontId="6" fillId="0" borderId="2" xfId="0" applyFont="1" applyNumberFormat="1" applyBorder="1"/>
    <xf numFmtId="198" fontId="6" fillId="0" borderId="2" xfId="0" applyFont="1" applyNumberFormat="1" applyBorder="1"/>
    <xf numFmtId="199" fontId="6" fillId="0" borderId="2" xfId="0" applyFont="1" applyNumberFormat="1" applyBorder="1"/>
    <xf numFmtId="200" fontId="6" fillId="0" borderId="2" xfId="0" applyFont="1" applyNumberFormat="1" applyBorder="1"/>
    <xf numFmtId="201" fontId="6" fillId="0" borderId="2" xfId="0" applyFont="1" applyNumberFormat="1" applyBorder="1"/>
    <xf numFmtId="202" fontId="6" fillId="0" borderId="2" xfId="0" applyFont="1" applyNumberFormat="1" applyBorder="1"/>
    <xf numFmtId="203" fontId="6" fillId="0" borderId="2" xfId="0" applyFont="1" applyNumberFormat="1" applyBorder="1"/>
    <xf numFmtId="204" fontId="6" fillId="0" borderId="2" xfId="0" applyFont="1" applyNumberFormat="1" applyBorder="1"/>
    <xf numFmtId="205" fontId="6" fillId="0" borderId="2" xfId="0" applyFont="1" applyNumberFormat="1" applyBorder="1"/>
    <xf numFmtId="206" fontId="6" fillId="0" borderId="2" xfId="0" applyFont="1" applyNumberFormat="1" applyBorder="1"/>
    <xf numFmtId="207" fontId="6" fillId="0" borderId="2" xfId="0" applyFont="1" applyNumberFormat="1" applyBorder="1"/>
    <xf numFmtId="208" fontId="6" fillId="0" borderId="2" xfId="0" applyFont="1" applyNumberFormat="1" applyBorder="1"/>
    <xf numFmtId="209" fontId="6" fillId="0" borderId="2" xfId="0" applyFont="1" applyNumberFormat="1" applyBorder="1"/>
    <xf numFmtId="210" fontId="6" fillId="0" borderId="2" xfId="0" applyFont="1" applyNumberFormat="1" applyBorder="1"/>
    <xf numFmtId="211" fontId="6" fillId="0" borderId="2" xfId="0" applyFont="1" applyNumberFormat="1" applyBorder="1"/>
    <xf numFmtId="212" fontId="6" fillId="0" borderId="2" xfId="0" applyFont="1" applyNumberFormat="1" applyBorder="1"/>
    <xf numFmtId="213" fontId="6" fillId="0" borderId="2" xfId="0" applyFont="1" applyNumberFormat="1" applyBorder="1"/>
    <xf numFmtId="214" fontId="6" fillId="0" borderId="2" xfId="0" applyFont="1" applyNumberFormat="1" applyBorder="1"/>
    <xf numFmtId="215" fontId="6" fillId="0" borderId="2" xfId="0" applyFont="1" applyNumberFormat="1" applyBorder="1"/>
    <xf numFmtId="216" fontId="6" fillId="0" borderId="2" xfId="0" applyFont="1" applyNumberFormat="1" applyBorder="1"/>
    <xf numFmtId="217" fontId="6" fillId="0" borderId="2" xfId="0" applyFont="1" applyNumberFormat="1" applyBorder="1"/>
    <xf numFmtId="218" fontId="6" fillId="0" borderId="2" xfId="0" applyFont="1" applyNumberFormat="1" applyBorder="1"/>
    <xf numFmtId="219" fontId="6" fillId="0" borderId="2" xfId="0" applyFont="1" applyNumberFormat="1" applyBorder="1"/>
    <xf numFmtId="220" fontId="6" fillId="0" borderId="2" xfId="0" applyFont="1" applyNumberFormat="1" applyBorder="1"/>
    <xf numFmtId="221" fontId="6" fillId="0" borderId="2" xfId="0" applyFont="1" applyNumberFormat="1" applyBorder="1"/>
    <xf numFmtId="222" fontId="6" fillId="0" borderId="2" xfId="0" applyFont="1" applyNumberFormat="1" applyBorder="1"/>
    <xf numFmtId="223" fontId="6" fillId="0" borderId="2" xfId="0" applyFont="1" applyNumberFormat="1" applyBorder="1"/>
    <xf numFmtId="224" fontId="6" fillId="0" borderId="2" xfId="0" applyFont="1" applyNumberFormat="1" applyBorder="1"/>
    <xf numFmtId="225" fontId="6" fillId="0" borderId="2" xfId="0" applyFont="1" applyNumberFormat="1" applyBorder="1"/>
    <xf numFmtId="226" fontId="6" fillId="0" borderId="2" xfId="0" applyFont="1" applyNumberFormat="1" applyBorder="1"/>
    <xf numFmtId="227" fontId="6" fillId="0" borderId="2" xfId="0" applyFont="1" applyNumberFormat="1" applyBorder="1"/>
    <xf numFmtId="228" fontId="6" fillId="0" borderId="2" xfId="0" applyFont="1" applyNumberFormat="1" applyBorder="1"/>
    <xf numFmtId="229" fontId="6" fillId="0" borderId="2" xfId="0" applyFont="1" applyNumberFormat="1" applyBorder="1"/>
    <xf numFmtId="230" fontId="6" fillId="0" borderId="2" xfId="0" applyFont="1" applyNumberFormat="1" applyBorder="1"/>
    <xf numFmtId="231" fontId="6" fillId="0" borderId="2" xfId="0" applyFont="1" applyNumberFormat="1" applyBorder="1"/>
    <xf numFmtId="232" fontId="6" fillId="0" borderId="2" xfId="0" applyFont="1" applyNumberFormat="1" applyBorder="1"/>
    <xf numFmtId="233" fontId="6" fillId="0" borderId="2" xfId="0" applyFont="1" applyNumberFormat="1" applyBorder="1"/>
    <xf numFmtId="234" fontId="6" fillId="0" borderId="2" xfId="0" applyFont="1" applyNumberFormat="1" applyBorder="1"/>
    <xf numFmtId="235" fontId="6" fillId="0" borderId="2" xfId="0" applyFont="1" applyNumberFormat="1" applyBorder="1"/>
    <xf numFmtId="236" fontId="6" fillId="0" borderId="2" xfId="0" applyFont="1" applyNumberFormat="1" applyBorder="1"/>
    <xf numFmtId="237" fontId="6" fillId="0" borderId="2" xfId="0" applyFont="1" applyNumberFormat="1" applyBorder="1"/>
    <xf numFmtId="238" fontId="6" fillId="0" borderId="2" xfId="0" applyFont="1" applyNumberFormat="1" applyBorder="1"/>
    <xf numFmtId="239" fontId="6" fillId="0" borderId="2" xfId="0" applyFont="1" applyNumberFormat="1" applyBorder="1"/>
    <xf numFmtId="240" fontId="6" fillId="0" borderId="2" xfId="0" applyFont="1" applyNumberFormat="1" applyBorder="1"/>
    <xf numFmtId="241" fontId="6" fillId="0" borderId="2" xfId="0" applyFont="1" applyNumberFormat="1" applyBorder="1"/>
    <xf numFmtId="242" fontId="6" fillId="0" borderId="2" xfId="0" applyFont="1" applyNumberFormat="1" applyBorder="1"/>
    <xf numFmtId="243" fontId="6" fillId="0" borderId="2" xfId="0" applyFont="1" applyNumberFormat="1" applyBorder="1"/>
    <xf numFmtId="244" fontId="6" fillId="0" borderId="2" xfId="0" applyFont="1" applyNumberFormat="1" applyBorder="1"/>
    <xf numFmtId="245" fontId="6" fillId="0" borderId="2" xfId="0" applyFont="1" applyNumberFormat="1" applyBorder="1"/>
    <xf numFmtId="246" fontId="6" fillId="0" borderId="2" xfId="0" applyFont="1" applyNumberFormat="1" applyBorder="1"/>
    <xf numFmtId="247" fontId="6" fillId="0" borderId="2" xfId="0" applyFont="1" applyNumberFormat="1" applyBorder="1"/>
    <xf numFmtId="248" fontId="6" fillId="0" borderId="2" xfId="0" applyFont="1" applyNumberFormat="1" applyBorder="1"/>
    <xf numFmtId="249" fontId="6" fillId="0" borderId="2" xfId="0" applyFont="1" applyNumberFormat="1" applyBorder="1"/>
    <xf numFmtId="250" fontId="6" fillId="0" borderId="2" xfId="0" applyFont="1" applyNumberFormat="1" applyBorder="1"/>
    <xf numFmtId="251" fontId="6" fillId="0" borderId="2" xfId="0" applyFont="1" applyNumberFormat="1" applyBorder="1"/>
    <xf numFmtId="252" fontId="6" fillId="0" borderId="2" xfId="0" applyFont="1" applyNumberFormat="1" applyBorder="1"/>
    <xf numFmtId="253" fontId="6" fillId="0" borderId="2" xfId="0" applyFont="1" applyNumberFormat="1" applyBorder="1"/>
    <xf numFmtId="254" fontId="6" fillId="0" borderId="2" xfId="0" applyFont="1" applyNumberFormat="1" applyBorder="1"/>
    <xf numFmtId="255" fontId="6" fillId="0" borderId="2" xfId="0" applyFont="1" applyNumberFormat="1" applyBorder="1"/>
    <xf numFmtId="256" fontId="6" fillId="0" borderId="2" xfId="0" applyFont="1" applyNumberFormat="1" applyBorder="1"/>
    <xf numFmtId="257" fontId="6" fillId="0" borderId="2" xfId="0" applyFont="1" applyNumberFormat="1" applyBorder="1"/>
    <xf numFmtId="258" fontId="6" fillId="0" borderId="2" xfId="0" applyFont="1" applyNumberFormat="1" applyBorder="1"/>
    <xf numFmtId="259" fontId="6" fillId="0" borderId="2" xfId="0" applyFont="1" applyNumberFormat="1" applyBorder="1"/>
    <xf numFmtId="260" fontId="6" fillId="0" borderId="2" xfId="0" applyFont="1" applyNumberFormat="1" applyBorder="1"/>
    <xf numFmtId="261" fontId="6" fillId="0" borderId="2" xfId="0" applyFont="1" applyNumberFormat="1" applyBorder="1"/>
    <xf numFmtId="262" fontId="6" fillId="0" borderId="2" xfId="0" applyFont="1" applyNumberFormat="1" applyBorder="1"/>
    <xf numFmtId="263" fontId="6" fillId="0" borderId="2" xfId="0" applyFont="1" applyNumberFormat="1" applyBorder="1"/>
    <xf numFmtId="264" fontId="6" fillId="0" borderId="2" xfId="0" applyFont="1" applyNumberFormat="1" applyBorder="1"/>
    <xf numFmtId="265" fontId="6" fillId="0" borderId="2" xfId="0" applyFont="1" applyNumberFormat="1" applyBorder="1"/>
    <xf numFmtId="266" fontId="6" fillId="0" borderId="2" xfId="0" applyFont="1" applyNumberFormat="1" applyBorder="1"/>
    <xf numFmtId="267" fontId="6" fillId="0" borderId="2" xfId="0" applyFont="1" applyNumberFormat="1" applyBorder="1"/>
    <xf numFmtId="268" fontId="6" fillId="0" borderId="2" xfId="0" applyFont="1" applyNumberFormat="1" applyBorder="1"/>
    <xf numFmtId="269" fontId="6" fillId="0" borderId="2" xfId="0" applyFont="1" applyNumberFormat="1" applyBorder="1"/>
    <xf numFmtId="270" fontId="6" fillId="0" borderId="2" xfId="0" applyFont="1" applyNumberFormat="1" applyBorder="1"/>
    <xf numFmtId="271" fontId="6" fillId="0" borderId="2" xfId="0" applyFont="1" applyNumberFormat="1" applyBorder="1"/>
    <xf numFmtId="272" fontId="6" fillId="0" borderId="2" xfId="0" applyFont="1" applyNumberFormat="1" applyBorder="1"/>
    <xf numFmtId="273" fontId="6" fillId="0" borderId="2" xfId="0" applyFont="1" applyNumberFormat="1" applyBorder="1"/>
    <xf numFmtId="274" fontId="6" fillId="0" borderId="2" xfId="0" applyFont="1" applyNumberFormat="1" applyBorder="1"/>
    <xf numFmtId="275" fontId="6" fillId="0" borderId="2" xfId="0" applyFont="1" applyNumberFormat="1" applyBorder="1"/>
    <xf numFmtId="276" fontId="6" fillId="0" borderId="2" xfId="0" applyFont="1" applyNumberFormat="1" applyBorder="1"/>
    <xf numFmtId="277" fontId="6" fillId="0" borderId="2" xfId="0" applyFont="1" applyNumberFormat="1" applyBorder="1"/>
    <xf numFmtId="278" fontId="6" fillId="0" borderId="2" xfId="0" applyFont="1" applyNumberFormat="1" applyBorder="1"/>
    <xf numFmtId="279" fontId="6" fillId="0" borderId="2" xfId="0" applyFont="1" applyNumberFormat="1" applyBorder="1"/>
    <xf numFmtId="280" fontId="6" fillId="0" borderId="2" xfId="0" applyFont="1" applyNumberFormat="1" applyBorder="1"/>
    <xf numFmtId="281" fontId="6" fillId="0" borderId="2" xfId="0" applyFont="1" applyNumberFormat="1" applyBorder="1"/>
    <xf numFmtId="282" fontId="6" fillId="0" borderId="2" xfId="0" applyFont="1" applyNumberFormat="1" applyBorder="1"/>
    <xf numFmtId="283" fontId="6" fillId="0" borderId="2" xfId="0" applyFont="1" applyNumberFormat="1" applyBorder="1"/>
    <xf numFmtId="284" fontId="6" fillId="0" borderId="2" xfId="0" applyFont="1" applyNumberFormat="1" applyBorder="1"/>
    <xf numFmtId="285" fontId="6" fillId="0" borderId="2" xfId="0" applyFont="1" applyNumberFormat="1" applyBorder="1"/>
    <xf numFmtId="286" fontId="6" fillId="0" borderId="2" xfId="0" applyFont="1" applyNumberFormat="1" applyBorder="1"/>
    <xf numFmtId="287" fontId="6" fillId="0" borderId="2" xfId="0" applyFont="1" applyNumberFormat="1" applyBorder="1"/>
    <xf numFmtId="288" fontId="6" fillId="0" borderId="2" xfId="0" applyFont="1" applyNumberFormat="1" applyBorder="1"/>
    <xf numFmtId="289" fontId="6" fillId="0" borderId="2" xfId="0" applyFont="1" applyNumberFormat="1" applyBorder="1"/>
    <xf numFmtId="290" fontId="6" fillId="0" borderId="2" xfId="0" applyFont="1" applyNumberFormat="1" applyBorder="1"/>
    <xf numFmtId="291" fontId="6" fillId="0" borderId="2" xfId="0" applyFont="1" applyNumberFormat="1" applyBorder="1"/>
    <xf numFmtId="292" fontId="6" fillId="0" borderId="2" xfId="0" applyFont="1" applyNumberFormat="1" applyBorder="1"/>
    <xf numFmtId="293" fontId="6" fillId="0" borderId="2" xfId="0" applyFont="1" applyNumberFormat="1" applyBorder="1"/>
    <xf numFmtId="294" fontId="6" fillId="0" borderId="2" xfId="0" applyFont="1" applyNumberFormat="1" applyBorder="1"/>
    <xf numFmtId="295" fontId="6" fillId="0" borderId="2" xfId="0" applyFont="1" applyNumberFormat="1" applyBorder="1"/>
    <xf numFmtId="296" fontId="6" fillId="0" borderId="2" xfId="0" applyFont="1" applyNumberFormat="1" applyBorder="1"/>
    <xf numFmtId="297" fontId="6" fillId="0" borderId="2" xfId="0" applyFont="1" applyNumberFormat="1" applyBorder="1"/>
    <xf numFmtId="298" fontId="6" fillId="0" borderId="2" xfId="0" applyFont="1" applyNumberFormat="1" applyBorder="1"/>
    <xf numFmtId="299" fontId="6" fillId="0" borderId="2" xfId="0" applyFont="1" applyNumberFormat="1" applyBorder="1"/>
    <xf numFmtId="300" fontId="6" fillId="0" borderId="2" xfId="0" applyFont="1" applyNumberFormat="1" applyBorder="1"/>
    <xf numFmtId="301" fontId="6" fillId="0" borderId="2" xfId="0" applyFont="1" applyNumberFormat="1" applyBorder="1"/>
    <xf numFmtId="302" fontId="6" fillId="0" borderId="2" xfId="0" applyFont="1" applyNumberFormat="1" applyBorder="1"/>
    <xf numFmtId="303" fontId="6" fillId="0" borderId="2" xfId="0" applyFont="1" applyNumberFormat="1" applyBorder="1"/>
    <xf numFmtId="304" fontId="6" fillId="0" borderId="2" xfId="0" applyFont="1" applyNumberFormat="1" applyBorder="1"/>
    <xf numFmtId="305" fontId="6" fillId="0" borderId="2" xfId="0" applyFont="1" applyNumberFormat="1" applyBorder="1"/>
    <xf numFmtId="306" fontId="6" fillId="0" borderId="2" xfId="0" applyFont="1" applyNumberFormat="1" applyBorder="1"/>
    <xf numFmtId="307" fontId="6" fillId="0" borderId="2" xfId="0" applyFont="1" applyNumberFormat="1" applyBorder="1"/>
    <xf numFmtId="308" fontId="6" fillId="0" borderId="2" xfId="0" applyFont="1" applyNumberFormat="1" applyBorder="1"/>
    <xf numFmtId="309" fontId="6" fillId="0" borderId="2" xfId="0" applyFont="1" applyNumberFormat="1" applyBorder="1"/>
    <xf numFmtId="310" fontId="6" fillId="0" borderId="2" xfId="0" applyFont="1" applyNumberFormat="1" applyBorder="1"/>
    <xf numFmtId="311" fontId="6" fillId="0" borderId="2" xfId="0" applyFont="1" applyNumberFormat="1" applyBorder="1"/>
    <xf numFmtId="312" fontId="6" fillId="0" borderId="2" xfId="0" applyFont="1" applyNumberFormat="1" applyBorder="1"/>
    <xf numFmtId="313" fontId="6" fillId="0" borderId="2" xfId="0" applyFont="1" applyNumberFormat="1" applyBorder="1"/>
    <xf numFmtId="314" fontId="6" fillId="0" borderId="2" xfId="0" applyFont="1" applyNumberFormat="1" applyBorder="1"/>
    <xf numFmtId="315" fontId="6" fillId="0" borderId="2" xfId="0" applyFont="1" applyNumberFormat="1" applyBorder="1"/>
    <xf numFmtId="316" fontId="6" fillId="0" borderId="2" xfId="0" applyFont="1" applyNumberFormat="1" applyBorder="1"/>
    <xf numFmtId="317" fontId="6" fillId="0" borderId="2" xfId="0" applyFont="1" applyNumberFormat="1" applyBorder="1"/>
    <xf numFmtId="318" fontId="6" fillId="0" borderId="2" xfId="0" applyFont="1" applyNumberFormat="1" applyBorder="1"/>
    <xf numFmtId="319" fontId="6" fillId="0" borderId="2" xfId="0" applyFont="1" applyNumberFormat="1" applyBorder="1"/>
    <xf numFmtId="320" fontId="6" fillId="0" borderId="2" xfId="0" applyFont="1" applyNumberFormat="1" applyBorder="1"/>
    <xf numFmtId="321" fontId="6" fillId="0" borderId="2" xfId="0" applyFont="1" applyNumberFormat="1" applyBorder="1"/>
    <xf numFmtId="322" fontId="6" fillId="0" borderId="2" xfId="0" applyFont="1" applyNumberFormat="1" applyBorder="1"/>
    <xf numFmtId="323" fontId="6" fillId="0" borderId="2" xfId="0" applyFont="1" applyNumberFormat="1" applyBorder="1"/>
    <xf numFmtId="324" fontId="6" fillId="0" borderId="2" xfId="0" applyFont="1" applyNumberFormat="1" applyBorder="1"/>
    <xf numFmtId="325" fontId="6" fillId="0" borderId="2" xfId="0" applyFont="1" applyNumberFormat="1" applyBorder="1"/>
    <xf numFmtId="326" fontId="6" fillId="0" borderId="2" xfId="0" applyFont="1" applyNumberFormat="1" applyBorder="1"/>
    <xf numFmtId="327" fontId="6" fillId="0" borderId="2" xfId="0" applyFont="1" applyNumberFormat="1" applyBorder="1"/>
    <xf numFmtId="328" fontId="6" fillId="0" borderId="2" xfId="0" applyFont="1" applyNumberFormat="1" applyBorder="1"/>
    <xf numFmtId="329" fontId="6" fillId="0" borderId="2" xfId="0" applyFont="1" applyNumberFormat="1" applyBorder="1"/>
    <xf numFmtId="330" fontId="6" fillId="0" borderId="2" xfId="0" applyFont="1" applyNumberFormat="1" applyBorder="1"/>
    <xf numFmtId="331" fontId="6" fillId="0" borderId="2" xfId="0" applyFont="1" applyNumberFormat="1" applyBorder="1"/>
    <xf numFmtId="332" fontId="6" fillId="0" borderId="2" xfId="0" applyFont="1" applyNumberFormat="1" applyBorder="1"/>
    <xf numFmtId="333" fontId="6" fillId="0" borderId="2" xfId="0" applyFont="1" applyNumberFormat="1" applyBorder="1"/>
    <xf numFmtId="334" fontId="6" fillId="0" borderId="2" xfId="0" applyFont="1" applyNumberFormat="1" applyBorder="1"/>
    <xf numFmtId="335" fontId="6" fillId="0" borderId="2" xfId="0" applyFont="1" applyNumberFormat="1" applyBorder="1"/>
    <xf numFmtId="336" fontId="6" fillId="0" borderId="2" xfId="0" applyFont="1" applyNumberFormat="1" applyBorder="1"/>
    <xf numFmtId="337" fontId="6" fillId="0" borderId="2" xfId="0" applyFont="1" applyNumberFormat="1" applyBorder="1"/>
    <xf numFmtId="338" fontId="6" fillId="0" borderId="2" xfId="0" applyFont="1" applyNumberFormat="1" applyBorder="1"/>
    <xf numFmtId="339" fontId="6" fillId="0" borderId="2" xfId="0" applyFont="1" applyNumberFormat="1" applyBorder="1"/>
    <xf numFmtId="340" fontId="6" fillId="0" borderId="2" xfId="0" applyFont="1" applyNumberFormat="1" applyBorder="1"/>
    <xf numFmtId="341" fontId="6" fillId="0" borderId="2" xfId="0" applyFont="1" applyNumberFormat="1" applyBorder="1"/>
    <xf numFmtId="342" fontId="6" fillId="0" borderId="2" xfId="0" applyFont="1" applyNumberFormat="1" applyBorder="1"/>
    <xf numFmtId="343" fontId="6" fillId="0" borderId="2" xfId="0" applyFont="1" applyNumberFormat="1" applyBorder="1"/>
    <xf numFmtId="344" fontId="6" fillId="0" borderId="2" xfId="0" applyFont="1" applyNumberFormat="1" applyBorder="1"/>
    <xf numFmtId="345" fontId="6" fillId="0" borderId="2" xfId="0" applyFont="1" applyNumberFormat="1" applyBorder="1"/>
    <xf numFmtId="346" fontId="6" fillId="0" borderId="2" xfId="0" applyFont="1" applyNumberFormat="1" applyBorder="1"/>
    <xf numFmtId="347" fontId="6" fillId="0" borderId="2" xfId="0" applyFont="1" applyNumberFormat="1" applyBorder="1"/>
    <xf numFmtId="348" fontId="6" fillId="0" borderId="2" xfId="0" applyFont="1" applyNumberFormat="1" applyBorder="1"/>
    <xf numFmtId="349" fontId="6" fillId="0" borderId="2" xfId="0" applyFont="1" applyNumberFormat="1" applyBorder="1"/>
    <xf numFmtId="350" fontId="6" fillId="0" borderId="2" xfId="0" applyFont="1" applyNumberFormat="1" applyBorder="1"/>
    <xf numFmtId="351" fontId="6" fillId="0" borderId="2" xfId="0" applyFont="1" applyNumberFormat="1" applyBorder="1"/>
    <xf numFmtId="352" fontId="6" fillId="0" borderId="2" xfId="0" applyFont="1" applyNumberFormat="1" applyBorder="1"/>
    <xf numFmtId="353" fontId="6" fillId="0" borderId="2" xfId="0" applyFont="1" applyNumberFormat="1" applyBorder="1"/>
    <xf numFmtId="354" fontId="6" fillId="0" borderId="2" xfId="0" applyFont="1" applyNumberFormat="1" applyBorder="1"/>
    <xf numFmtId="355" fontId="6" fillId="0" borderId="2" xfId="0" applyFont="1" applyNumberFormat="1" applyBorder="1"/>
    <xf numFmtId="356" fontId="6" fillId="0" borderId="2" xfId="0" applyFont="1" applyNumberFormat="1" applyBorder="1"/>
    <xf numFmtId="357" fontId="6" fillId="0" borderId="2" xfId="0" applyFont="1" applyNumberFormat="1" applyBorder="1"/>
    <xf numFmtId="358" fontId="6" fillId="0" borderId="2" xfId="0" applyFont="1" applyNumberFormat="1" applyBorder="1"/>
    <xf numFmtId="359" fontId="6" fillId="0" borderId="2" xfId="0" applyFont="1" applyNumberFormat="1" applyBorder="1"/>
    <xf numFmtId="360" fontId="6" fillId="0" borderId="2" xfId="0" applyFont="1" applyNumberFormat="1" applyBorder="1"/>
    <xf numFmtId="361" fontId="6" fillId="0" borderId="2" xfId="0" applyFont="1" applyNumberFormat="1" applyBorder="1"/>
    <xf numFmtId="362" fontId="6" fillId="0" borderId="2" xfId="0" applyFont="1" applyNumberFormat="1" applyBorder="1"/>
    <xf numFmtId="363" fontId="6" fillId="0" borderId="2" xfId="0" applyFont="1" applyNumberFormat="1" applyBorder="1"/>
    <xf numFmtId="364" fontId="6" fillId="0" borderId="2" xfId="0" applyFont="1" applyNumberFormat="1" applyBorder="1"/>
    <xf numFmtId="365" fontId="6" fillId="0" borderId="2" xfId="0" applyFont="1" applyNumberFormat="1" applyBorder="1"/>
    <xf numFmtId="366" fontId="6" fillId="0" borderId="2" xfId="0" applyFont="1" applyNumberFormat="1" applyBorder="1"/>
    <xf numFmtId="367" fontId="6" fillId="0" borderId="2" xfId="0" applyFont="1" applyNumberFormat="1" applyBorder="1"/>
    <xf numFmtId="368" fontId="6" fillId="0" borderId="2" xfId="0" applyFont="1" applyNumberFormat="1" applyBorder="1"/>
    <xf numFmtId="369" fontId="6" fillId="0" borderId="2" xfId="0" applyFont="1" applyNumberFormat="1" applyBorder="1"/>
    <xf numFmtId="370" fontId="6" fillId="0" borderId="2" xfId="0" applyFont="1" applyNumberFormat="1" applyBorder="1"/>
    <xf numFmtId="371" fontId="6" fillId="0" borderId="2" xfId="0" applyFont="1" applyNumberFormat="1" applyBorder="1"/>
    <xf numFmtId="372" fontId="6" fillId="0" borderId="2" xfId="0" applyFont="1" applyNumberFormat="1" applyBorder="1"/>
    <xf numFmtId="373" fontId="6" fillId="0" borderId="2" xfId="0" applyFont="1" applyNumberFormat="1" applyBorder="1"/>
    <xf numFmtId="374" fontId="6" fillId="0" borderId="2" xfId="0" applyFont="1" applyNumberFormat="1" applyBorder="1"/>
    <xf numFmtId="375" fontId="6" fillId="0" borderId="2" xfId="0" applyFont="1" applyNumberFormat="1" applyBorder="1"/>
    <xf numFmtId="376" fontId="6" fillId="0" borderId="2" xfId="0" applyFont="1" applyNumberFormat="1" applyBorder="1"/>
    <xf numFmtId="377" fontId="6" fillId="0" borderId="2" xfId="0" applyFont="1" applyNumberFormat="1" applyBorder="1"/>
    <xf numFmtId="378" fontId="6" fillId="0" borderId="2" xfId="0" applyFont="1" applyNumberFormat="1" applyBorder="1"/>
    <xf numFmtId="379" fontId="6" fillId="0" borderId="2" xfId="0" applyFont="1" applyNumberFormat="1" applyBorder="1"/>
    <xf numFmtId="380" fontId="6" fillId="0" borderId="2" xfId="0" applyFont="1" applyNumberFormat="1" applyBorder="1"/>
    <xf numFmtId="381" fontId="6" fillId="0" borderId="2" xfId="0" applyFont="1" applyNumberFormat="1" applyBorder="1"/>
    <xf numFmtId="382" fontId="6" fillId="0" borderId="2" xfId="0" applyFont="1" applyNumberFormat="1" applyBorder="1"/>
    <xf numFmtId="383" fontId="6" fillId="0" borderId="2" xfId="0" applyFont="1" applyNumberFormat="1" applyBorder="1"/>
    <xf numFmtId="384" fontId="6" fillId="0" borderId="2" xfId="0" applyFont="1" applyNumberFormat="1" applyBorder="1"/>
    <xf numFmtId="385" fontId="6" fillId="0" borderId="2" xfId="0" applyFont="1" applyNumberFormat="1" applyBorder="1"/>
    <xf numFmtId="386" fontId="6" fillId="0" borderId="2" xfId="0" applyFont="1" applyNumberFormat="1" applyBorder="1"/>
    <xf numFmtId="387" fontId="6" fillId="0" borderId="2" xfId="0" applyFont="1" applyNumberFormat="1" applyBorder="1"/>
    <xf numFmtId="388" fontId="6" fillId="0" borderId="2" xfId="0" applyFont="1" applyNumberFormat="1" applyBorder="1"/>
    <xf numFmtId="389" fontId="6" fillId="0" borderId="2" xfId="0" applyFont="1" applyNumberFormat="1" applyBorder="1"/>
    <xf numFmtId="390" fontId="6" fillId="0" borderId="2" xfId="0" applyFont="1" applyNumberFormat="1" applyBorder="1"/>
    <xf numFmtId="391" fontId="6" fillId="0" borderId="2" xfId="0" applyFont="1" applyNumberFormat="1" applyBorder="1"/>
    <xf numFmtId="392" fontId="6" fillId="0" borderId="2" xfId="0" applyFont="1" applyNumberFormat="1" applyBorder="1"/>
    <xf numFmtId="393" fontId="6" fillId="0" borderId="2" xfId="0" applyFont="1" applyNumberFormat="1" applyBorder="1"/>
    <xf numFmtId="394" fontId="6" fillId="0" borderId="2" xfId="0" applyFont="1" applyNumberFormat="1" applyBorder="1"/>
    <xf numFmtId="395" fontId="6" fillId="0" borderId="2" xfId="0" applyFont="1" applyNumberFormat="1" applyBorder="1"/>
    <xf numFmtId="396" fontId="6" fillId="0" borderId="2" xfId="0" applyFont="1" applyNumberFormat="1" applyBorder="1"/>
    <xf numFmtId="397" fontId="6" fillId="0" borderId="2" xfId="0" applyFont="1" applyNumberFormat="1" applyBorder="1"/>
    <xf numFmtId="398" fontId="6" fillId="0" borderId="2" xfId="0" applyFont="1" applyNumberFormat="1" applyBorder="1"/>
    <xf numFmtId="399" fontId="6" fillId="0" borderId="2" xfId="0" applyFont="1" applyNumberFormat="1" applyBorder="1"/>
    <xf numFmtId="400" fontId="6" fillId="0" borderId="2" xfId="0" applyFont="1" applyNumberFormat="1" applyBorder="1"/>
    <xf numFmtId="401" fontId="6" fillId="0" borderId="2" xfId="0" applyFont="1" applyNumberFormat="1" applyBorder="1"/>
    <xf numFmtId="402" fontId="6" fillId="0" borderId="2" xfId="0" applyFont="1" applyNumberFormat="1" applyBorder="1"/>
    <xf numFmtId="403" fontId="6" fillId="0" borderId="2" xfId="0" applyFont="1" applyNumberFormat="1" applyBorder="1"/>
    <xf numFmtId="404" fontId="6" fillId="0" borderId="2" xfId="0" applyFont="1" applyNumberFormat="1" applyBorder="1"/>
    <xf numFmtId="405" fontId="6" fillId="0" borderId="2" xfId="0" applyFont="1" applyNumberFormat="1" applyBorder="1"/>
    <xf numFmtId="406" fontId="6" fillId="0" borderId="2" xfId="0" applyFont="1" applyNumberFormat="1" applyBorder="1"/>
    <xf numFmtId="407" fontId="6" fillId="0" borderId="2" xfId="0" applyFont="1" applyNumberFormat="1" applyBorder="1"/>
    <xf numFmtId="408" fontId="6" fillId="0" borderId="2" xfId="0" applyFont="1" applyNumberFormat="1" applyBorder="1"/>
    <xf numFmtId="409" fontId="6" fillId="0" borderId="2" xfId="0" applyFont="1" applyNumberFormat="1" applyBorder="1"/>
    <xf numFmtId="410" fontId="6" fillId="0" borderId="2" xfId="0" applyFont="1" applyNumberFormat="1" applyBorder="1"/>
    <xf numFmtId="411" fontId="6" fillId="0" borderId="2" xfId="0" applyFont="1" applyNumberFormat="1" applyBorder="1"/>
    <xf numFmtId="412" fontId="6" fillId="0" borderId="2" xfId="0" applyFont="1" applyNumberFormat="1" applyBorder="1"/>
    <xf numFmtId="413" fontId="6" fillId="0" borderId="2" xfId="0" applyFont="1" applyNumberFormat="1" applyBorder="1"/>
    <xf numFmtId="414" fontId="6" fillId="0" borderId="2" xfId="0" applyFont="1" applyNumberFormat="1" applyBorder="1"/>
    <xf numFmtId="415" fontId="6" fillId="0" borderId="2" xfId="0" applyFont="1" applyNumberFormat="1" applyBorder="1"/>
    <xf numFmtId="416" fontId="6" fillId="0" borderId="2" xfId="0" applyFont="1" applyNumberFormat="1" applyBorder="1"/>
    <xf numFmtId="417" fontId="6" fillId="0" borderId="2" xfId="0" applyFont="1" applyNumberFormat="1" applyBorder="1"/>
    <xf numFmtId="418" fontId="6" fillId="0" borderId="2" xfId="0" applyFont="1" applyNumberFormat="1" applyBorder="1"/>
    <xf numFmtId="419" fontId="6" fillId="0" borderId="2" xfId="0" applyFont="1" applyNumberFormat="1" applyBorder="1"/>
    <xf numFmtId="420" fontId="6" fillId="0" borderId="2" xfId="0" applyFont="1" applyNumberFormat="1" applyBorder="1"/>
    <xf numFmtId="421" fontId="6" fillId="0" borderId="2" xfId="0" applyFont="1" applyNumberFormat="1" applyBorder="1"/>
    <xf numFmtId="422" fontId="6" fillId="0" borderId="2" xfId="0" applyFont="1" applyNumberFormat="1" applyBorder="1"/>
    <xf numFmtId="423" fontId="6" fillId="0" borderId="2" xfId="0" applyFont="1" applyNumberFormat="1" applyBorder="1"/>
    <xf numFmtId="424" fontId="6" fillId="0" borderId="2" xfId="0" applyFont="1" applyNumberFormat="1" applyBorder="1"/>
    <xf numFmtId="425" fontId="6" fillId="0" borderId="2" xfId="0" applyFont="1" applyNumberFormat="1" applyBorder="1"/>
    <xf numFmtId="426" fontId="6" fillId="0" borderId="2" xfId="0" applyFont="1" applyNumberFormat="1" applyBorder="1"/>
    <xf numFmtId="427" fontId="6" fillId="0" borderId="2" xfId="0" applyFont="1" applyNumberFormat="1" applyBorder="1"/>
    <xf numFmtId="428" fontId="6" fillId="0" borderId="2" xfId="0" applyFont="1" applyNumberFormat="1" applyBorder="1"/>
    <xf numFmtId="429" fontId="6" fillId="0" borderId="2" xfId="0" applyFont="1" applyNumberFormat="1" applyBorder="1"/>
    <xf numFmtId="430" fontId="6" fillId="0" borderId="2" xfId="0" applyFont="1" applyNumberFormat="1" applyBorder="1"/>
    <xf numFmtId="431" fontId="6" fillId="0" borderId="2" xfId="0" applyFont="1" applyNumberFormat="1" applyBorder="1"/>
    <xf numFmtId="432" fontId="6" fillId="0" borderId="2" xfId="0" applyFont="1" applyNumberFormat="1" applyBorder="1"/>
    <xf numFmtId="433" fontId="6" fillId="0" borderId="2" xfId="0" applyFont="1" applyNumberFormat="1" applyBorder="1"/>
    <xf numFmtId="434" fontId="6" fillId="0" borderId="2" xfId="0" applyFont="1" applyNumberFormat="1" applyBorder="1"/>
    <xf numFmtId="435" fontId="6" fillId="0" borderId="2" xfId="0" applyFont="1" applyNumberFormat="1" applyBorder="1"/>
    <xf numFmtId="436" fontId="6" fillId="0" borderId="2" xfId="0" applyFont="1" applyNumberFormat="1" applyBorder="1"/>
    <xf numFmtId="437" fontId="6" fillId="0" borderId="2" xfId="0" applyFont="1" applyNumberFormat="1" applyBorder="1"/>
    <xf numFmtId="438" fontId="6" fillId="0" borderId="2" xfId="0" applyFont="1" applyNumberFormat="1" applyBorder="1"/>
    <xf numFmtId="439" fontId="6" fillId="0" borderId="2" xfId="0" applyFont="1" applyNumberFormat="1" applyBorder="1"/>
    <xf numFmtId="440" fontId="6" fillId="0" borderId="2" xfId="0" applyFont="1" applyNumberFormat="1" applyBorder="1"/>
    <xf numFmtId="441" fontId="6" fillId="0" borderId="2" xfId="0" applyFont="1" applyNumberFormat="1" applyBorder="1"/>
    <xf numFmtId="442" fontId="6" fillId="0" borderId="2" xfId="0" applyFont="1" applyNumberFormat="1" applyBorder="1"/>
    <xf numFmtId="443" fontId="6" fillId="0" borderId="2" xfId="0" applyFont="1" applyNumberFormat="1" applyBorder="1"/>
    <xf numFmtId="444" fontId="6" fillId="0" borderId="2" xfId="0" applyFont="1" applyNumberFormat="1" applyBorder="1"/>
    <xf numFmtId="445" fontId="6" fillId="0" borderId="2" xfId="0" applyFont="1" applyNumberFormat="1" applyBorder="1"/>
    <xf numFmtId="446" fontId="6" fillId="0" borderId="2" xfId="0" applyFont="1" applyNumberFormat="1" applyBorder="1"/>
    <xf numFmtId="447" fontId="6" fillId="0" borderId="2" xfId="0" applyFont="1" applyNumberFormat="1" applyBorder="1"/>
    <xf numFmtId="448" fontId="6" fillId="0" borderId="2" xfId="0" applyFont="1" applyNumberFormat="1" applyBorder="1"/>
    <xf numFmtId="449" fontId="6" fillId="0" borderId="2" xfId="0" applyFont="1" applyNumberFormat="1" applyBorder="1"/>
    <xf numFmtId="450" fontId="6" fillId="0" borderId="2" xfId="0" applyFont="1" applyNumberFormat="1" applyBorder="1"/>
    <xf numFmtId="451" fontId="6" fillId="0" borderId="2" xfId="0" applyFont="1" applyNumberFormat="1" applyBorder="1"/>
    <xf numFmtId="452" fontId="6" fillId="0" borderId="2" xfId="0" applyFont="1" applyNumberFormat="1" applyBorder="1"/>
    <xf numFmtId="453" fontId="6" fillId="0" borderId="2" xfId="0" applyFont="1" applyNumberFormat="1" applyBorder="1"/>
    <xf numFmtId="454" fontId="6" fillId="0" borderId="2" xfId="0" applyFont="1" applyNumberFormat="1" applyBorder="1"/>
    <xf numFmtId="455" fontId="6" fillId="0" borderId="2" xfId="0" applyFont="1" applyNumberFormat="1" applyBorder="1"/>
    <xf numFmtId="456" fontId="6" fillId="0" borderId="2" xfId="0" applyFont="1" applyNumberFormat="1" applyBorder="1"/>
    <xf numFmtId="457" fontId="6" fillId="0" borderId="2" xfId="0" applyFont="1" applyNumberFormat="1" applyBorder="1"/>
    <xf numFmtId="458" fontId="6" fillId="0" borderId="2" xfId="0" applyFont="1" applyNumberFormat="1" applyBorder="1"/>
    <xf numFmtId="459" fontId="6" fillId="0" borderId="2" xfId="0" applyFont="1" applyNumberFormat="1" applyBorder="1"/>
    <xf numFmtId="460" fontId="6" fillId="0" borderId="2" xfId="0" applyFont="1" applyNumberFormat="1" applyBorder="1"/>
    <xf numFmtId="461" fontId="6" fillId="0" borderId="2" xfId="0" applyFont="1" applyNumberFormat="1" applyBorder="1"/>
    <xf numFmtId="462" fontId="6" fillId="0" borderId="2" xfId="0" applyFont="1" applyNumberFormat="1" applyBorder="1"/>
    <xf numFmtId="463" fontId="6" fillId="0" borderId="2" xfId="0" applyFont="1" applyNumberFormat="1" applyBorder="1"/>
    <xf numFmtId="464" fontId="6" fillId="0" borderId="2" xfId="0" applyFont="1" applyNumberFormat="1" applyBorder="1"/>
    <xf numFmtId="465" fontId="6" fillId="0" borderId="2" xfId="0" applyFont="1" applyNumberFormat="1" applyBorder="1"/>
    <xf numFmtId="466" fontId="6" fillId="0" borderId="2" xfId="0" applyFont="1" applyNumberFormat="1" applyBorder="1"/>
    <xf numFmtId="467" fontId="6" fillId="0" borderId="2" xfId="0" applyFont="1" applyNumberFormat="1" applyBorder="1"/>
    <xf numFmtId="468" fontId="6" fillId="0" borderId="2" xfId="0" applyFont="1" applyNumberFormat="1" applyBorder="1"/>
    <xf numFmtId="469" fontId="6" fillId="0" borderId="2" xfId="0" applyFont="1" applyNumberFormat="1" applyBorder="1"/>
    <xf numFmtId="470" fontId="6" fillId="0" borderId="2" xfId="0" applyFont="1" applyNumberFormat="1" applyBorder="1"/>
    <xf numFmtId="471" fontId="6" fillId="0" borderId="2" xfId="0" applyFont="1" applyNumberFormat="1" applyBorder="1"/>
    <xf numFmtId="472" fontId="6" fillId="0" borderId="2" xfId="0" applyFont="1" applyNumberFormat="1" applyBorder="1"/>
    <xf numFmtId="473" fontId="6" fillId="0" borderId="2" xfId="0" applyFont="1" applyNumberFormat="1" applyBorder="1"/>
    <xf numFmtId="474" fontId="6" fillId="0" borderId="2" xfId="0" applyFont="1" applyNumberFormat="1" applyBorder="1"/>
    <xf numFmtId="475" fontId="6" fillId="0" borderId="2" xfId="0" applyFont="1" applyNumberFormat="1" applyBorder="1"/>
    <xf numFmtId="476" fontId="6" fillId="0" borderId="2" xfId="0" applyFont="1" applyNumberFormat="1" applyBorder="1"/>
    <xf numFmtId="477" fontId="6" fillId="0" borderId="2" xfId="0" applyFont="1" applyNumberFormat="1" applyBorder="1"/>
    <xf numFmtId="478" fontId="6" fillId="0" borderId="2" xfId="0" applyFont="1" applyNumberFormat="1" applyBorder="1"/>
    <xf numFmtId="479" fontId="6" fillId="0" borderId="2" xfId="0" applyFont="1" applyNumberFormat="1" applyBorder="1"/>
    <xf numFmtId="480" fontId="6" fillId="0" borderId="2" xfId="0" applyFont="1" applyNumberFormat="1" applyBorder="1"/>
    <xf numFmtId="481" fontId="6" fillId="0" borderId="2" xfId="0" applyFont="1" applyNumberFormat="1" applyBorder="1"/>
    <xf numFmtId="482" fontId="6" fillId="0" borderId="2" xfId="0" applyFont="1" applyNumberFormat="1" applyBorder="1"/>
    <xf numFmtId="483" fontId="6" fillId="0" borderId="2" xfId="0" applyFont="1" applyNumberFormat="1" applyBorder="1"/>
    <xf numFmtId="484" fontId="6" fillId="0" borderId="2" xfId="0" applyFont="1" applyNumberFormat="1" applyBorder="1"/>
    <xf numFmtId="485" fontId="6" fillId="0" borderId="2" xfId="0" applyFont="1" applyNumberFormat="1" applyBorder="1"/>
    <xf numFmtId="486" fontId="6" fillId="0" borderId="2" xfId="0" applyFont="1" applyNumberFormat="1" applyBorder="1"/>
    <xf numFmtId="487" fontId="6" fillId="0" borderId="2" xfId="0" applyFont="1" applyNumberFormat="1" applyBorder="1"/>
    <xf numFmtId="488" fontId="6" fillId="0" borderId="2" xfId="0" applyFont="1" applyNumberFormat="1" applyBorder="1"/>
    <xf numFmtId="489" fontId="6" fillId="0" borderId="2" xfId="0" applyFont="1" applyNumberFormat="1" applyBorder="1"/>
    <xf numFmtId="490" fontId="6" fillId="0" borderId="2" xfId="0" applyFont="1" applyNumberFormat="1" applyBorder="1"/>
    <xf numFmtId="491" fontId="6" fillId="0" borderId="2" xfId="0" applyFont="1" applyNumberFormat="1" applyBorder="1"/>
    <xf numFmtId="492" fontId="6" fillId="0" borderId="2" xfId="0" applyFont="1" applyNumberFormat="1" applyBorder="1"/>
    <xf numFmtId="493" fontId="6" fillId="0" borderId="2" xfId="0" applyFont="1" applyNumberFormat="1" applyBorder="1"/>
    <xf numFmtId="494" fontId="6" fillId="0" borderId="2" xfId="0" applyFont="1" applyNumberFormat="1" applyBorder="1"/>
    <xf numFmtId="495" fontId="6" fillId="0" borderId="2" xfId="0" applyFont="1" applyNumberFormat="1" applyBorder="1"/>
    <xf numFmtId="496" fontId="6" fillId="0" borderId="2" xfId="0" applyFont="1" applyNumberFormat="1" applyBorder="1"/>
    <xf numFmtId="497" fontId="6" fillId="0" borderId="2" xfId="0" applyFont="1" applyNumberFormat="1" applyBorder="1"/>
    <xf numFmtId="498" fontId="6" fillId="0" borderId="2" xfId="0" applyFont="1" applyNumberFormat="1" applyBorder="1"/>
    <xf numFmtId="499" fontId="6" fillId="0" borderId="2" xfId="0" applyFont="1" applyNumberFormat="1" applyBorder="1"/>
    <xf numFmtId="500" fontId="6" fillId="0" borderId="2" xfId="0" applyFont="1" applyNumberFormat="1" applyBorder="1"/>
    <xf numFmtId="501" fontId="6" fillId="0" borderId="2" xfId="0" applyFont="1" applyNumberFormat="1" applyBorder="1"/>
    <xf numFmtId="502" fontId="6" fillId="0" borderId="2" xfId="0" applyFont="1" applyNumberFormat="1" applyBorder="1"/>
    <xf numFmtId="503" fontId="6" fillId="0" borderId="2" xfId="0" applyFont="1" applyNumberFormat="1" applyBorder="1"/>
    <xf numFmtId="504" fontId="6" fillId="0" borderId="2" xfId="0" applyFont="1" applyNumberFormat="1" applyBorder="1"/>
    <xf numFmtId="505" fontId="6" fillId="0" borderId="2" xfId="0" applyFont="1" applyNumberFormat="1" applyBorder="1"/>
    <xf numFmtId="506" fontId="6" fillId="0" borderId="2" xfId="0" applyFont="1" applyNumberFormat="1" applyBorder="1"/>
    <xf numFmtId="507" fontId="6" fillId="0" borderId="2" xfId="0" applyFont="1" applyNumberFormat="1" applyBorder="1"/>
    <xf numFmtId="508" fontId="6" fillId="0" borderId="2" xfId="0" applyFont="1" applyNumberFormat="1" applyBorder="1"/>
    <xf numFmtId="509" fontId="6" fillId="0" borderId="2" xfId="0" applyFont="1" applyNumberFormat="1" applyBorder="1"/>
    <xf numFmtId="510" fontId="6" fillId="0" borderId="2" xfId="0" applyFont="1" applyNumberFormat="1" applyBorder="1"/>
    <xf numFmtId="511" fontId="6" fillId="0" borderId="2" xfId="0" applyFont="1" applyNumberFormat="1" applyBorder="1"/>
    <xf numFmtId="512" fontId="6" fillId="0" borderId="2" xfId="0" applyFont="1" applyNumberFormat="1" applyBorder="1"/>
    <xf numFmtId="513" fontId="6" fillId="0" borderId="2" xfId="0" applyFont="1" applyNumberFormat="1" applyBorder="1"/>
    <xf numFmtId="514" fontId="6" fillId="0" borderId="2" xfId="0" applyFont="1" applyNumberFormat="1" applyBorder="1"/>
    <xf numFmtId="515" fontId="6" fillId="0" borderId="2" xfId="0" applyFont="1" applyNumberFormat="1" applyBorder="1"/>
    <xf numFmtId="516" fontId="6" fillId="0" borderId="2" xfId="0" applyFont="1" applyNumberFormat="1" applyBorder="1"/>
    <xf numFmtId="517" fontId="6" fillId="0" borderId="2" xfId="0" applyFont="1" applyNumberFormat="1" applyBorder="1"/>
    <xf numFmtId="518" fontId="6" fillId="0" borderId="2" xfId="0" applyFont="1" applyNumberFormat="1" applyBorder="1"/>
    <xf numFmtId="519" fontId="6" fillId="0" borderId="2" xfId="0" applyFont="1" applyNumberFormat="1" applyBorder="1"/>
    <xf numFmtId="520" fontId="6" fillId="0" borderId="2" xfId="0" applyFont="1" applyNumberFormat="1" applyBorder="1"/>
    <xf numFmtId="521" fontId="6" fillId="0" borderId="2" xfId="0" applyFont="1" applyNumberFormat="1" applyBorder="1"/>
    <xf numFmtId="522" fontId="6" fillId="0" borderId="2" xfId="0" applyFont="1" applyNumberFormat="1" applyBorder="1"/>
    <xf numFmtId="523" fontId="6" fillId="0" borderId="2" xfId="0" applyFont="1" applyNumberFormat="1" applyBorder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worksheet" Target="worksheets/sheet9.xml"/><Relationship Id="rId10" Type="http://schemas.openxmlformats.org/officeDocument/2006/relationships/worksheet" Target="worksheets/sheet10.xml"/><Relationship Id="rId11" Type="http://schemas.openxmlformats.org/officeDocument/2006/relationships/worksheet" Target="worksheets/sheet11.xml"/><Relationship Id="rId12" Type="http://schemas.openxmlformats.org/officeDocument/2006/relationships/worksheet" Target="worksheets/sheet12.xml"/><Relationship Id="rId13" Type="http://schemas.openxmlformats.org/officeDocument/2006/relationships/worksheet" Target="worksheets/sheet13.xml"/><Relationship Id="rId14" Type="http://schemas.openxmlformats.org/officeDocument/2006/relationships/worksheet" Target="worksheets/sheet14.xml"/><Relationship Id="rId15" Type="http://schemas.openxmlformats.org/officeDocument/2006/relationships/worksheet" Target="worksheets/sheet15.xml"/><Relationship Id="rId16" Type="http://schemas.openxmlformats.org/officeDocument/2006/relationships/worksheet" Target="worksheets/sheet16.xml"/><Relationship Id="rId17" Type="http://schemas.openxmlformats.org/officeDocument/2006/relationships/worksheet" Target="worksheets/sheet17.xml"/><Relationship Id="rId18" Type="http://schemas.openxmlformats.org/officeDocument/2006/relationships/worksheet" Target="worksheets/sheet18.xml"/><Relationship Id="rId19" Type="http://schemas.openxmlformats.org/officeDocument/2006/relationships/worksheet" Target="worksheets/sheet19.xml"/><Relationship Id="rId20" Type="http://schemas.openxmlformats.org/officeDocument/2006/relationships/worksheet" Target="worksheets/sheet20.xml"/><Relationship Id="rId21" Type="http://schemas.openxmlformats.org/officeDocument/2006/relationships/worksheet" Target="worksheets/sheet21.xml"/><Relationship Id="rId22" Type="http://schemas.openxmlformats.org/officeDocument/2006/relationships/worksheet" Target="worksheets/sheet22.xml"/><Relationship Id="rId23" Type="http://schemas.openxmlformats.org/officeDocument/2006/relationships/worksheet" Target="worksheets/sheet23.xml"/><Relationship Id="rId24" Type="http://schemas.openxmlformats.org/officeDocument/2006/relationships/worksheet" Target="worksheets/sheet24.xml"/><Relationship Id="rId25" Type="http://schemas.openxmlformats.org/officeDocument/2006/relationships/worksheet" Target="worksheets/sheet25.xml"/><Relationship Id="rId26" Type="http://schemas.openxmlformats.org/officeDocument/2006/relationships/worksheet" Target="worksheets/sheet26.xml"/><Relationship Id="rId27" Type="http://schemas.openxmlformats.org/officeDocument/2006/relationships/worksheet" Target="worksheets/sheet27.xml"/><Relationship Id="rId28" Type="http://schemas.openxmlformats.org/officeDocument/2006/relationships/worksheet" Target="worksheets/sheet28.xml"/><Relationship Id="rId29" Type="http://schemas.openxmlformats.org/officeDocument/2006/relationships/worksheet" Target="worksheets/sheet29.xml"/><Relationship Id="rId30" Type="http://schemas.openxmlformats.org/officeDocument/2006/relationships/worksheet" Target="worksheets/sheet30.xml"/><Relationship Id="rId31" Type="http://schemas.openxmlformats.org/officeDocument/2006/relationships/worksheet" Target="worksheets/sheet31.xml"/><Relationship Id="rId32" Type="http://schemas.openxmlformats.org/officeDocument/2006/relationships/worksheet" Target="worksheets/sheet32.xml"/><Relationship Id="rId33" Type="http://schemas.openxmlformats.org/officeDocument/2006/relationships/worksheet" Target="worksheets/sheet33.xml"/><Relationship Id="rId34" Type="http://schemas.openxmlformats.org/officeDocument/2006/relationships/worksheet" Target="worksheets/sheet34.xml"/><Relationship Id="rId35" Type="http://schemas.openxmlformats.org/officeDocument/2006/relationships/worksheet" Target="worksheets/sheet35.xml"/><Relationship Id="rId36" Type="http://schemas.openxmlformats.org/officeDocument/2006/relationships/worksheet" Target="worksheets/sheet36.xml"/><Relationship Id="rId37" Type="http://schemas.openxmlformats.org/officeDocument/2006/relationships/worksheet" Target="worksheets/sheet37.xml"/><Relationship Id="rId38" Type="http://schemas.openxmlformats.org/officeDocument/2006/relationships/worksheet" Target="worksheets/sheet38.xml"/><Relationship Id="rId39" Type="http://schemas.openxmlformats.org/officeDocument/2006/relationships/worksheet" Target="worksheets/sheet39.xml"/><Relationship Id="rId40" Type="http://schemas.openxmlformats.org/officeDocument/2006/relationships/worksheet" Target="worksheets/sheet40.xml"/><Relationship Id="rId41" Type="http://schemas.openxmlformats.org/officeDocument/2006/relationships/worksheet" Target="worksheets/sheet41.xml"/><Relationship Id="rId42" Type="http://schemas.openxmlformats.org/officeDocument/2006/relationships/worksheet" Target="worksheets/sheet42.xml"/><Relationship Id="rId43" Type="http://schemas.openxmlformats.org/officeDocument/2006/relationships/worksheet" Target="worksheets/sheet43.xml"/><Relationship Id="rId44" Type="http://schemas.openxmlformats.org/officeDocument/2006/relationships/worksheet" Target="worksheets/sheet44.xml"/><Relationship Id="rId45" Type="http://schemas.openxmlformats.org/officeDocument/2006/relationships/worksheet" Target="worksheets/sheet45.xml"/><Relationship Id="rId46" Type="http://schemas.openxmlformats.org/officeDocument/2006/relationships/worksheet" Target="worksheets/sheet46.xml"/><Relationship Id="rId47" Type="http://schemas.openxmlformats.org/officeDocument/2006/relationships/theme" Target="theme/theme1.xml"/><Relationship Id="rId48" Type="http://schemas.openxmlformats.org/officeDocument/2006/relationships/styles" Target="styles.xml"/><Relationship Id="rId49" Type="http://schemas.openxmlformats.org/officeDocument/2006/relationships/sharedStrings" Target="sharedString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<Relationships xmlns="http://schemas.openxmlformats.org/package/2006/relationships"><Relationship Id="rId1" Type="http://schemas.openxmlformats.org/officeDocument/2006/relationships/image" Target="../media/image5.png"/></Relationships>
</file>

<file path=xl/drawings/_rels/drawing6.xml.rels><?xml version="1.0" encoding="UTF-8" standalone="yes"?>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7.xml.rels><?xml version="1.0" encoding="UTF-8" standalone="yes"?>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8.xml.rels><?xml version="1.0" encoding="UTF-8" standalone="yes"?><Relationships xmlns="http://schemas.openxmlformats.org/package/2006/relationships"><Relationship Id="rId1" Type="http://schemas.openxmlformats.org/officeDocument/2006/relationships/image" Target="../media/image8.png"/></Relationships>
</file>

<file path=xl/drawings/_rels/drawing9.xml.rels><?xml version="1.0" encoding="UTF-8" standalone="yes"?><Relationships xmlns="http://schemas.openxmlformats.org/package/2006/relationships"><Relationship Id="rId1" Type="http://schemas.openxmlformats.org/officeDocument/2006/relationships/image" Target="../media/image9.png"/></Relationships>
</file>

<file path=xl/drawings/_rels/drawing10.xml.rels><?xml version="1.0" encoding="UTF-8" standalone="yes"?><Relationships xmlns="http://schemas.openxmlformats.org/package/2006/relationships"><Relationship Id="rId1" Type="http://schemas.openxmlformats.org/officeDocument/2006/relationships/image" Target="../media/image10.png"/></Relationships>
</file>

<file path=xl/drawings/_rels/drawing11.xml.rels><?xml version="1.0" encoding="UTF-8" standalone="yes"?><Relationships xmlns="http://schemas.openxmlformats.org/package/2006/relationships"><Relationship Id="rId1" Type="http://schemas.openxmlformats.org/officeDocument/2006/relationships/image" Target="../media/image11.png"/></Relationships>
</file>

<file path=xl/drawings/_rels/drawing12.xml.rels><?xml version="1.0" encoding="UTF-8" standalone="yes"?><Relationships xmlns="http://schemas.openxmlformats.org/package/2006/relationships"><Relationship Id="rId1" Type="http://schemas.openxmlformats.org/officeDocument/2006/relationships/image" Target="../media/image12.png"/></Relationships>
</file>

<file path=xl/drawings/_rels/drawing13.xml.rels><?xml version="1.0" encoding="UTF-8" standalone="yes"?>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14.xml.rels><?xml version="1.0" encoding="UTF-8" standalone="yes"?>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15.xml.rels><?xml version="1.0" encoding="UTF-8" standalone="yes"?><Relationships xmlns="http://schemas.openxmlformats.org/package/2006/relationships"><Relationship Id="rId1" Type="http://schemas.openxmlformats.org/officeDocument/2006/relationships/image" Target="../media/image15.png"/></Relationships>
</file>

<file path=xl/drawings/_rels/drawing16.xml.rels><?xml version="1.0" encoding="UTF-8" standalone="yes"?><Relationships xmlns="http://schemas.openxmlformats.org/package/2006/relationships"><Relationship Id="rId1" Type="http://schemas.openxmlformats.org/officeDocument/2006/relationships/image" Target="../media/image16.png"/></Relationships>
</file>

<file path=xl/drawings/_rels/drawing17.xml.rels><?xml version="1.0" encoding="UTF-8" standalone="yes"?><Relationships xmlns="http://schemas.openxmlformats.org/package/2006/relationships"><Relationship Id="rId1" Type="http://schemas.openxmlformats.org/officeDocument/2006/relationships/image" Target="../media/image17.png"/></Relationships>
</file>

<file path=xl/drawings/_rels/drawing18.xml.rels><?xml version="1.0" encoding="UTF-8" standalone="yes"?><Relationships xmlns="http://schemas.openxmlformats.org/package/2006/relationships"><Relationship Id="rId1" Type="http://schemas.openxmlformats.org/officeDocument/2006/relationships/image" Target="../media/image18.png"/></Relationships>
</file>

<file path=xl/drawings/_rels/drawing19.xml.rels><?xml version="1.0" encoding="UTF-8" standalone="yes"?><Relationships xmlns="http://schemas.openxmlformats.org/package/2006/relationships"><Relationship Id="rId1" Type="http://schemas.openxmlformats.org/officeDocument/2006/relationships/image" Target="../media/image19.png"/></Relationships>
</file>

<file path=xl/drawings/_rels/drawing20.xml.rels><?xml version="1.0" encoding="UTF-8" standalone="yes"?><Relationships xmlns="http://schemas.openxmlformats.org/package/2006/relationships"><Relationship Id="rId1" Type="http://schemas.openxmlformats.org/officeDocument/2006/relationships/image" Target="../media/image20.png"/></Relationships>
</file>

<file path=xl/drawings/_rels/drawing21.xml.rels><?xml version="1.0" encoding="UTF-8" standalone="yes"?><Relationships xmlns="http://schemas.openxmlformats.org/package/2006/relationships"><Relationship Id="rId1" Type="http://schemas.openxmlformats.org/officeDocument/2006/relationships/image" Target="../media/image21.png"/></Relationships>
</file>

<file path=xl/drawings/_rels/drawing22.xml.rels><?xml version="1.0" encoding="UTF-8" standalone="yes"?><Relationships xmlns="http://schemas.openxmlformats.org/package/2006/relationships"><Relationship Id="rId1" Type="http://schemas.openxmlformats.org/officeDocument/2006/relationships/image" Target="../media/image22.png"/></Relationships>
</file>

<file path=xl/drawings/_rels/drawing23.xml.rels><?xml version="1.0" encoding="UTF-8" standalone="yes"?><Relationships xmlns="http://schemas.openxmlformats.org/package/2006/relationships"><Relationship Id="rId1" Type="http://schemas.openxmlformats.org/officeDocument/2006/relationships/image" Target="../media/image23.png"/></Relationships>
</file>

<file path=xl/drawings/_rels/drawing24.xml.rels><?xml version="1.0" encoding="UTF-8" standalone="yes"?><Relationships xmlns="http://schemas.openxmlformats.org/package/2006/relationships"><Relationship Id="rId1" Type="http://schemas.openxmlformats.org/officeDocument/2006/relationships/image" Target="../media/image24.png"/></Relationships>
</file>

<file path=xl/drawings/_rels/drawing25.xml.rels><?xml version="1.0" encoding="UTF-8" standalone="yes"?><Relationships xmlns="http://schemas.openxmlformats.org/package/2006/relationships"><Relationship Id="rId1" Type="http://schemas.openxmlformats.org/officeDocument/2006/relationships/image" Target="../media/image25.png"/></Relationships>
</file>

<file path=xl/drawings/_rels/drawing26.xml.rels><?xml version="1.0" encoding="UTF-8" standalone="yes"?><Relationships xmlns="http://schemas.openxmlformats.org/package/2006/relationships"><Relationship Id="rId1" Type="http://schemas.openxmlformats.org/officeDocument/2006/relationships/image" Target="../media/image26.png"/></Relationships>
</file>

<file path=xl/drawings/_rels/drawing27.xml.rels><?xml version="1.0" encoding="UTF-8" standalone="yes"?><Relationships xmlns="http://schemas.openxmlformats.org/package/2006/relationships"><Relationship Id="rId1" Type="http://schemas.openxmlformats.org/officeDocument/2006/relationships/image" Target="../media/image27.png"/></Relationships>
</file>

<file path=xl/drawings/_rels/drawing28.xml.rels><?xml version="1.0" encoding="UTF-8" standalone="yes"?><Relationships xmlns="http://schemas.openxmlformats.org/package/2006/relationships"><Relationship Id="rId1" Type="http://schemas.openxmlformats.org/officeDocument/2006/relationships/image" Target="../media/image28.png"/></Relationships>
</file>

<file path=xl/drawings/_rels/drawing29.xml.rels><?xml version="1.0" encoding="UTF-8" standalone="yes"?><Relationships xmlns="http://schemas.openxmlformats.org/package/2006/relationships"><Relationship Id="rId1" Type="http://schemas.openxmlformats.org/officeDocument/2006/relationships/image" Target="../media/image29.png"/></Relationships>
</file>

<file path=xl/drawings/_rels/drawing30.xml.rels><?xml version="1.0" encoding="UTF-8" standalone="yes"?><Relationships xmlns="http://schemas.openxmlformats.org/package/2006/relationships"><Relationship Id="rId1" Type="http://schemas.openxmlformats.org/officeDocument/2006/relationships/image" Target="../media/image30.png"/></Relationships>
</file>

<file path=xl/drawings/_rels/drawing31.xml.rels><?xml version="1.0" encoding="UTF-8" standalone="yes"?><Relationships xmlns="http://schemas.openxmlformats.org/package/2006/relationships"><Relationship Id="rId1" Type="http://schemas.openxmlformats.org/officeDocument/2006/relationships/image" Target="../media/image31.png"/></Relationships>
</file>

<file path=xl/drawings/_rels/drawing32.xml.rels><?xml version="1.0" encoding="UTF-8" standalone="yes"?><Relationships xmlns="http://schemas.openxmlformats.org/package/2006/relationships"><Relationship Id="rId1" Type="http://schemas.openxmlformats.org/officeDocument/2006/relationships/image" Target="../media/image32.png"/></Relationships>
</file>

<file path=xl/drawings/_rels/drawing33.xml.rels><?xml version="1.0" encoding="UTF-8" standalone="yes"?><Relationships xmlns="http://schemas.openxmlformats.org/package/2006/relationships"><Relationship Id="rId1" Type="http://schemas.openxmlformats.org/officeDocument/2006/relationships/image" Target="../media/image33.png"/></Relationships>
</file>

<file path=xl/drawings/_rels/drawing34.xml.rels><?xml version="1.0" encoding="UTF-8" standalone="yes"?><Relationships xmlns="http://schemas.openxmlformats.org/package/2006/relationships"><Relationship Id="rId1" Type="http://schemas.openxmlformats.org/officeDocument/2006/relationships/image" Target="../media/image34.png"/></Relationships>
</file>

<file path=xl/drawings/_rels/drawing35.xml.rels><?xml version="1.0" encoding="UTF-8" standalone="yes"?><Relationships xmlns="http://schemas.openxmlformats.org/package/2006/relationships"><Relationship Id="rId1" Type="http://schemas.openxmlformats.org/officeDocument/2006/relationships/image" Target="../media/image35.png"/></Relationships>
</file>

<file path=xl/drawings/_rels/drawing36.xml.rels><?xml version="1.0" encoding="UTF-8" standalone="yes"?><Relationships xmlns="http://schemas.openxmlformats.org/package/2006/relationships"><Relationship Id="rId1" Type="http://schemas.openxmlformats.org/officeDocument/2006/relationships/image" Target="../media/image36.png"/></Relationships>
</file>

<file path=xl/drawings/_rels/drawing37.xml.rels><?xml version="1.0" encoding="UTF-8" standalone="yes"?><Relationships xmlns="http://schemas.openxmlformats.org/package/2006/relationships"><Relationship Id="rId1" Type="http://schemas.openxmlformats.org/officeDocument/2006/relationships/image" Target="../media/image37.png"/></Relationships>
</file>

<file path=xl/drawings/_rels/drawing38.xml.rels><?xml version="1.0" encoding="UTF-8" standalone="yes"?><Relationships xmlns="http://schemas.openxmlformats.org/package/2006/relationships"><Relationship Id="rId1" Type="http://schemas.openxmlformats.org/officeDocument/2006/relationships/image" Target="../media/image38.png"/></Relationships>
</file>

<file path=xl/drawings/_rels/drawing39.xml.rels><?xml version="1.0" encoding="UTF-8" standalone="yes"?><Relationships xmlns="http://schemas.openxmlformats.org/package/2006/relationships"><Relationship Id="rId1" Type="http://schemas.openxmlformats.org/officeDocument/2006/relationships/image" Target="../media/image39.png"/></Relationships>
</file>

<file path=xl/drawings/_rels/drawing40.xml.rels><?xml version="1.0" encoding="UTF-8" standalone="yes"?><Relationships xmlns="http://schemas.openxmlformats.org/package/2006/relationships"><Relationship Id="rId1" Type="http://schemas.openxmlformats.org/officeDocument/2006/relationships/image" Target="../media/image40.png"/></Relationships>
</file>

<file path=xl/drawings/_rels/drawing41.xml.rels><?xml version="1.0" encoding="UTF-8" standalone="yes"?><Relationships xmlns="http://schemas.openxmlformats.org/package/2006/relationships"><Relationship Id="rId1" Type="http://schemas.openxmlformats.org/officeDocument/2006/relationships/image" Target="../media/image41.png"/></Relationships>
</file>

<file path=xl/drawings/_rels/drawing42.xml.rels><?xml version="1.0" encoding="UTF-8" standalone="yes"?><Relationships xmlns="http://schemas.openxmlformats.org/package/2006/relationships"><Relationship Id="rId1" Type="http://schemas.openxmlformats.org/officeDocument/2006/relationships/image" Target="../media/image42.png"/></Relationships>
</file>

<file path=xl/drawings/_rels/drawing43.xml.rels><?xml version="1.0" encoding="UTF-8" standalone="yes"?><Relationships xmlns="http://schemas.openxmlformats.org/package/2006/relationships"><Relationship Id="rId1" Type="http://schemas.openxmlformats.org/officeDocument/2006/relationships/image" Target="../media/image43.png"/></Relationships>
</file>

<file path=xl/drawings/_rels/drawing44.xml.rels><?xml version="1.0" encoding="UTF-8" standalone="yes"?><Relationships xmlns="http://schemas.openxmlformats.org/package/2006/relationships"><Relationship Id="rId1" Type="http://schemas.openxmlformats.org/officeDocument/2006/relationships/image" Target="../media/image44.png"/></Relationships>
</file>

<file path=xl/drawings/_rels/drawing45.xml.rels><?xml version="1.0" encoding="UTF-8" standalone="yes"?><Relationships xmlns="http://schemas.openxmlformats.org/package/2006/relationships"><Relationship Id="rId1" Type="http://schemas.openxmlformats.org/officeDocument/2006/relationships/image" Target="../media/image45.png"/></Relationships>
</file>

<file path=xl/drawings/_rels/drawing46.xml.rels><?xml version="1.0" encoding="UTF-8" standalone="yes"?><Relationships xmlns="http://schemas.openxmlformats.org/package/2006/relationships"><Relationship Id="rId1" Type="http://schemas.openxmlformats.org/officeDocument/2006/relationships/image" Target="../media/image46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5486400" cy="11887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oneCellAnchor xmlns:xdr="http://schemas.openxmlformats.org/drawingml/2006/spreadsheetDrawing">
    <xdr:from xmlns:xdr="http://schemas.openxmlformats.org/drawingml/2006/spreadsheetDrawing">
      <xdr:col xmlns:xdr="http://schemas.openxmlformats.org/drawingml/2006/spreadsheetDrawing">0</xdr:col>
      <xdr:colOff xmlns:xdr="http://schemas.openxmlformats.org/drawingml/2006/spreadsheetDrawing">0</xdr:colOff>
      <xdr:row xmlns:xdr="http://schemas.openxmlformats.org/drawingml/2006/spreadsheetDrawing">0</xdr:row>
      <xdr:rowOff xmlns:xdr="http://schemas.openxmlformats.org/drawingml/2006/spreadsheetDrawing">0</xdr:rowOff>
    </xdr:from>
    <xdr:ext xmlns:xdr="http://schemas.openxmlformats.org/drawingml/2006/spreadsheetDrawing" cx="4572000" cy="731520"/>
    <xdr:pic xmlns:xdr="http://schemas.openxmlformats.org/drawingml/2006/spreadsheetDrawing">
      <xdr:nvPicPr xmlns:xdr="http://schemas.openxmlformats.org/drawingml/2006/spreadsheetDrawing">
        <xdr:cNvPr xmlns:xdr="http://schemas.openxmlformats.org/drawingml/2006/spreadsheetDrawing" id="1" name="Picture 1"/>
        <xdr:cNvPicPr xmlns:xdr="http://schemas.openxmlformats.org/drawingml/2006/spreadsheetDrawing">
          <a:picLocks xmlns:a="http://schemas.openxmlformats.org/drawingml/2006/main" noChangeAspect="1"/>
        </xdr:cNvPicPr>
      </xdr:nvPicPr>
      <xdr:blipFill xmlns:xdr="http://schemas.openxmlformats.org/drawingml/2006/spreadsheetDrawing">
        <a:blip xmlns:a="http://schemas.openxmlformats.org/drawingml/2006/main" xmlns:r="http://schemas.openxmlformats.org/officeDocument/2006/relationships" r:embed="rId1">
        </a:blip>
        <a:stretch xmlns:a="http://schemas.openxmlformats.org/drawingml/2006/main">
          <a:fillRect/>
        </a:stretch>
      </xdr:blipFill>
      <xdr:spPr xmlns:xdr="http://schemas.openxmlformats.org/drawingml/2006/spreadsheetDrawing">
        <a:prstGeom xmlns:a="http://schemas.openxmlformats.org/drawingml/2006/main" prst="rect">
          <a:avLst xmlns:a="http://schemas.openxmlformats.org/drawingml/2006/main"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_rels/sheet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vml" Type="http://schemas.openxmlformats.org/officeDocument/2006/relationships/vmlDrawing" Target="../drawings/vmlDrawing2.vml"/></Relationships>
</file>

<file path=xl/worksheets/_rels/sheet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vml" Type="http://schemas.openxmlformats.org/officeDocument/2006/relationships/vmlDrawing" Target="../drawings/vmlDrawing3.vml"/></Relationships>
</file>

<file path=xl/worksheets/_rels/sheet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vml" Type="http://schemas.openxmlformats.org/officeDocument/2006/relationships/vmlDrawing" Target="../drawings/vmlDrawing4.vml"/></Relationships>
</file>

<file path=xl/worksheets/_rels/sheet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vml" Type="http://schemas.openxmlformats.org/officeDocument/2006/relationships/vmlDrawing" Target="../drawings/vmlDrawing5.vml"/></Relationships>
</file>

<file path=xl/worksheets/_rels/sheet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vml" Type="http://schemas.openxmlformats.org/officeDocument/2006/relationships/vmlDrawing" Target="../drawings/vmlDrawing6.vml"/></Relationships>
</file>

<file path=xl/worksheets/_rels/sheet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vml" Type="http://schemas.openxmlformats.org/officeDocument/2006/relationships/vmlDrawing" Target="../drawings/vmlDrawing7.vml"/></Relationships>
</file>

<file path=xl/worksheets/_rels/sheet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8.xml"/><Relationship Id="rId2" Type="http://schemas.openxmlformats.org/officeDocument/2006/relationships/printerSettings" Target="../printerSettings/printerSettings8.bin"/><Relationship Id="rIdvml" Type="http://schemas.openxmlformats.org/officeDocument/2006/relationships/vmlDrawing" Target="../drawings/vmlDrawing8.vml"/></Relationships>
</file>

<file path=xl/worksheets/_rels/sheet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9.xml"/><Relationship Id="rId2" Type="http://schemas.openxmlformats.org/officeDocument/2006/relationships/printerSettings" Target="../printerSettings/printerSettings9.bin"/><Relationship Id="rIdvml" Type="http://schemas.openxmlformats.org/officeDocument/2006/relationships/vmlDrawing" Target="../drawings/vmlDrawing9.vml"/></Relationships>
</file>

<file path=xl/worksheets/_rels/sheet1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0.xml"/><Relationship Id="rId2" Type="http://schemas.openxmlformats.org/officeDocument/2006/relationships/printerSettings" Target="../printerSettings/printerSettings10.bin"/><Relationship Id="rIdvml" Type="http://schemas.openxmlformats.org/officeDocument/2006/relationships/vmlDrawing" Target="../drawings/vmlDrawing10.vml"/></Relationships>
</file>

<file path=xl/worksheets/_rels/sheet1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1.xml"/><Relationship Id="rId2" Type="http://schemas.openxmlformats.org/officeDocument/2006/relationships/printerSettings" Target="../printerSettings/printerSettings11.bin"/><Relationship Id="rIdvml" Type="http://schemas.openxmlformats.org/officeDocument/2006/relationships/vmlDrawing" Target="../drawings/vmlDrawing11.vml"/></Relationships>
</file>

<file path=xl/worksheets/_rels/sheet1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2.xml"/><Relationship Id="rId2" Type="http://schemas.openxmlformats.org/officeDocument/2006/relationships/printerSettings" Target="../printerSettings/printerSettings12.bin"/><Relationship Id="rIdvml" Type="http://schemas.openxmlformats.org/officeDocument/2006/relationships/vmlDrawing" Target="../drawings/vmlDrawing12.vml"/></Relationships>
</file>

<file path=xl/worksheets/_rels/sheet1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3.xml"/><Relationship Id="rId2" Type="http://schemas.openxmlformats.org/officeDocument/2006/relationships/printerSettings" Target="../printerSettings/printerSettings13.bin"/><Relationship Id="rIdvml" Type="http://schemas.openxmlformats.org/officeDocument/2006/relationships/vmlDrawing" Target="../drawings/vmlDrawing13.vml"/></Relationships>
</file>

<file path=xl/worksheets/_rels/sheet1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4.xml"/><Relationship Id="rId2" Type="http://schemas.openxmlformats.org/officeDocument/2006/relationships/printerSettings" Target="../printerSettings/printerSettings14.bin"/><Relationship Id="rIdvml" Type="http://schemas.openxmlformats.org/officeDocument/2006/relationships/vmlDrawing" Target="../drawings/vmlDrawing14.vml"/></Relationships>
</file>

<file path=xl/worksheets/_rels/sheet1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5.xml"/><Relationship Id="rId2" Type="http://schemas.openxmlformats.org/officeDocument/2006/relationships/printerSettings" Target="../printerSettings/printerSettings15.bin"/><Relationship Id="rIdvml" Type="http://schemas.openxmlformats.org/officeDocument/2006/relationships/vmlDrawing" Target="../drawings/vmlDrawing15.vml"/></Relationships>
</file>

<file path=xl/worksheets/_rels/sheet1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6.xml"/><Relationship Id="rId2" Type="http://schemas.openxmlformats.org/officeDocument/2006/relationships/printerSettings" Target="../printerSettings/printerSettings16.bin"/><Relationship Id="rIdvml" Type="http://schemas.openxmlformats.org/officeDocument/2006/relationships/vmlDrawing" Target="../drawings/vmlDrawing16.vml"/></Relationships>
</file>

<file path=xl/worksheets/_rels/sheet1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7.xml"/><Relationship Id="rId2" Type="http://schemas.openxmlformats.org/officeDocument/2006/relationships/printerSettings" Target="../printerSettings/printerSettings17.bin"/><Relationship Id="rIdvml" Type="http://schemas.openxmlformats.org/officeDocument/2006/relationships/vmlDrawing" Target="../drawings/vmlDrawing17.vml"/></Relationships>
</file>

<file path=xl/worksheets/_rels/sheet1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8.xml"/><Relationship Id="rId2" Type="http://schemas.openxmlformats.org/officeDocument/2006/relationships/printerSettings" Target="../printerSettings/printerSettings18.bin"/><Relationship Id="rIdvml" Type="http://schemas.openxmlformats.org/officeDocument/2006/relationships/vmlDrawing" Target="../drawings/vmlDrawing18.vml"/></Relationships>
</file>

<file path=xl/worksheets/_rels/sheet1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9.xml"/><Relationship Id="rId2" Type="http://schemas.openxmlformats.org/officeDocument/2006/relationships/printerSettings" Target="../printerSettings/printerSettings19.bin"/><Relationship Id="rIdvml" Type="http://schemas.openxmlformats.org/officeDocument/2006/relationships/vmlDrawing" Target="../drawings/vmlDrawing19.vml"/></Relationships>
</file>

<file path=xl/worksheets/_rels/sheet2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0.xml"/><Relationship Id="rId2" Type="http://schemas.openxmlformats.org/officeDocument/2006/relationships/printerSettings" Target="../printerSettings/printerSettings20.bin"/><Relationship Id="rIdvml" Type="http://schemas.openxmlformats.org/officeDocument/2006/relationships/vmlDrawing" Target="../drawings/vmlDrawing20.vml"/></Relationships>
</file>

<file path=xl/worksheets/_rels/sheet2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1.xml"/><Relationship Id="rId2" Type="http://schemas.openxmlformats.org/officeDocument/2006/relationships/printerSettings" Target="../printerSettings/printerSettings21.bin"/><Relationship Id="rIdvml" Type="http://schemas.openxmlformats.org/officeDocument/2006/relationships/vmlDrawing" Target="../drawings/vmlDrawing21.vml"/></Relationships>
</file>

<file path=xl/worksheets/_rels/sheet2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2.xml"/><Relationship Id="rId2" Type="http://schemas.openxmlformats.org/officeDocument/2006/relationships/printerSettings" Target="../printerSettings/printerSettings22.bin"/><Relationship Id="rIdvml" Type="http://schemas.openxmlformats.org/officeDocument/2006/relationships/vmlDrawing" Target="../drawings/vmlDrawing22.vml"/></Relationships>
</file>

<file path=xl/worksheets/_rels/sheet2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3.xml"/><Relationship Id="rId2" Type="http://schemas.openxmlformats.org/officeDocument/2006/relationships/printerSettings" Target="../printerSettings/printerSettings23.bin"/><Relationship Id="rIdvml" Type="http://schemas.openxmlformats.org/officeDocument/2006/relationships/vmlDrawing" Target="../drawings/vmlDrawing23.vml"/></Relationships>
</file>

<file path=xl/worksheets/_rels/sheet2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4.xml"/><Relationship Id="rId2" Type="http://schemas.openxmlformats.org/officeDocument/2006/relationships/printerSettings" Target="../printerSettings/printerSettings24.bin"/><Relationship Id="rIdvml" Type="http://schemas.openxmlformats.org/officeDocument/2006/relationships/vmlDrawing" Target="../drawings/vmlDrawing24.vml"/></Relationships>
</file>

<file path=xl/worksheets/_rels/sheet2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5.xml"/><Relationship Id="rId2" Type="http://schemas.openxmlformats.org/officeDocument/2006/relationships/printerSettings" Target="../printerSettings/printerSettings25.bin"/><Relationship Id="rIdvml" Type="http://schemas.openxmlformats.org/officeDocument/2006/relationships/vmlDrawing" Target="../drawings/vmlDrawing25.vml"/></Relationships>
</file>

<file path=xl/worksheets/_rels/sheet2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6.xml"/><Relationship Id="rId2" Type="http://schemas.openxmlformats.org/officeDocument/2006/relationships/printerSettings" Target="../printerSettings/printerSettings26.bin"/><Relationship Id="rIdvml" Type="http://schemas.openxmlformats.org/officeDocument/2006/relationships/vmlDrawing" Target="../drawings/vmlDrawing26.vml"/></Relationships>
</file>

<file path=xl/worksheets/_rels/sheet2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7.xml"/><Relationship Id="rId2" Type="http://schemas.openxmlformats.org/officeDocument/2006/relationships/printerSettings" Target="../printerSettings/printerSettings27.bin"/><Relationship Id="rIdvml" Type="http://schemas.openxmlformats.org/officeDocument/2006/relationships/vmlDrawing" Target="../drawings/vmlDrawing27.vml"/></Relationships>
</file>

<file path=xl/worksheets/_rels/sheet2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8.xml"/><Relationship Id="rId2" Type="http://schemas.openxmlformats.org/officeDocument/2006/relationships/printerSettings" Target="../printerSettings/printerSettings28.bin"/><Relationship Id="rIdvml" Type="http://schemas.openxmlformats.org/officeDocument/2006/relationships/vmlDrawing" Target="../drawings/vmlDrawing28.vml"/></Relationships>
</file>

<file path=xl/worksheets/_rels/sheet2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29.xml"/><Relationship Id="rId2" Type="http://schemas.openxmlformats.org/officeDocument/2006/relationships/printerSettings" Target="../printerSettings/printerSettings29.bin"/><Relationship Id="rIdvml" Type="http://schemas.openxmlformats.org/officeDocument/2006/relationships/vmlDrawing" Target="../drawings/vmlDrawing29.vml"/></Relationships>
</file>

<file path=xl/worksheets/_rels/sheet3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0.xml"/><Relationship Id="rId2" Type="http://schemas.openxmlformats.org/officeDocument/2006/relationships/printerSettings" Target="../printerSettings/printerSettings30.bin"/><Relationship Id="rIdvml" Type="http://schemas.openxmlformats.org/officeDocument/2006/relationships/vmlDrawing" Target="../drawings/vmlDrawing30.vml"/></Relationships>
</file>

<file path=xl/worksheets/_rels/sheet3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1.xml"/><Relationship Id="rId2" Type="http://schemas.openxmlformats.org/officeDocument/2006/relationships/printerSettings" Target="../printerSettings/printerSettings31.bin"/><Relationship Id="rIdvml" Type="http://schemas.openxmlformats.org/officeDocument/2006/relationships/vmlDrawing" Target="../drawings/vmlDrawing31.vml"/></Relationships>
</file>

<file path=xl/worksheets/_rels/sheet3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2.xml"/><Relationship Id="rId2" Type="http://schemas.openxmlformats.org/officeDocument/2006/relationships/printerSettings" Target="../printerSettings/printerSettings32.bin"/><Relationship Id="rIdvml" Type="http://schemas.openxmlformats.org/officeDocument/2006/relationships/vmlDrawing" Target="../drawings/vmlDrawing32.vml"/></Relationships>
</file>

<file path=xl/worksheets/_rels/sheet3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3.xml"/><Relationship Id="rId2" Type="http://schemas.openxmlformats.org/officeDocument/2006/relationships/printerSettings" Target="../printerSettings/printerSettings33.bin"/><Relationship Id="rIdvml" Type="http://schemas.openxmlformats.org/officeDocument/2006/relationships/vmlDrawing" Target="../drawings/vmlDrawing33.vml"/></Relationships>
</file>

<file path=xl/worksheets/_rels/sheet3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4.xml"/><Relationship Id="rId2" Type="http://schemas.openxmlformats.org/officeDocument/2006/relationships/printerSettings" Target="../printerSettings/printerSettings34.bin"/><Relationship Id="rIdvml" Type="http://schemas.openxmlformats.org/officeDocument/2006/relationships/vmlDrawing" Target="../drawings/vmlDrawing34.vml"/></Relationships>
</file>

<file path=xl/worksheets/_rels/sheet3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5.xml"/><Relationship Id="rId2" Type="http://schemas.openxmlformats.org/officeDocument/2006/relationships/printerSettings" Target="../printerSettings/printerSettings35.bin"/><Relationship Id="rIdvml" Type="http://schemas.openxmlformats.org/officeDocument/2006/relationships/vmlDrawing" Target="../drawings/vmlDrawing35.vml"/></Relationships>
</file>

<file path=xl/worksheets/_rels/sheet3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6.xml"/><Relationship Id="rId2" Type="http://schemas.openxmlformats.org/officeDocument/2006/relationships/printerSettings" Target="../printerSettings/printerSettings36.bin"/><Relationship Id="rIdvml" Type="http://schemas.openxmlformats.org/officeDocument/2006/relationships/vmlDrawing" Target="../drawings/vmlDrawing36.vml"/></Relationships>
</file>

<file path=xl/worksheets/_rels/sheet37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7.xml"/><Relationship Id="rId2" Type="http://schemas.openxmlformats.org/officeDocument/2006/relationships/printerSettings" Target="../printerSettings/printerSettings37.bin"/><Relationship Id="rIdvml" Type="http://schemas.openxmlformats.org/officeDocument/2006/relationships/vmlDrawing" Target="../drawings/vmlDrawing37.vml"/></Relationships>
</file>

<file path=xl/worksheets/_rels/sheet38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8.xml"/><Relationship Id="rId2" Type="http://schemas.openxmlformats.org/officeDocument/2006/relationships/printerSettings" Target="../printerSettings/printerSettings38.bin"/><Relationship Id="rIdvml" Type="http://schemas.openxmlformats.org/officeDocument/2006/relationships/vmlDrawing" Target="../drawings/vmlDrawing38.vml"/></Relationships>
</file>

<file path=xl/worksheets/_rels/sheet39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39.xml"/><Relationship Id="rId2" Type="http://schemas.openxmlformats.org/officeDocument/2006/relationships/printerSettings" Target="../printerSettings/printerSettings39.bin"/><Relationship Id="rIdvml" Type="http://schemas.openxmlformats.org/officeDocument/2006/relationships/vmlDrawing" Target="../drawings/vmlDrawing39.vml"/></Relationships>
</file>

<file path=xl/worksheets/_rels/sheet40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0.xml"/><Relationship Id="rId2" Type="http://schemas.openxmlformats.org/officeDocument/2006/relationships/printerSettings" Target="../printerSettings/printerSettings40.bin"/><Relationship Id="rIdvml" Type="http://schemas.openxmlformats.org/officeDocument/2006/relationships/vmlDrawing" Target="../drawings/vmlDrawing40.vml"/></Relationships>
</file>

<file path=xl/worksheets/_rels/sheet4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1.xml"/><Relationship Id="rId2" Type="http://schemas.openxmlformats.org/officeDocument/2006/relationships/printerSettings" Target="../printerSettings/printerSettings41.bin"/><Relationship Id="rIdvml" Type="http://schemas.openxmlformats.org/officeDocument/2006/relationships/vmlDrawing" Target="../drawings/vmlDrawing41.vml"/></Relationships>
</file>

<file path=xl/worksheets/_rels/sheet42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2.xml"/><Relationship Id="rId2" Type="http://schemas.openxmlformats.org/officeDocument/2006/relationships/printerSettings" Target="../printerSettings/printerSettings42.bin"/><Relationship Id="rIdvml" Type="http://schemas.openxmlformats.org/officeDocument/2006/relationships/vmlDrawing" Target="../drawings/vmlDrawing42.vml"/></Relationships>
</file>

<file path=xl/worksheets/_rels/sheet43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3.xml"/><Relationship Id="rId2" Type="http://schemas.openxmlformats.org/officeDocument/2006/relationships/printerSettings" Target="../printerSettings/printerSettings43.bin"/><Relationship Id="rIdvml" Type="http://schemas.openxmlformats.org/officeDocument/2006/relationships/vmlDrawing" Target="../drawings/vmlDrawing43.vml"/></Relationships>
</file>

<file path=xl/worksheets/_rels/sheet44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4.xml"/><Relationship Id="rId2" Type="http://schemas.openxmlformats.org/officeDocument/2006/relationships/printerSettings" Target="../printerSettings/printerSettings44.bin"/><Relationship Id="rIdvml" Type="http://schemas.openxmlformats.org/officeDocument/2006/relationships/vmlDrawing" Target="../drawings/vmlDrawing44.vml"/></Relationships>
</file>

<file path=xl/worksheets/_rels/sheet45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5.xml"/><Relationship Id="rId2" Type="http://schemas.openxmlformats.org/officeDocument/2006/relationships/printerSettings" Target="../printerSettings/printerSettings45.bin"/><Relationship Id="rIdvml" Type="http://schemas.openxmlformats.org/officeDocument/2006/relationships/vmlDrawing" Target="../drawings/vmlDrawing45.vml"/></Relationships>
</file>

<file path=xl/worksheets/_rels/sheet46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46.xml"/><Relationship Id="rId2" Type="http://schemas.openxmlformats.org/officeDocument/2006/relationships/printerSettings" Target="../printerSettings/printerSettings46.bin"/><Relationship Id="rIdvml" Type="http://schemas.openxmlformats.org/officeDocument/2006/relationships/vmlDrawing" Target="../drawings/vmlDrawing46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 baseColWidth="10"/>
  <sheetData>
    <row r="7">
      <c r="A7" s="1" t="s">
        <v>0</v>
      </c>
    </row>
    <row r="9">
      <c r="A9" s="2" t="s">
        <v>1</v>
      </c>
    </row>
    <row r="10">
      <c r="A10" s="7" t="str">
        <f>=HYPERLINK("#'Tablas 1'!A1", "Tablas 1. C-Condiciones habitacionales: Hogares según si se atrasaron o dejaron de pagar alguna cuota de arrendamiento, a raíz de las medidas tomadas por la pandemia del coronavirus (Covid-19), entre marzo de 2020 y el momento actual")</f>
      </c>
    </row>
    <row r="11">
      <c r="A11" s="7" t="str">
        <f>=HYPERLINK("#'Tablas 2'!A1", "Tablas 2. C-Condiciones habitacionales: Promedio del número de cuotas de arrendamiento que dejaron de pagar los hogares por las medidas tomadas por la pandemia del coronavirus (Covid-19), entre marzo de 2020 y el momento actual")</f>
      </c>
    </row>
    <row r="12">
      <c r="A12" s="7" t="str">
        <f>=HYPERLINK("#'Tablas 3'!A1", "Tablas 3. C-Condiciones habitacionales: Hogares según si el arrendatario le dio algún descuento en la cuota de arrendamiento a raíz de las medidas tomadas por la pandemia del coronavirus (Covid-19), entre marzo de 2020 y el momento actual")</f>
      </c>
    </row>
    <row r="13">
      <c r="A13" s="7" t="str">
        <f>=HYPERLINK("#'Tablas 4'!A1", "Tablas 4. C-Condiciones habitacionales: Promedio del valor de los descuentos obtenidos en la cuota de arrendamiento a raíz de las medidas tomadas por la pandemia del coronavirus (Covid-19), entre marzo de 2020 y el momento actual (a precios corrientes)")</f>
      </c>
    </row>
    <row r="14">
      <c r="A14" s="7" t="str">
        <f>=HYPERLINK("#'Tablas 5'!A1", "Tablas 5. F-Salud: Personas según si fueron diagnosticadas con coronavirus (COVID-19)")</f>
      </c>
    </row>
    <row r="15">
      <c r="A15" s="7" t="str">
        <f>=HYPERLINK("#'Tablas 6'!A1", "Tablas 6. F-Salud: Personas según si a raíz de las medidas tomadas por la pandemia del coronavirus (COVID-19): Perdieron citas medicas o exámenes de control")</f>
      </c>
    </row>
    <row r="16">
      <c r="A16" s="7" t="str">
        <f>=HYPERLINK("#'Tablas 7'!A1", "Tablas 7. F-Salud: Personas según si a raíz de las medidas tomadas por la pandemia del coronavirus (COVID-19): Les aplazaron cirugías, tratamientos u otros")</f>
      </c>
    </row>
    <row r="17">
      <c r="A17" s="7" t="str">
        <f>=HYPERLINK("#'Tablas 8'!A1", "Tablas 8. F-Salud: Personas según si a raíz de las medidas tomadas por la pandemia del coronavirus (COVID-19): Dejaron de recibir o tuvo atrasos o interrupciones en la recepción de medicamentos")</f>
      </c>
    </row>
    <row r="18">
      <c r="A18" s="7" t="str">
        <f>=HYPERLINK("#'Tablas 9'!A1", "Tablas 9. F-Salud: Personas según si a raíz de las medidas tomadas por la pandemia del coronavirus (COVID-19): Presentaron crisis de ansiedad, miedo, preocupación, depresión")</f>
      </c>
    </row>
    <row r="19">
      <c r="A19" s="7" t="str">
        <f>=HYPERLINK("#'Tablas 10'!A1", "Tablas 10. F-Salud: Personas según si a raíz de las medidas tomadas por la pandemia del coronavirus (COVID-19): Sintieron que su estado de salud empeoró")</f>
      </c>
    </row>
    <row r="20">
      <c r="A20" s="7" t="str">
        <f>=HYPERLINK("#'Tablas 11'!A1", "Tablas 11. H-Educación: Personas según su percepción de la calidad de la educación durante la pandemia")</f>
      </c>
    </row>
    <row r="21">
      <c r="A21" s="7" t="str">
        <f>=HYPERLINK("#'Tablas 12'!A1", "Tablas 12. K-Mdo. Laboral: Personas según si durante los últimos 12 meses han trabajado bajo la modalidad de teletrabajo o trabajo en casa")</f>
      </c>
    </row>
    <row r="22">
      <c r="A22" s="7" t="str">
        <f>=HYPERLINK("#'Tablas 13'!A1", "Tablas 13. K-Mdo. Laboral: Personas según el motivo por el cual durante los últimos 12 meses han trabajado bajo la modalidad de teletrabajo o trabajo en casa: Por la pandemia del coronavirus (COVID-19)")</f>
      </c>
    </row>
    <row r="23">
      <c r="A23" s="7" t="str">
        <f>=HYPERLINK("#'Tablas 14'!A1", "Tablas 14. K-Mdo. Laboral: Personas según el motivo por el cual durante los últimos 12 meses han trabajado bajo la modalidad de teletrabajo o trabajo en casa: Su empresa lo promueve permanentemente")</f>
      </c>
    </row>
    <row r="24">
      <c r="A24" s="7" t="str">
        <f>=HYPERLINK("#'Tablas 15'!A1", "Tablas 15. K-Mdo. Laboral: Personas según el motivo por el cual durante los últimos 12 meses han trabajado bajo la modalidad de teletrabajo o trabajo en casa: Trabaja como independiente desde su casa")</f>
      </c>
    </row>
    <row r="25">
      <c r="A25" s="7" t="str">
        <f>=HYPERLINK("#'Tablas 16'!A1", "Tablas 16. K-Mdo. Laboral: Personas según el motivo por el cual durante los últimos 12 meses han trabajado bajo la modalidad de teletrabajo o trabajo en casa: Otro motivo")</f>
      </c>
    </row>
    <row r="26">
      <c r="A26" s="7" t="str">
        <f>=HYPERLINK("#'Tablas 17'!A1", "Tablas 17. K-Mdo. Laboral: Personas según si a raíz de las medidas tomadas por la pandemia del coronavirus (COVID-19) se le presentaron las siguientes situaciones: Perdieron su empleo")</f>
      </c>
    </row>
    <row r="27">
      <c r="A27" s="7" t="str">
        <f>=HYPERLINK("#'Tablas 18'!A1", "Tablas 18. K-Mdo. Laboral: Personas según si a raíz de las medidas tomadas por la pandemia del coronavirus (COVID-19) se le presentaron las siguientes situaciones: Tuvieron que cerrar o interrumpir las actividades de su negocio")</f>
      </c>
    </row>
    <row r="28">
      <c r="A28" s="7" t="str">
        <f>=HYPERLINK("#'Tablas 19'!A1", "Tablas 19. K-Mdo. Laboral: Personas según si a raíz de las medidas tomadas por la pandemia del coronavirus (COVID-19) se le presentaron las siguientes situaciones: Tuvieron que ir a licencia no remunerada")</f>
      </c>
    </row>
    <row r="29">
      <c r="A29" s="7" t="str">
        <f>=HYPERLINK("#'Tablas 20'!A1", "Tablas 20. K-Mdo. Laboral: Personas según si a raíz de las medidas tomadas por la pandemia del coronavirus (COVID-19) se le presentaron las siguientes situaciones: Tuvieron que tomar vacaciones forzosas")</f>
      </c>
    </row>
    <row r="30">
      <c r="A30" s="7" t="str">
        <f>=HYPERLINK("#'Tablas 21'!A1", "Tablas 21. K-Mdo. Laboral: Personas según si a raíz de las medidas tomadas por la pandemia del coronavirus (COVID-19) se le presentaron las siguientes situaciones: Registraron una pérdida sustancial de sus ingresos")</f>
      </c>
    </row>
    <row r="31">
      <c r="A31" s="7" t="str">
        <f>=HYPERLINK("#'Tablas 22'!A1", "Tablas 22. K-Mdo. Laboral: Personas según si a raíz de las medidas tomadas por la pandemia del coronavirus (COVID-19) se le presentaron las siguientes situaciones: Otra situación")</f>
      </c>
    </row>
    <row r="32">
      <c r="A32" s="7" t="str">
        <f>=HYPERLINK("#'Tablas 23'!A1", "Tablas 23. L-Condiciones de vida: Hogares según si durante los últimos 12 meses, alguno de sus integrantes recibió ayudas o subsidios  por concepto de: Ayudas monetarias para mitigar las medidas tomadas por el coronavirus (COVID 19)")</f>
      </c>
    </row>
    <row r="33">
      <c r="A33" s="7" t="str">
        <f>=HYPERLINK("#'Tablas 24'!A1", "Tablas 24. L-Condiciones de vida: Promedio del valor (a precios corrientes) del subsidio recibido en los últimos 12 meses por concepto de: Ayudas monetarias para mitigar las medidas tomadas por el coronavirus (COVID 19)")</f>
      </c>
    </row>
    <row r="34">
      <c r="A34" s="7" t="str">
        <f>=HYPERLINK("#'Tablas 25'!A1", "Tablas 25. L-Condiciones de vida: Hogares según si durante los últimos 12 meses han recibido mercados en especie por parte del gobierno nacional, departamental o municipal")</f>
      </c>
    </row>
    <row r="35">
      <c r="A35" s="7" t="str">
        <f>=HYPERLINK("#'Tablas 26'!A1", "Tablas 26. L-Condiciones de vida: Promedio del valor (a precios corrientes)  de los mercados recibidos en los últimos 12 meses")</f>
      </c>
    </row>
    <row r="36">
      <c r="A36" s="7" t="str">
        <f>=HYPERLINK("#'Tablas 27'!A1", "Tablas 27. L-Condiciones de vida: Hogares según si reciben los mercados en especie periódicamente")</f>
      </c>
    </row>
    <row r="37">
      <c r="A37" s="7" t="str">
        <f>=HYPERLINK("#'Tablas 28'!A1", "Tablas 28. L-Condiciones de vida: Hogares según si recibieron los mercados en especie a raíz de las medidas tomadas por el coronavirus (COVID-19)")</f>
      </c>
    </row>
    <row r="38">
      <c r="A38" s="7" t="str">
        <f>=HYPERLINK("#'Tablas 29'!A1", "Tablas 29. L-Condiciones de vida: Hogares según si a raíz de la pandemia del coronavirus (COVID-19): Uno o más miembros del hogar que no trabajaban empezaron a trabajar")</f>
      </c>
    </row>
    <row r="39">
      <c r="A39" s="7" t="str">
        <f>=HYPERLINK("#'Tablas 30'!A1", "Tablas 30. L-Condiciones de vida: Hogares según si a raíz de la pandemia del coronavirus (COVID-19): Adoptaron nuevas fuente de ingreso")</f>
      </c>
    </row>
    <row r="40">
      <c r="A40" s="7" t="str">
        <f>=HYPERLINK("#'Tablas 31'!A1", "Tablas 31. L-Condiciones de vida: Hogares según si a raíz de la pandemia del coronavirus (COVID-19): Cambiaron de vivienda")</f>
      </c>
    </row>
    <row r="41">
      <c r="A41" s="7" t="str">
        <f>=HYPERLINK("#'Tablas 32'!A1", "Tablas 32. L-Condiciones de vida: Hogares según si a raíz de la pandemia del coronavirus (COVID-19): Gastaron parte o todos sus ahorros")</f>
      </c>
    </row>
    <row r="42">
      <c r="A42" s="7" t="str">
        <f>=HYPERLINK("#'Tablas 33'!A1", "Tablas 33. L-Condiciones de vida: Hogares según si a raíz de la pandemia del coronavirus (COVID-19): Se endeudaron o ampliaron el plazo de alguna(s) deuda(s)")</f>
      </c>
    </row>
    <row r="43">
      <c r="A43" s="7" t="str">
        <f>=HYPERLINK("#'Tablas 34'!A1", "Tablas 34. L-Condiciones de vida: Hogares según si a raíz de la pandemia del coronavirus (COVID-19): Vendieron algunos bienes o activos (vivienda, moto, carro, electrodomésticos, lote)")</f>
      </c>
    </row>
    <row r="44">
      <c r="A44" s="7" t="str">
        <f>=HYPERLINK("#'Tablas 35'!A1", "Tablas 35. L-Condiciones de vida: Hogares según si a raíz de la pandemia del coronavirus (COVID-19): Arrendaron o hipotecaron la vivienda ocupada por el hogar")</f>
      </c>
    </row>
    <row r="45">
      <c r="A45" s="7" t="str">
        <f>=HYPERLINK("#'Tablas 36'!A1", "Tablas 36. L-Condiciones de vida: Hogares según si a raíz de la pandemia del coronavirus (COVID-19): Algún miembro del hogar tuvo que retirarse de la escuela, colegio, jardín, universidad o carrera técnica o tecnológica")</f>
      </c>
    </row>
    <row r="46">
      <c r="A46" s="7" t="str">
        <f>=HYPERLINK("#'Tablas 37'!A1", "Tablas 37. L-Condiciones de vida: Hogares según si a raíz de la pandemia del coronavirus (COVID-19): Disminuyeron el gasto en alimentos")</f>
      </c>
    </row>
    <row r="47">
      <c r="A47" s="7" t="str">
        <f>=HYPERLINK("#'Tablas 38'!A1", "Tablas 38. L-Condiciones de vida: Hogares según si a raíz de la pandemia del coronavirus (COVID-19): Pidieron ayuda de familiares, amigos u otras personas del barrio, pueblo o vereda")</f>
      </c>
    </row>
    <row r="48">
      <c r="A48" s="7" t="str">
        <f>=HYPERLINK("#'Tablas 39'!A1", "Tablas 39. L-Condiciones de vida: Hogares según si a raíz de la pandemia del coronavirus (COVID-19): Solicitaron subsidio de desempleo")</f>
      </c>
    </row>
    <row r="49">
      <c r="A49" s="7" t="str">
        <f>=HYPERLINK("#'Tablas 40'!A1", "Tablas 40. L-Condiciones de vida: Hogares según si a raíz de las medidas tomadas por la pandemia del coronavirus (COVID-19), entre marzo de 2020 y el momento actual, algún miembro del hogar: Hizo donaciones en dinero")</f>
      </c>
    </row>
    <row r="50">
      <c r="A50" s="7" t="str">
        <f>=HYPERLINK("#'Tablas 41'!A1", "Tablas 41. L-Condiciones de vida: Promedio del valor total de las donaciones que realizo (a precios corrientes)")</f>
      </c>
    </row>
    <row r="51">
      <c r="A51" s="7" t="str">
        <f>=HYPERLINK("#'Tablas 42'!A1", "Tablas 42. L-Condiciones de vida: Hogares según si a raíz de las medidas tomadas por la pandemia del coronavirus (COVID-19), entre marzo de 2020 y el momento actual, algún miembro del hogar: Dió mercados a otros hogares")</f>
      </c>
    </row>
    <row r="52">
      <c r="A52" s="7" t="str">
        <f>=HYPERLINK("#'Tablas 43'!A1", "Tablas 43. L-Condiciones de vida: Promedio del valor total de los mercados que entrego (a precios corrientes)")</f>
      </c>
    </row>
    <row r="53">
      <c r="A53" s="7" t="str">
        <f>=HYPERLINK("#'Tablas 44'!A1", "Tablas 44. L-Condiciones de vida: Hogares según si a raíz de las medidas tomadas por la pandemia del coronavirus (COVID-19), entre marzo de 2020 y el momento actual, algún miembro del hogar: Otorgó descuentos en el arriendo de propiedades")</f>
      </c>
    </row>
    <row r="54">
      <c r="A54" s="7" t="str">
        <f>=HYPERLINK("#'Tablas 45'!A1", "Tablas 45. L-Condiciones de vida: Promedio del valor total de los descuentos otorgados en el arriendo de propiedades (viviendas, locales, oficinas, etc) durante la pandemia del coronavirus (COVID-19) (a precios corrientes)")</f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4</v>
      </c>
    </row>
    <row r="11">
      <c r="A11" t="s">
        <v>5</v>
      </c>
    </row>
    <row r="12">
      <c r="A12" s="3" t="s">
        <v>6</v>
      </c>
    </row>
    <row r="15">
      <c r="A15" s="4" t="s">
        <v>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6" t="s">
        <v>14</v>
      </c>
      <c r="B17" s="6" t="s">
        <v>15</v>
      </c>
      <c r="C17" s="6" t="n">
        <v>508368.6787143</v>
      </c>
      <c r="D17" s="6" t="n">
        <v>899849.7341216</v>
      </c>
      <c r="E17" s="6" t="n">
        <v>36.1001300707705</v>
      </c>
      <c r="F17" s="6" t="n">
        <v>63.8998699292295</v>
      </c>
    </row>
    <row r="18">
      <c r="A18" s="6" t="s">
        <v>14</v>
      </c>
      <c r="B18" s="6" t="s">
        <v>16</v>
      </c>
      <c r="C18" s="6" t="n">
        <v>507198.9605197</v>
      </c>
      <c r="D18" s="6" t="n">
        <v>897932.8546768</v>
      </c>
      <c r="E18" s="6" t="n">
        <v>36.0961836487042</v>
      </c>
      <c r="F18" s="6" t="n">
        <v>63.9038163512958</v>
      </c>
    </row>
    <row r="19">
      <c r="A19" s="6" t="s">
        <v>14</v>
      </c>
      <c r="B19" s="6" t="s">
        <v>17</v>
      </c>
      <c r="C19" s="6" t="n">
        <v>1169.7181946</v>
      </c>
      <c r="D19" s="6" t="n">
        <v>1916.8794448</v>
      </c>
      <c r="E19" s="6" t="n">
        <v>37.8966853233057</v>
      </c>
      <c r="F19" s="6" t="n">
        <v>62.1033146766943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23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8" t="s">
        <v>14</v>
      </c>
      <c r="B30" s="8" t="s">
        <v>15</v>
      </c>
      <c r="C30" s="8" t="n">
        <v>508368.6787143</v>
      </c>
      <c r="D30" s="8" t="n">
        <v>899849.7341216</v>
      </c>
      <c r="E30" s="8" t="n">
        <v>36.1001300707705</v>
      </c>
      <c r="F30" s="8" t="n">
        <v>63.8998699292295</v>
      </c>
    </row>
    <row r="31">
      <c r="A31" s="8" t="s">
        <v>25</v>
      </c>
      <c r="B31" s="8" t="s">
        <v>26</v>
      </c>
      <c r="C31" s="8" t="n">
        <v>8554.0807097</v>
      </c>
      <c r="D31" s="8" t="n">
        <v>17546.2551884</v>
      </c>
      <c r="E31" s="8" t="n">
        <v>32.773833804655</v>
      </c>
      <c r="F31" s="8" t="n">
        <v>67.226166195345</v>
      </c>
    </row>
    <row r="32">
      <c r="A32" s="8" t="s">
        <v>27</v>
      </c>
      <c r="B32" s="8" t="s">
        <v>28</v>
      </c>
      <c r="C32" s="8" t="n">
        <v>1894.0696896</v>
      </c>
      <c r="D32" s="8" t="n">
        <v>3182.5013722</v>
      </c>
      <c r="E32" s="8" t="n">
        <v>37.3100202192072</v>
      </c>
      <c r="F32" s="8" t="n">
        <v>62.6899797807928</v>
      </c>
    </row>
    <row r="33">
      <c r="A33" s="8" t="s">
        <v>29</v>
      </c>
      <c r="B33" s="8" t="s">
        <v>30</v>
      </c>
      <c r="C33" s="8" t="n">
        <v>9623.0601689</v>
      </c>
      <c r="D33" s="8" t="n">
        <v>12468.0078796</v>
      </c>
      <c r="E33" s="8" t="n">
        <v>43.5608642722614</v>
      </c>
      <c r="F33" s="8" t="n">
        <v>56.4391357277386</v>
      </c>
    </row>
    <row r="34">
      <c r="A34" s="8" t="s">
        <v>31</v>
      </c>
      <c r="B34" s="8" t="s">
        <v>32</v>
      </c>
      <c r="C34" s="8" t="n">
        <v>1937.5163909</v>
      </c>
      <c r="D34" s="8" t="n">
        <v>3957.7548336</v>
      </c>
      <c r="E34" s="8" t="n">
        <v>32.8656022278997</v>
      </c>
      <c r="F34" s="8" t="n">
        <v>67.1343977721003</v>
      </c>
    </row>
    <row r="35">
      <c r="A35" s="8" t="s">
        <v>33</v>
      </c>
      <c r="B35" s="8" t="s">
        <v>34</v>
      </c>
      <c r="C35" s="8" t="n">
        <v>10395.4816836</v>
      </c>
      <c r="D35" s="8" t="n">
        <v>14969.1006686</v>
      </c>
      <c r="E35" s="8" t="n">
        <v>40.9842414878097</v>
      </c>
      <c r="F35" s="8" t="n">
        <v>59.0157585121903</v>
      </c>
    </row>
    <row r="36">
      <c r="A36" s="8" t="s">
        <v>35</v>
      </c>
      <c r="B36" s="8" t="s">
        <v>36</v>
      </c>
      <c r="C36" s="8" t="n">
        <v>45929.05315</v>
      </c>
      <c r="D36" s="8" t="n">
        <v>70855.3919053</v>
      </c>
      <c r="E36" s="8" t="n">
        <v>39.3280570269881</v>
      </c>
      <c r="F36" s="8" t="n">
        <v>60.6719429730119</v>
      </c>
    </row>
    <row r="37">
      <c r="A37" s="8" t="s">
        <v>37</v>
      </c>
      <c r="B37" s="8" t="s">
        <v>38</v>
      </c>
      <c r="C37" s="8" t="n">
        <v>967.4100792</v>
      </c>
      <c r="D37" s="8" t="n">
        <v>3276.4347986</v>
      </c>
      <c r="E37" s="8" t="n">
        <v>22.7956041527489</v>
      </c>
      <c r="F37" s="8" t="n">
        <v>77.204395847251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9" t="s">
        <v>14</v>
      </c>
      <c r="B48" s="9" t="s">
        <v>15</v>
      </c>
      <c r="C48" s="9" t="n">
        <v>507198.9605197</v>
      </c>
      <c r="D48" s="9" t="n">
        <v>897932.8546768</v>
      </c>
      <c r="E48" s="9" t="n">
        <v>36.0961836487042</v>
      </c>
      <c r="F48" s="9" t="n">
        <v>63.9038163512958</v>
      </c>
    </row>
    <row r="49">
      <c r="A49" s="9" t="s">
        <v>40</v>
      </c>
      <c r="B49" s="9" t="s">
        <v>41</v>
      </c>
      <c r="C49" s="9" t="n">
        <v>335.9973575</v>
      </c>
      <c r="D49" s="9" t="n">
        <v>1116.2647</v>
      </c>
      <c r="E49" s="9" t="n">
        <v>23.1361382585732</v>
      </c>
      <c r="F49" s="9" t="n">
        <v>76.8638617414268</v>
      </c>
    </row>
    <row r="50">
      <c r="A50" s="9" t="s">
        <v>42</v>
      </c>
      <c r="B50" s="9" t="s">
        <v>43</v>
      </c>
      <c r="C50" s="9" t="n">
        <v>3045.3701668</v>
      </c>
      <c r="D50" s="9" t="n">
        <v>8333.5152315</v>
      </c>
      <c r="E50" s="9" t="n">
        <v>26.7633433346203</v>
      </c>
      <c r="F50" s="9" t="n">
        <v>73.2366566653797</v>
      </c>
    </row>
    <row r="51">
      <c r="A51" s="9" t="s">
        <v>25</v>
      </c>
      <c r="B51" s="9" t="s">
        <v>26</v>
      </c>
      <c r="C51" s="9" t="n">
        <v>7417.8106308</v>
      </c>
      <c r="D51" s="9" t="n">
        <v>15494.2986973</v>
      </c>
      <c r="E51" s="9" t="n">
        <v>32.3750664968354</v>
      </c>
      <c r="F51" s="9" t="n">
        <v>67.6249335031646</v>
      </c>
    </row>
    <row r="52">
      <c r="A52" s="9" t="s">
        <v>27</v>
      </c>
      <c r="B52" s="9" t="s">
        <v>28</v>
      </c>
      <c r="C52" s="9" t="n">
        <v>1396.4808555</v>
      </c>
      <c r="D52" s="9" t="n">
        <v>2375.1702125</v>
      </c>
      <c r="E52" s="9" t="n">
        <v>37.025717128189</v>
      </c>
      <c r="F52" s="9" t="n">
        <v>62.974282871811</v>
      </c>
    </row>
    <row r="53">
      <c r="A53" s="9" t="s">
        <v>44</v>
      </c>
      <c r="B53" s="9" t="s">
        <v>45</v>
      </c>
      <c r="C53" s="9" t="n">
        <v>1071.0774738</v>
      </c>
      <c r="D53" s="9" t="n">
        <v>4160.6060358</v>
      </c>
      <c r="E53" s="9" t="n">
        <v>20.4729026867661</v>
      </c>
      <c r="F53" s="9" t="n">
        <v>79.5270973132339</v>
      </c>
    </row>
    <row r="54">
      <c r="A54" s="9" t="s">
        <v>46</v>
      </c>
      <c r="B54" s="9" t="s">
        <v>47</v>
      </c>
      <c r="C54" s="9" t="n">
        <v>8840.0221475</v>
      </c>
      <c r="D54" s="9" t="n">
        <v>17278.380402</v>
      </c>
      <c r="E54" s="9" t="n">
        <v>33.845952602753</v>
      </c>
      <c r="F54" s="9" t="n">
        <v>66.154047397247</v>
      </c>
    </row>
    <row r="55">
      <c r="A55" s="9" t="s">
        <v>29</v>
      </c>
      <c r="B55" s="9" t="s">
        <v>30</v>
      </c>
      <c r="C55" s="9" t="n">
        <v>9565.3446419</v>
      </c>
      <c r="D55" s="9" t="n">
        <v>12319.7581926</v>
      </c>
      <c r="E55" s="9" t="n">
        <v>43.7071039338278</v>
      </c>
      <c r="F55" s="9" t="n">
        <v>56.2928960661722</v>
      </c>
    </row>
    <row r="56">
      <c r="A56" s="9" t="s">
        <v>48</v>
      </c>
      <c r="B56" s="9" t="s">
        <v>49</v>
      </c>
      <c r="C56" s="9" t="n">
        <v>10852.8322933</v>
      </c>
      <c r="D56" s="9" t="n">
        <v>19701.7549629</v>
      </c>
      <c r="E56" s="9" t="n">
        <v>35.5194858379172</v>
      </c>
      <c r="F56" s="9" t="n">
        <v>64.4805141620828</v>
      </c>
    </row>
    <row r="57">
      <c r="A57" s="9" t="s">
        <v>50</v>
      </c>
      <c r="B57" s="9" t="s">
        <v>51</v>
      </c>
      <c r="C57" s="9" t="n">
        <v>460.6188285</v>
      </c>
      <c r="D57" s="9" t="n">
        <v>2343.504604</v>
      </c>
      <c r="E57" s="9" t="n">
        <v>16.4264819145047</v>
      </c>
      <c r="F57" s="9" t="n">
        <v>83.5735180854953</v>
      </c>
    </row>
    <row r="58">
      <c r="A58" s="9" t="s">
        <v>31</v>
      </c>
      <c r="B58" s="9" t="s">
        <v>32</v>
      </c>
      <c r="C58" s="9" t="n">
        <v>1417.2371679</v>
      </c>
      <c r="D58" s="9" t="n">
        <v>2036.6056269</v>
      </c>
      <c r="E58" s="9" t="n">
        <v>41.0336327418766</v>
      </c>
      <c r="F58" s="9" t="n">
        <v>58.9663672581234</v>
      </c>
    </row>
    <row r="59">
      <c r="A59" s="9" t="s">
        <v>52</v>
      </c>
      <c r="B59" s="9" t="s">
        <v>53</v>
      </c>
      <c r="C59" s="9" t="n">
        <v>8477.7475162</v>
      </c>
      <c r="D59" s="9" t="n">
        <v>15034.3479109</v>
      </c>
      <c r="E59" s="9" t="n">
        <v>36.0569628618833</v>
      </c>
      <c r="F59" s="9" t="n">
        <v>63.9430371381167</v>
      </c>
    </row>
    <row r="60">
      <c r="A60" s="9" t="s">
        <v>33</v>
      </c>
      <c r="B60" s="9" t="s">
        <v>34</v>
      </c>
      <c r="C60" s="9" t="n">
        <v>10335.5849682</v>
      </c>
      <c r="D60" s="9" t="n">
        <v>14706.345019</v>
      </c>
      <c r="E60" s="9" t="n">
        <v>41.2731166227322</v>
      </c>
      <c r="F60" s="9" t="n">
        <v>58.7268833772678</v>
      </c>
    </row>
    <row r="61">
      <c r="A61" s="9" t="s">
        <v>54</v>
      </c>
      <c r="B61" s="9" t="s">
        <v>55</v>
      </c>
      <c r="C61" s="9" t="n">
        <v>1058.6643702</v>
      </c>
      <c r="D61" s="9" t="n">
        <v>3395.2185551</v>
      </c>
      <c r="E61" s="9" t="n">
        <v>23.7694700995916</v>
      </c>
      <c r="F61" s="9" t="n">
        <v>76.2305299004084</v>
      </c>
    </row>
    <row r="62">
      <c r="A62" s="9" t="s">
        <v>35</v>
      </c>
      <c r="B62" s="9" t="s">
        <v>36</v>
      </c>
      <c r="C62" s="9" t="n">
        <v>45854.9979056</v>
      </c>
      <c r="D62" s="9" t="n">
        <v>70317.2854294</v>
      </c>
      <c r="E62" s="9" t="n">
        <v>39.4715474201108</v>
      </c>
      <c r="F62" s="9" t="n">
        <v>60.5284525798892</v>
      </c>
    </row>
    <row r="63">
      <c r="A63" s="9" t="s">
        <v>37</v>
      </c>
      <c r="B63" s="9" t="s">
        <v>38</v>
      </c>
      <c r="C63" s="9" t="n">
        <v>867.6049855</v>
      </c>
      <c r="D63" s="9" t="n">
        <v>2545.4522037</v>
      </c>
      <c r="E63" s="9" t="n">
        <v>25.4201713421439</v>
      </c>
      <c r="F63" s="9" t="n">
        <v>74.5798286578561</v>
      </c>
    </row>
    <row r="64">
      <c r="A64" s="9" t="s">
        <v>56</v>
      </c>
      <c r="B64" s="9" t="s">
        <v>57</v>
      </c>
      <c r="C64" s="9" t="n">
        <v>352.1736968</v>
      </c>
      <c r="D64" s="9" t="n">
        <v>1515.8999733</v>
      </c>
      <c r="E64" s="9" t="n">
        <v>18.8522381336892</v>
      </c>
      <c r="F64" s="9" t="n">
        <v>81.1477618663108</v>
      </c>
    </row>
    <row r="65">
      <c r="A65" s="9" t="s">
        <v>58</v>
      </c>
      <c r="B65" s="9" t="s">
        <v>59</v>
      </c>
      <c r="C65" s="9" t="n">
        <v>519.3480573</v>
      </c>
      <c r="D65" s="9" t="n">
        <v>1189.4692037</v>
      </c>
      <c r="E65" s="9" t="n">
        <v>30.3922525335493</v>
      </c>
      <c r="F65" s="9" t="n">
        <v>69.6077474664507</v>
      </c>
    </row>
    <row r="66">
      <c r="A66" s="9" t="s">
        <v>60</v>
      </c>
      <c r="B66" s="9" t="s">
        <v>61</v>
      </c>
      <c r="C66" s="9" t="n">
        <v>238.8376923</v>
      </c>
      <c r="D66" s="9" t="n">
        <v>1421.8306896</v>
      </c>
      <c r="E66" s="9" t="n">
        <v>14.382022016144</v>
      </c>
      <c r="F66" s="9" t="n">
        <v>85.617977983856</v>
      </c>
    </row>
    <row r="67">
      <c r="A67" s="9" t="s">
        <v>62</v>
      </c>
      <c r="B67" s="9" t="s">
        <v>63</v>
      </c>
      <c r="C67" s="9" t="n">
        <v>1154.296786</v>
      </c>
      <c r="D67" s="9" t="n">
        <v>3574.1655539</v>
      </c>
      <c r="E67" s="9" t="n">
        <v>24.4116734579811</v>
      </c>
      <c r="F67" s="9" t="n">
        <v>75.5883265420189</v>
      </c>
    </row>
    <row r="68">
      <c r="A68" s="9" t="s">
        <v>64</v>
      </c>
      <c r="B68" s="9" t="s">
        <v>65</v>
      </c>
      <c r="C68" s="9" t="n">
        <v>86.931726</v>
      </c>
      <c r="D68" s="9" t="n">
        <v>196.8443976</v>
      </c>
      <c r="E68" s="9" t="n">
        <v>30.633911302043</v>
      </c>
      <c r="F68" s="9" t="n">
        <v>69.366088697957</v>
      </c>
    </row>
    <row r="69">
      <c r="A69" s="9" t="s">
        <v>66</v>
      </c>
      <c r="B69" s="9" t="s">
        <v>67</v>
      </c>
      <c r="C69" s="9" t="n">
        <v>5590.6404401</v>
      </c>
      <c r="D69" s="9" t="n">
        <v>14109.9793151</v>
      </c>
      <c r="E69" s="9" t="n">
        <v>28.3779927208856</v>
      </c>
      <c r="F69" s="9" t="n">
        <v>71.6220072791144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0" t="s">
        <v>70</v>
      </c>
      <c r="B80" s="10" t="s">
        <v>71</v>
      </c>
      <c r="C80" s="10" t="n">
        <v>16738.8497996</v>
      </c>
      <c r="D80" s="10" t="n">
        <v>80819.873164</v>
      </c>
      <c r="E80" s="10" t="n">
        <v>17.1577172098136</v>
      </c>
      <c r="F80" s="10" t="n">
        <v>82.8422827901864</v>
      </c>
    </row>
    <row r="81">
      <c r="A81" s="10" t="s">
        <v>72</v>
      </c>
      <c r="B81" s="10" t="s">
        <v>73</v>
      </c>
      <c r="C81" s="10" t="n">
        <v>39303.215337</v>
      </c>
      <c r="D81" s="10" t="n">
        <v>107961.1326484</v>
      </c>
      <c r="E81" s="10" t="n">
        <v>26.6888869401687</v>
      </c>
      <c r="F81" s="10" t="n">
        <v>73.3111130598313</v>
      </c>
    </row>
    <row r="82">
      <c r="A82" s="10" t="s">
        <v>74</v>
      </c>
      <c r="B82" s="10" t="s">
        <v>75</v>
      </c>
      <c r="C82" s="10" t="n">
        <v>75847.0593068</v>
      </c>
      <c r="D82" s="10" t="n">
        <v>126488.3104313</v>
      </c>
      <c r="E82" s="10" t="n">
        <v>37.4858134813381</v>
      </c>
      <c r="F82" s="10" t="n">
        <v>62.5141865186619</v>
      </c>
    </row>
    <row r="83">
      <c r="A83" s="10" t="s">
        <v>76</v>
      </c>
      <c r="B83" s="10" t="s">
        <v>77</v>
      </c>
      <c r="C83" s="10" t="n">
        <v>9187.128501</v>
      </c>
      <c r="D83" s="10" t="n">
        <v>19480.5238772</v>
      </c>
      <c r="E83" s="10" t="n">
        <v>32.0470207319322</v>
      </c>
      <c r="F83" s="10" t="n">
        <v>67.9529792680678</v>
      </c>
    </row>
    <row r="84">
      <c r="A84" s="10" t="s">
        <v>78</v>
      </c>
      <c r="B84" s="10" t="s">
        <v>79</v>
      </c>
      <c r="C84" s="10" t="n">
        <v>3482.9311822</v>
      </c>
      <c r="D84" s="10" t="n">
        <v>31958.337409</v>
      </c>
      <c r="E84" s="10" t="n">
        <v>9.82733214878433</v>
      </c>
      <c r="F84" s="10" t="n">
        <v>90.1726678512157</v>
      </c>
    </row>
    <row r="85">
      <c r="A85" s="10" t="s">
        <v>80</v>
      </c>
      <c r="B85" s="10" t="s">
        <v>81</v>
      </c>
      <c r="C85" s="10" t="n">
        <v>11832.6049428</v>
      </c>
      <c r="D85" s="10" t="n">
        <v>10227.5124927</v>
      </c>
      <c r="E85" s="10" t="n">
        <v>53.6379961593428</v>
      </c>
      <c r="F85" s="10" t="n">
        <v>46.3620038406572</v>
      </c>
    </row>
    <row r="86">
      <c r="A86" s="10" t="s">
        <v>82</v>
      </c>
      <c r="B86" s="10" t="s">
        <v>83</v>
      </c>
      <c r="C86" s="10" t="n">
        <v>7389.5689336</v>
      </c>
      <c r="D86" s="10" t="n">
        <v>7967.1392673</v>
      </c>
      <c r="E86" s="10" t="n">
        <v>48.119485223838</v>
      </c>
      <c r="F86" s="10" t="n">
        <v>51.880514776162</v>
      </c>
    </row>
    <row r="87">
      <c r="A87" s="10" t="s">
        <v>84</v>
      </c>
      <c r="B87" s="10" t="s">
        <v>85</v>
      </c>
      <c r="C87" s="10" t="n">
        <v>14644.9374091</v>
      </c>
      <c r="D87" s="10" t="n">
        <v>34743.387752</v>
      </c>
      <c r="E87" s="10" t="n">
        <v>29.6526301738915</v>
      </c>
      <c r="F87" s="10" t="n">
        <v>70.3473698261085</v>
      </c>
    </row>
    <row r="88">
      <c r="A88" s="10" t="s">
        <v>86</v>
      </c>
      <c r="B88" s="10" t="s">
        <v>87</v>
      </c>
      <c r="C88" s="10" t="n">
        <v>1628.6120434</v>
      </c>
      <c r="D88" s="10" t="n">
        <v>2714.4334605</v>
      </c>
      <c r="E88" s="10" t="n">
        <v>37.4993087670283</v>
      </c>
      <c r="F88" s="10" t="n">
        <v>62.5006912329717</v>
      </c>
    </row>
    <row r="89">
      <c r="A89" s="10" t="s">
        <v>88</v>
      </c>
      <c r="B89" s="10" t="s">
        <v>89</v>
      </c>
      <c r="C89" s="10" t="n">
        <v>37588.0825296</v>
      </c>
      <c r="D89" s="10" t="n">
        <v>40933.0775812</v>
      </c>
      <c r="E89" s="10" t="n">
        <v>47.8700040556711</v>
      </c>
      <c r="F89" s="10" t="n">
        <v>52.1299959443288</v>
      </c>
    </row>
    <row r="90">
      <c r="A90" s="10" t="s">
        <v>90</v>
      </c>
      <c r="B90" s="10" t="s">
        <v>91</v>
      </c>
      <c r="C90" s="10" t="n">
        <v>51414.2278192</v>
      </c>
      <c r="D90" s="10" t="n">
        <v>63313.7421321</v>
      </c>
      <c r="E90" s="10" t="n">
        <v>44.8140308252856</v>
      </c>
      <c r="F90" s="10" t="n">
        <v>55.1859691747144</v>
      </c>
    </row>
    <row r="91">
      <c r="A91" s="10" t="s">
        <v>92</v>
      </c>
      <c r="B91" s="10" t="s">
        <v>93</v>
      </c>
      <c r="C91" s="10" t="n">
        <v>4336.8632005</v>
      </c>
      <c r="D91" s="10" t="n">
        <v>31097.0608735</v>
      </c>
      <c r="E91" s="10" t="n">
        <v>12.2392969839945</v>
      </c>
      <c r="F91" s="10" t="n">
        <v>87.7607030160055</v>
      </c>
    </row>
    <row r="92">
      <c r="A92" s="10" t="s">
        <v>94</v>
      </c>
      <c r="B92" s="10" t="s">
        <v>95</v>
      </c>
      <c r="C92" s="10" t="n">
        <v>95.6455172</v>
      </c>
      <c r="D92" s="10" t="n">
        <v>173.2447104</v>
      </c>
      <c r="E92" s="10" t="n">
        <v>35.5704697986577</v>
      </c>
      <c r="F92" s="10" t="n">
        <v>64.4295302013423</v>
      </c>
    </row>
    <row r="93">
      <c r="A93" s="10" t="s">
        <v>96</v>
      </c>
      <c r="B93" s="10" t="s">
        <v>97</v>
      </c>
      <c r="C93" s="10" t="n">
        <v>6989.4570099</v>
      </c>
      <c r="D93" s="10" t="n">
        <v>15351.8496206</v>
      </c>
      <c r="E93" s="10" t="n">
        <v>31.2849070356436</v>
      </c>
      <c r="F93" s="10" t="n">
        <v>68.7150929643564</v>
      </c>
    </row>
    <row r="94">
      <c r="A94" s="10" t="s">
        <v>98</v>
      </c>
      <c r="B94" s="10" t="s">
        <v>99</v>
      </c>
      <c r="C94" s="10" t="n">
        <v>33528.0288945</v>
      </c>
      <c r="D94" s="10" t="n">
        <v>33813.6804173</v>
      </c>
      <c r="E94" s="10" t="n">
        <v>49.7879089157974</v>
      </c>
      <c r="F94" s="10" t="n">
        <v>50.2120910842027</v>
      </c>
    </row>
    <row r="95">
      <c r="A95" s="10" t="s">
        <v>100</v>
      </c>
      <c r="B95" s="10" t="s">
        <v>101</v>
      </c>
      <c r="C95" s="10" t="n">
        <v>30838.1504904</v>
      </c>
      <c r="D95" s="10" t="n">
        <v>39696.4145412</v>
      </c>
      <c r="E95" s="10" t="n">
        <v>43.7206219058476</v>
      </c>
      <c r="F95" s="10" t="n">
        <v>56.2793780941524</v>
      </c>
    </row>
    <row r="96">
      <c r="A96" s="10" t="s">
        <v>102</v>
      </c>
      <c r="B96" s="10" t="s">
        <v>103</v>
      </c>
      <c r="C96" s="10" t="n">
        <v>23065.7789471</v>
      </c>
      <c r="D96" s="10" t="n">
        <v>21602.2289624</v>
      </c>
      <c r="E96" s="10" t="n">
        <v>51.6382530285045</v>
      </c>
      <c r="F96" s="10" t="n">
        <v>48.3617469714955</v>
      </c>
    </row>
    <row r="97">
      <c r="A97" s="10" t="s">
        <v>104</v>
      </c>
      <c r="B97" s="10" t="s">
        <v>105</v>
      </c>
      <c r="C97" s="10" t="n">
        <v>54226.4385104</v>
      </c>
      <c r="D97" s="10" t="n">
        <v>59987.6447659</v>
      </c>
      <c r="E97" s="10" t="n">
        <v>47.4778914779</v>
      </c>
      <c r="F97" s="10" t="n">
        <v>52.5221085221</v>
      </c>
    </row>
    <row r="98">
      <c r="A98" s="10" t="s">
        <v>106</v>
      </c>
      <c r="B98" s="10" t="s">
        <v>107</v>
      </c>
      <c r="C98" s="10" t="n">
        <v>67626.8541679</v>
      </c>
      <c r="D98" s="10" t="n">
        <v>123497.7388141</v>
      </c>
      <c r="E98" s="10" t="n">
        <v>35.3836484948167</v>
      </c>
      <c r="F98" s="10" t="n">
        <v>64.6163515051833</v>
      </c>
    </row>
    <row r="99">
      <c r="A99" s="10" t="s">
        <v>108</v>
      </c>
      <c r="B99" s="10" t="s">
        <v>109</v>
      </c>
      <c r="C99" s="10" t="n">
        <v>18604.2441721</v>
      </c>
      <c r="D99" s="10" t="n">
        <v>48022.4012005</v>
      </c>
      <c r="E99" s="10" t="n">
        <v>27.9231290545373</v>
      </c>
      <c r="F99" s="10" t="n">
        <v>72.0768709454627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110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1" t="s">
        <v>70</v>
      </c>
      <c r="B110" s="11" t="s">
        <v>71</v>
      </c>
      <c r="C110" s="11" t="n">
        <v>16706.0674491</v>
      </c>
      <c r="D110" s="11" t="n">
        <v>80779.0492038</v>
      </c>
      <c r="E110" s="11" t="n">
        <v>17.1370441178038</v>
      </c>
      <c r="F110" s="11" t="n">
        <v>82.8629558821962</v>
      </c>
    </row>
    <row r="111">
      <c r="A111" s="11" t="s">
        <v>72</v>
      </c>
      <c r="B111" s="11" t="s">
        <v>73</v>
      </c>
      <c r="C111" s="11" t="n">
        <v>39303.215337</v>
      </c>
      <c r="D111" s="11" t="n">
        <v>107961.1326484</v>
      </c>
      <c r="E111" s="11" t="n">
        <v>26.6888869401687</v>
      </c>
      <c r="F111" s="11" t="n">
        <v>73.3111130598313</v>
      </c>
    </row>
    <row r="112">
      <c r="A112" s="11" t="s">
        <v>74</v>
      </c>
      <c r="B112" s="11" t="s">
        <v>75</v>
      </c>
      <c r="C112" s="11" t="n">
        <v>75710.4806719</v>
      </c>
      <c r="D112" s="11" t="n">
        <v>126195.5323573</v>
      </c>
      <c r="E112" s="11" t="n">
        <v>37.4978830674798</v>
      </c>
      <c r="F112" s="11" t="n">
        <v>62.5021169325202</v>
      </c>
    </row>
    <row r="113">
      <c r="A113" s="11" t="s">
        <v>76</v>
      </c>
      <c r="B113" s="11" t="s">
        <v>77</v>
      </c>
      <c r="C113" s="11" t="n">
        <v>9187.128501</v>
      </c>
      <c r="D113" s="11" t="n">
        <v>19480.5238772</v>
      </c>
      <c r="E113" s="11" t="n">
        <v>32.0470207319322</v>
      </c>
      <c r="F113" s="11" t="n">
        <v>67.9529792680678</v>
      </c>
    </row>
    <row r="114">
      <c r="A114" s="11" t="s">
        <v>78</v>
      </c>
      <c r="B114" s="11" t="s">
        <v>79</v>
      </c>
      <c r="C114" s="11" t="n">
        <v>3482.9311822</v>
      </c>
      <c r="D114" s="11" t="n">
        <v>31958.337409</v>
      </c>
      <c r="E114" s="11" t="n">
        <v>9.82733214878433</v>
      </c>
      <c r="F114" s="11" t="n">
        <v>90.1726678512157</v>
      </c>
    </row>
    <row r="115">
      <c r="A115" s="11" t="s">
        <v>80</v>
      </c>
      <c r="B115" s="11" t="s">
        <v>81</v>
      </c>
      <c r="C115" s="11" t="n">
        <v>11832.6049428</v>
      </c>
      <c r="D115" s="11" t="n">
        <v>10227.5124927</v>
      </c>
      <c r="E115" s="11" t="n">
        <v>53.6379961593428</v>
      </c>
      <c r="F115" s="11" t="n">
        <v>46.3620038406572</v>
      </c>
    </row>
    <row r="116">
      <c r="A116" s="11" t="s">
        <v>82</v>
      </c>
      <c r="B116" s="11" t="s">
        <v>83</v>
      </c>
      <c r="C116" s="11" t="n">
        <v>7389.5689336</v>
      </c>
      <c r="D116" s="11" t="n">
        <v>7967.1392673</v>
      </c>
      <c r="E116" s="11" t="n">
        <v>48.119485223838</v>
      </c>
      <c r="F116" s="11" t="n">
        <v>51.880514776162</v>
      </c>
    </row>
    <row r="117">
      <c r="A117" s="11" t="s">
        <v>84</v>
      </c>
      <c r="B117" s="11" t="s">
        <v>85</v>
      </c>
      <c r="C117" s="11" t="n">
        <v>14644.9374091</v>
      </c>
      <c r="D117" s="11" t="n">
        <v>34743.387752</v>
      </c>
      <c r="E117" s="11" t="n">
        <v>29.6526301738915</v>
      </c>
      <c r="F117" s="11" t="n">
        <v>70.3473698261085</v>
      </c>
    </row>
    <row r="118">
      <c r="A118" s="11" t="s">
        <v>86</v>
      </c>
      <c r="B118" s="11" t="s">
        <v>87</v>
      </c>
      <c r="C118" s="11" t="n">
        <v>1628.6120434</v>
      </c>
      <c r="D118" s="11" t="n">
        <v>2714.4334605</v>
      </c>
      <c r="E118" s="11" t="n">
        <v>37.4993087670283</v>
      </c>
      <c r="F118" s="11" t="n">
        <v>62.5006912329717</v>
      </c>
    </row>
    <row r="119">
      <c r="A119" s="11" t="s">
        <v>88</v>
      </c>
      <c r="B119" s="11" t="s">
        <v>89</v>
      </c>
      <c r="C119" s="11" t="n">
        <v>37588.0825296</v>
      </c>
      <c r="D119" s="11" t="n">
        <v>40933.0775812</v>
      </c>
      <c r="E119" s="11" t="n">
        <v>47.8700040556711</v>
      </c>
      <c r="F119" s="11" t="n">
        <v>52.1299959443288</v>
      </c>
    </row>
    <row r="120">
      <c r="A120" s="11" t="s">
        <v>90</v>
      </c>
      <c r="B120" s="11" t="s">
        <v>91</v>
      </c>
      <c r="C120" s="11" t="n">
        <v>50943.7769858</v>
      </c>
      <c r="D120" s="11" t="n">
        <v>62622.7449549</v>
      </c>
      <c r="E120" s="11" t="n">
        <v>44.8580938424801</v>
      </c>
      <c r="F120" s="11" t="n">
        <v>55.1419061575199</v>
      </c>
    </row>
    <row r="121">
      <c r="A121" s="11" t="s">
        <v>92</v>
      </c>
      <c r="B121" s="11" t="s">
        <v>93</v>
      </c>
      <c r="C121" s="11" t="n">
        <v>4324.973753</v>
      </c>
      <c r="D121" s="11" t="n">
        <v>31025.7241885</v>
      </c>
      <c r="E121" s="11" t="n">
        <v>12.2344791046479</v>
      </c>
      <c r="F121" s="11" t="n">
        <v>87.7655208953521</v>
      </c>
    </row>
    <row r="122">
      <c r="A122" s="11" t="s">
        <v>96</v>
      </c>
      <c r="B122" s="11" t="s">
        <v>97</v>
      </c>
      <c r="C122" s="11" t="n">
        <v>6985.3977213</v>
      </c>
      <c r="D122" s="11" t="n">
        <v>15327.3105089</v>
      </c>
      <c r="E122" s="11" t="n">
        <v>31.3068124641425</v>
      </c>
      <c r="F122" s="11" t="n">
        <v>68.6931875358575</v>
      </c>
    </row>
    <row r="123">
      <c r="A123" s="11" t="s">
        <v>98</v>
      </c>
      <c r="B123" s="11" t="s">
        <v>99</v>
      </c>
      <c r="C123" s="11" t="n">
        <v>33524.8581627</v>
      </c>
      <c r="D123" s="11" t="n">
        <v>33808.9243196</v>
      </c>
      <c r="E123" s="11" t="n">
        <v>49.7890611915537</v>
      </c>
      <c r="F123" s="11" t="n">
        <v>50.2109388084463</v>
      </c>
    </row>
    <row r="124">
      <c r="A124" s="11" t="s">
        <v>100</v>
      </c>
      <c r="B124" s="11" t="s">
        <v>101</v>
      </c>
      <c r="C124" s="11" t="n">
        <v>30423.0090997</v>
      </c>
      <c r="D124" s="11" t="n">
        <v>39078.0109126</v>
      </c>
      <c r="E124" s="11" t="n">
        <v>43.7734713739681</v>
      </c>
      <c r="F124" s="11" t="n">
        <v>56.2265286260319</v>
      </c>
    </row>
    <row r="125">
      <c r="A125" s="11" t="s">
        <v>102</v>
      </c>
      <c r="B125" s="11" t="s">
        <v>103</v>
      </c>
      <c r="C125" s="11" t="n">
        <v>23065.7789471</v>
      </c>
      <c r="D125" s="11" t="n">
        <v>21602.2289624</v>
      </c>
      <c r="E125" s="11" t="n">
        <v>51.6382530285045</v>
      </c>
      <c r="F125" s="11" t="n">
        <v>48.3617469714955</v>
      </c>
    </row>
    <row r="126">
      <c r="A126" s="11" t="s">
        <v>104</v>
      </c>
      <c r="B126" s="11" t="s">
        <v>105</v>
      </c>
      <c r="C126" s="11" t="n">
        <v>54226.4385104</v>
      </c>
      <c r="D126" s="11" t="n">
        <v>59987.6447659</v>
      </c>
      <c r="E126" s="11" t="n">
        <v>47.4778914779</v>
      </c>
      <c r="F126" s="11" t="n">
        <v>52.5221085221</v>
      </c>
    </row>
    <row r="127">
      <c r="A127" s="11" t="s">
        <v>106</v>
      </c>
      <c r="B127" s="11" t="s">
        <v>107</v>
      </c>
      <c r="C127" s="11" t="n">
        <v>67626.8541679</v>
      </c>
      <c r="D127" s="11" t="n">
        <v>123497.7388141</v>
      </c>
      <c r="E127" s="11" t="n">
        <v>35.3836484948167</v>
      </c>
      <c r="F127" s="11" t="n">
        <v>64.6163515051833</v>
      </c>
    </row>
    <row r="128">
      <c r="A128" s="11" t="s">
        <v>108</v>
      </c>
      <c r="B128" s="11" t="s">
        <v>109</v>
      </c>
      <c r="C128" s="11" t="n">
        <v>18604.2441721</v>
      </c>
      <c r="D128" s="11" t="n">
        <v>48022.4012005</v>
      </c>
      <c r="E128" s="11" t="n">
        <v>27.9231290545373</v>
      </c>
      <c r="F128" s="11" t="n">
        <v>72.0768709454627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111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2" t="s">
        <v>113</v>
      </c>
      <c r="B139" s="12" t="s">
        <v>114</v>
      </c>
      <c r="C139" s="12" t="n">
        <v>1761.0246752</v>
      </c>
      <c r="D139" s="12" t="n">
        <v>9284.3501252</v>
      </c>
      <c r="E139" s="12" t="n">
        <v>15.9435483813209</v>
      </c>
      <c r="F139" s="12" t="n">
        <v>84.0564516186791</v>
      </c>
    </row>
    <row r="140">
      <c r="A140" s="12" t="s">
        <v>115</v>
      </c>
      <c r="B140" s="12" t="s">
        <v>116</v>
      </c>
      <c r="C140" s="12" t="n">
        <v>945.3709025</v>
      </c>
      <c r="D140" s="12" t="n">
        <v>7626.8789993</v>
      </c>
      <c r="E140" s="12" t="n">
        <v>11.0282704462628</v>
      </c>
      <c r="F140" s="12" t="n">
        <v>88.9717295537372</v>
      </c>
    </row>
    <row r="141">
      <c r="A141" s="12" t="s">
        <v>117</v>
      </c>
      <c r="B141" s="12" t="s">
        <v>118</v>
      </c>
      <c r="C141" s="12" t="n">
        <v>6918.3181642</v>
      </c>
      <c r="D141" s="12" t="n">
        <v>4088.397261</v>
      </c>
      <c r="E141" s="12" t="n">
        <v>62.8554286809345</v>
      </c>
      <c r="F141" s="12" t="n">
        <v>37.1445713190655</v>
      </c>
    </row>
    <row r="142">
      <c r="A142" s="12" t="s">
        <v>119</v>
      </c>
      <c r="B142" s="12" t="s">
        <v>120</v>
      </c>
      <c r="C142" s="12" t="n">
        <v>366.3809736</v>
      </c>
      <c r="D142" s="12" t="n">
        <v>5385.8966714</v>
      </c>
      <c r="E142" s="12" t="n">
        <v>6.36932005391753</v>
      </c>
      <c r="F142" s="12" t="n">
        <v>93.6306799460825</v>
      </c>
    </row>
    <row r="143">
      <c r="A143" s="12" t="s">
        <v>121</v>
      </c>
      <c r="B143" s="12" t="s">
        <v>122</v>
      </c>
      <c r="C143" s="12" t="n">
        <v>162.7877929</v>
      </c>
      <c r="D143" s="12" t="n">
        <v>4050.8113019</v>
      </c>
      <c r="E143" s="12" t="n">
        <v>3.86339063678119</v>
      </c>
      <c r="F143" s="12" t="n">
        <v>96.1366093632188</v>
      </c>
    </row>
    <row r="144">
      <c r="A144" s="12" t="s">
        <v>74</v>
      </c>
      <c r="B144" s="12" t="s">
        <v>123</v>
      </c>
      <c r="C144" s="12" t="n">
        <v>3076.0825184</v>
      </c>
      <c r="D144" s="12" t="n">
        <v>11734.8053757</v>
      </c>
      <c r="E144" s="12" t="n">
        <v>20.7690621952879</v>
      </c>
      <c r="F144" s="12" t="n">
        <v>79.2309378047121</v>
      </c>
    </row>
    <row r="145">
      <c r="A145" s="12" t="s">
        <v>124</v>
      </c>
      <c r="B145" s="12" t="s">
        <v>125</v>
      </c>
      <c r="C145" s="12" t="n">
        <v>510.2343648</v>
      </c>
      <c r="D145" s="12" t="n">
        <v>5713.1946806</v>
      </c>
      <c r="E145" s="12" t="n">
        <v>8.19860499859215</v>
      </c>
      <c r="F145" s="12" t="n">
        <v>91.8013950014079</v>
      </c>
    </row>
    <row r="146">
      <c r="A146" s="12" t="s">
        <v>126</v>
      </c>
      <c r="B146" s="12" t="s">
        <v>127</v>
      </c>
      <c r="C146" s="12" t="n">
        <v>362.1654746</v>
      </c>
      <c r="D146" s="12" t="n">
        <v>7063.8060576</v>
      </c>
      <c r="E146" s="12" t="n">
        <v>4.87701135170802</v>
      </c>
      <c r="F146" s="12" t="n">
        <v>95.122988648292</v>
      </c>
    </row>
    <row r="147">
      <c r="A147" s="12" t="s">
        <v>128</v>
      </c>
      <c r="B147" s="12" t="s">
        <v>129</v>
      </c>
      <c r="C147" s="12" t="n">
        <v>609.5127957</v>
      </c>
      <c r="D147" s="12" t="n">
        <v>4735.4575795</v>
      </c>
      <c r="E147" s="12" t="n">
        <v>11.4034831423587</v>
      </c>
      <c r="F147" s="12" t="n">
        <v>88.5965168576413</v>
      </c>
    </row>
    <row r="148">
      <c r="A148" s="12" t="s">
        <v>130</v>
      </c>
      <c r="B148" s="12" t="s">
        <v>131</v>
      </c>
      <c r="C148" s="12" t="n">
        <v>481.4249674</v>
      </c>
      <c r="D148" s="12" t="n">
        <v>1667.0812115</v>
      </c>
      <c r="E148" s="12" t="n">
        <v>22.4074276410265</v>
      </c>
      <c r="F148" s="12" t="n">
        <v>77.5925723589735</v>
      </c>
    </row>
    <row r="149">
      <c r="A149" s="12" t="s">
        <v>76</v>
      </c>
      <c r="B149" s="12" t="s">
        <v>132</v>
      </c>
      <c r="C149" s="12" t="n">
        <v>1397.9898724</v>
      </c>
      <c r="D149" s="12" t="n">
        <v>7621.6490832</v>
      </c>
      <c r="E149" s="12" t="n">
        <v>15.4993994691111</v>
      </c>
      <c r="F149" s="12" t="n">
        <v>84.500600530889</v>
      </c>
    </row>
    <row r="150">
      <c r="A150" s="12" t="s">
        <v>78</v>
      </c>
      <c r="B150" s="12" t="s">
        <v>133</v>
      </c>
      <c r="C150" s="12" t="n">
        <v>1325.4727848</v>
      </c>
      <c r="D150" s="12" t="n">
        <v>20674.1550655</v>
      </c>
      <c r="E150" s="12" t="n">
        <v>6.02497821244701</v>
      </c>
      <c r="F150" s="12" t="n">
        <v>93.975021787553</v>
      </c>
    </row>
    <row r="151">
      <c r="A151" s="12" t="s">
        <v>80</v>
      </c>
      <c r="B151" s="12" t="s">
        <v>134</v>
      </c>
      <c r="C151" s="12" t="n">
        <v>757.9159395</v>
      </c>
      <c r="D151" s="12" t="n">
        <v>5894.1259657</v>
      </c>
      <c r="E151" s="12" t="n">
        <v>11.3937336881105</v>
      </c>
      <c r="F151" s="12" t="n">
        <v>88.6062663118895</v>
      </c>
    </row>
    <row r="152">
      <c r="A152" s="12" t="s">
        <v>88</v>
      </c>
      <c r="B152" s="12" t="s">
        <v>135</v>
      </c>
      <c r="C152" s="12" t="n">
        <v>2895.5515478</v>
      </c>
      <c r="D152" s="12" t="n">
        <v>13271.5479052</v>
      </c>
      <c r="E152" s="12" t="n">
        <v>17.9101486708718</v>
      </c>
      <c r="F152" s="12" t="n">
        <v>82.0898513291282</v>
      </c>
    </row>
    <row r="153">
      <c r="A153" s="12" t="s">
        <v>90</v>
      </c>
      <c r="B153" s="12" t="s">
        <v>136</v>
      </c>
      <c r="C153" s="12" t="n">
        <v>3046.4850933</v>
      </c>
      <c r="D153" s="12" t="n">
        <v>13954.3561618</v>
      </c>
      <c r="E153" s="12" t="n">
        <v>17.919613786089</v>
      </c>
      <c r="F153" s="12" t="n">
        <v>82.080386213911</v>
      </c>
    </row>
    <row r="154">
      <c r="A154" s="12" t="s">
        <v>94</v>
      </c>
      <c r="B154" s="12" t="s">
        <v>137</v>
      </c>
      <c r="C154" s="12" t="n">
        <v>516.9280233</v>
      </c>
      <c r="D154" s="12" t="n">
        <v>5135.4400864</v>
      </c>
      <c r="E154" s="12" t="n">
        <v>9.14533542875423</v>
      </c>
      <c r="F154" s="12" t="n">
        <v>90.8546645712458</v>
      </c>
    </row>
    <row r="155">
      <c r="A155" s="12" t="s">
        <v>138</v>
      </c>
      <c r="B155" s="12" t="s">
        <v>139</v>
      </c>
      <c r="C155" s="12" t="n">
        <v>1123.1807934</v>
      </c>
      <c r="D155" s="12" t="n">
        <v>3587.6755642</v>
      </c>
      <c r="E155" s="12" t="n">
        <v>23.8423910248925</v>
      </c>
      <c r="F155" s="12" t="n">
        <v>76.1576089751075</v>
      </c>
    </row>
    <row r="156">
      <c r="A156" s="12" t="s">
        <v>140</v>
      </c>
      <c r="B156" s="12" t="s">
        <v>141</v>
      </c>
      <c r="C156" s="12" t="n">
        <v>754.067851</v>
      </c>
      <c r="D156" s="12" t="n">
        <v>6915.5312459</v>
      </c>
      <c r="E156" s="12" t="n">
        <v>9.83190700677939</v>
      </c>
      <c r="F156" s="12" t="n">
        <v>90.1680929932206</v>
      </c>
    </row>
    <row r="157">
      <c r="A157" s="12" t="s">
        <v>142</v>
      </c>
      <c r="B157" s="12" t="s">
        <v>143</v>
      </c>
      <c r="C157" s="12" t="n">
        <v>1791.3082677</v>
      </c>
      <c r="D157" s="12" t="n">
        <v>6860.2038908</v>
      </c>
      <c r="E157" s="12" t="n">
        <v>20.7051465094465</v>
      </c>
      <c r="F157" s="12" t="n">
        <v>79.2948534905535</v>
      </c>
    </row>
    <row r="158">
      <c r="A158" s="12" t="s">
        <v>144</v>
      </c>
      <c r="B158" s="12" t="s">
        <v>145</v>
      </c>
      <c r="C158" s="12" t="n">
        <v>1094.0739833</v>
      </c>
      <c r="D158" s="12" t="n">
        <v>4662.0038278</v>
      </c>
      <c r="E158" s="12" t="n">
        <v>19.0072827227977</v>
      </c>
      <c r="F158" s="12" t="n">
        <v>80.9927172772023</v>
      </c>
    </row>
    <row r="159">
      <c r="A159" s="12" t="s">
        <v>146</v>
      </c>
      <c r="B159" s="12" t="s">
        <v>147</v>
      </c>
      <c r="C159" s="12" t="n">
        <v>6317.7448383</v>
      </c>
      <c r="D159" s="12" t="n">
        <v>14396.8356011</v>
      </c>
      <c r="E159" s="12" t="n">
        <v>30.4990238966336</v>
      </c>
      <c r="F159" s="12" t="n">
        <v>69.5009761033664</v>
      </c>
    </row>
    <row r="160">
      <c r="A160" s="12" t="s">
        <v>148</v>
      </c>
      <c r="B160" s="12" t="s">
        <v>149</v>
      </c>
      <c r="C160" s="12" t="n">
        <v>10257.6008233</v>
      </c>
      <c r="D160" s="12" t="n">
        <v>17895.5907048</v>
      </c>
      <c r="E160" s="12" t="n">
        <v>36.4349484606808</v>
      </c>
      <c r="F160" s="12" t="n">
        <v>63.5650515393192</v>
      </c>
    </row>
    <row r="161">
      <c r="A161" s="12" t="s">
        <v>150</v>
      </c>
      <c r="B161" s="12" t="s">
        <v>151</v>
      </c>
      <c r="C161" s="12" t="n">
        <v>31396.1317685</v>
      </c>
      <c r="D161" s="12" t="n">
        <v>26746.942166</v>
      </c>
      <c r="E161" s="12" t="n">
        <v>53.9980596895663</v>
      </c>
      <c r="F161" s="12" t="n">
        <v>46.0019403104337</v>
      </c>
    </row>
    <row r="162">
      <c r="A162" s="12" t="s">
        <v>152</v>
      </c>
      <c r="B162" s="12" t="s">
        <v>153</v>
      </c>
      <c r="C162" s="12" t="n">
        <v>5501.3112662</v>
      </c>
      <c r="D162" s="12" t="n">
        <v>14655.9687339</v>
      </c>
      <c r="E162" s="12" t="n">
        <v>27.2919325731086</v>
      </c>
      <c r="F162" s="12" t="n">
        <v>72.7080674268914</v>
      </c>
    </row>
    <row r="163">
      <c r="A163" s="12" t="s">
        <v>154</v>
      </c>
      <c r="B163" s="12" t="s">
        <v>155</v>
      </c>
      <c r="C163" s="12" t="n">
        <v>6104.3284783</v>
      </c>
      <c r="D163" s="12" t="n">
        <v>16790.1657997</v>
      </c>
      <c r="E163" s="12" t="n">
        <v>26.6628666446056</v>
      </c>
      <c r="F163" s="12" t="n">
        <v>73.3371333553944</v>
      </c>
    </row>
    <row r="164">
      <c r="A164" s="12" t="s">
        <v>156</v>
      </c>
      <c r="B164" s="12" t="s">
        <v>157</v>
      </c>
      <c r="C164" s="12" t="n">
        <v>7646.6786473</v>
      </c>
      <c r="D164" s="12" t="n">
        <v>7185.883645</v>
      </c>
      <c r="E164" s="12" t="n">
        <v>51.5533223229381</v>
      </c>
      <c r="F164" s="12" t="n">
        <v>48.4466776770619</v>
      </c>
    </row>
    <row r="165">
      <c r="A165" s="12" t="s">
        <v>158</v>
      </c>
      <c r="B165" s="12" t="s">
        <v>159</v>
      </c>
      <c r="C165" s="12" t="n">
        <v>2510.8223509</v>
      </c>
      <c r="D165" s="12" t="n">
        <v>4984.0345565</v>
      </c>
      <c r="E165" s="12" t="n">
        <v>33.5006042399683</v>
      </c>
      <c r="F165" s="12" t="n">
        <v>66.4993957600317</v>
      </c>
    </row>
    <row r="166">
      <c r="A166" s="12" t="s">
        <v>160</v>
      </c>
      <c r="B166" s="12" t="s">
        <v>161</v>
      </c>
      <c r="C166" s="12" t="n">
        <v>8211.8363051</v>
      </c>
      <c r="D166" s="12" t="n">
        <v>6915.2846941</v>
      </c>
      <c r="E166" s="12" t="n">
        <v>54.2855200638263</v>
      </c>
      <c r="F166" s="12" t="n">
        <v>45.7144799361737</v>
      </c>
    </row>
    <row r="167">
      <c r="A167" s="12" t="s">
        <v>162</v>
      </c>
      <c r="B167" s="12" t="s">
        <v>163</v>
      </c>
      <c r="C167" s="12" t="n">
        <v>2165.4286648</v>
      </c>
      <c r="D167" s="12" t="n">
        <v>3363.8240654</v>
      </c>
      <c r="E167" s="12" t="n">
        <v>39.1631341604759</v>
      </c>
      <c r="F167" s="12" t="n">
        <v>60.8368658395241</v>
      </c>
    </row>
    <row r="168">
      <c r="A168" s="12" t="s">
        <v>164</v>
      </c>
      <c r="B168" s="12" t="s">
        <v>165</v>
      </c>
      <c r="C168" s="12" t="n">
        <v>4334.5078813</v>
      </c>
      <c r="D168" s="12" t="n">
        <v>5430.6996249</v>
      </c>
      <c r="E168" s="12" t="n">
        <v>44.3872583203991</v>
      </c>
      <c r="F168" s="12" t="n">
        <v>55.6127416796009</v>
      </c>
    </row>
    <row r="169">
      <c r="A169" s="12" t="s">
        <v>166</v>
      </c>
      <c r="B169" s="12" t="s">
        <v>167</v>
      </c>
      <c r="C169" s="12" t="n">
        <v>4914.2867786</v>
      </c>
      <c r="D169" s="12" t="n">
        <v>6139.1152317</v>
      </c>
      <c r="E169" s="12" t="n">
        <v>44.4594955835377</v>
      </c>
      <c r="F169" s="12" t="n">
        <v>55.5405044164623</v>
      </c>
    </row>
    <row r="170">
      <c r="A170" s="12" t="s">
        <v>168</v>
      </c>
      <c r="B170" s="12" t="s">
        <v>169</v>
      </c>
      <c r="C170" s="12" t="n">
        <v>5224.1402688</v>
      </c>
      <c r="D170" s="12" t="n">
        <v>4603.3152019</v>
      </c>
      <c r="E170" s="12" t="n">
        <v>53.1586256928406</v>
      </c>
      <c r="F170" s="12" t="n">
        <v>46.8413743071594</v>
      </c>
    </row>
    <row r="171">
      <c r="A171" s="12" t="s">
        <v>170</v>
      </c>
      <c r="B171" s="12" t="s">
        <v>171</v>
      </c>
      <c r="C171" s="12" t="n">
        <v>10353.293676</v>
      </c>
      <c r="D171" s="12" t="n">
        <v>10254.4035133</v>
      </c>
      <c r="E171" s="12" t="n">
        <v>50.2399350150373</v>
      </c>
      <c r="F171" s="12" t="n">
        <v>49.7600649849626</v>
      </c>
    </row>
    <row r="172">
      <c r="A172" s="12" t="s">
        <v>172</v>
      </c>
      <c r="B172" s="12" t="s">
        <v>173</v>
      </c>
      <c r="C172" s="12" t="n">
        <v>4918.069151</v>
      </c>
      <c r="D172" s="12" t="n">
        <v>15660.2210347</v>
      </c>
      <c r="E172" s="12" t="n">
        <v>23.8993089640538</v>
      </c>
      <c r="F172" s="12" t="n">
        <v>76.1006910359462</v>
      </c>
    </row>
    <row r="173">
      <c r="A173" s="12" t="s">
        <v>174</v>
      </c>
      <c r="B173" s="12" t="s">
        <v>175</v>
      </c>
      <c r="C173" s="12" t="n">
        <v>2986.0922775</v>
      </c>
      <c r="D173" s="12" t="n">
        <v>8615.9605093</v>
      </c>
      <c r="E173" s="12" t="n">
        <v>25.7376201640572</v>
      </c>
      <c r="F173" s="12" t="n">
        <v>74.2623798359428</v>
      </c>
    </row>
    <row r="174">
      <c r="A174" s="12" t="s">
        <v>176</v>
      </c>
      <c r="B174" s="12" t="s">
        <v>177</v>
      </c>
      <c r="C174" s="12" t="n">
        <v>17051.7245045</v>
      </c>
      <c r="D174" s="12" t="n">
        <v>16847.6467862</v>
      </c>
      <c r="E174" s="12" t="n">
        <v>50.3010051669542</v>
      </c>
      <c r="F174" s="12" t="n">
        <v>49.6989948330458</v>
      </c>
    </row>
    <row r="175">
      <c r="A175" s="12" t="s">
        <v>178</v>
      </c>
      <c r="B175" s="12" t="s">
        <v>179</v>
      </c>
      <c r="C175" s="12" t="n">
        <v>5686.4527179</v>
      </c>
      <c r="D175" s="12" t="n">
        <v>7685.3951655</v>
      </c>
      <c r="E175" s="12" t="n">
        <v>42.5255564338213</v>
      </c>
      <c r="F175" s="12" t="n">
        <v>57.4744435661787</v>
      </c>
    </row>
    <row r="176">
      <c r="A176" s="12" t="s">
        <v>180</v>
      </c>
      <c r="B176" s="12" t="s">
        <v>181</v>
      </c>
      <c r="C176" s="12" t="n">
        <v>3509.910818</v>
      </c>
      <c r="D176" s="12" t="n">
        <v>12040.197021</v>
      </c>
      <c r="E176" s="12" t="n">
        <v>22.5716172153936</v>
      </c>
      <c r="F176" s="12" t="n">
        <v>77.4283827846064</v>
      </c>
    </row>
    <row r="177">
      <c r="A177" s="12" t="s">
        <v>182</v>
      </c>
      <c r="B177" s="12" t="s">
        <v>183</v>
      </c>
      <c r="C177" s="12" t="n">
        <v>7057.8150954</v>
      </c>
      <c r="D177" s="12" t="n">
        <v>9265.2247328</v>
      </c>
      <c r="E177" s="12" t="n">
        <v>43.2383622761661</v>
      </c>
      <c r="F177" s="12" t="n">
        <v>56.7616377238339</v>
      </c>
    </row>
    <row r="178">
      <c r="A178" s="12" t="s">
        <v>184</v>
      </c>
      <c r="B178" s="12" t="s">
        <v>185</v>
      </c>
      <c r="C178" s="12" t="n">
        <v>6923.3525723</v>
      </c>
      <c r="D178" s="12" t="n">
        <v>10200.4855867</v>
      </c>
      <c r="E178" s="12" t="n">
        <v>40.4310792242638</v>
      </c>
      <c r="F178" s="12" t="n">
        <v>59.5689207757362</v>
      </c>
    </row>
    <row r="179">
      <c r="A179" s="12" t="s">
        <v>186</v>
      </c>
      <c r="B179" s="12" t="s">
        <v>187</v>
      </c>
      <c r="C179" s="12" t="n">
        <v>5971.7567336</v>
      </c>
      <c r="D179" s="12" t="n">
        <v>17214.5155687</v>
      </c>
      <c r="E179" s="12" t="n">
        <v>25.7555706054898</v>
      </c>
      <c r="F179" s="12" t="n">
        <v>74.2444293945102</v>
      </c>
    </row>
    <row r="180">
      <c r="A180" s="12" t="s">
        <v>188</v>
      </c>
      <c r="B180" s="12" t="s">
        <v>189</v>
      </c>
      <c r="C180" s="12" t="n">
        <v>3083.9365244</v>
      </c>
      <c r="D180" s="12" t="n">
        <v>2409.5448483</v>
      </c>
      <c r="E180" s="12" t="n">
        <v>56.1381083355575</v>
      </c>
      <c r="F180" s="12" t="n">
        <v>43.8618916644425</v>
      </c>
    </row>
    <row r="181">
      <c r="A181" s="12" t="s">
        <v>190</v>
      </c>
      <c r="B181" s="12" t="s">
        <v>191</v>
      </c>
      <c r="C181" s="12" t="n">
        <v>9942.9073743</v>
      </c>
      <c r="D181" s="12" t="n">
        <v>8069.6457974</v>
      </c>
      <c r="E181" s="12" t="n">
        <v>55.1998779935404</v>
      </c>
      <c r="F181" s="12" t="n">
        <v>44.8001220064596</v>
      </c>
    </row>
    <row r="182">
      <c r="A182" s="12" t="s">
        <v>192</v>
      </c>
      <c r="B182" s="12" t="s">
        <v>193</v>
      </c>
      <c r="C182" s="12" t="n">
        <v>5212.6134851</v>
      </c>
      <c r="D182" s="12" t="n">
        <v>6654.0756266</v>
      </c>
      <c r="E182" s="12" t="n">
        <v>43.9264350488512</v>
      </c>
      <c r="F182" s="12" t="n">
        <v>56.0735649511488</v>
      </c>
    </row>
    <row r="183">
      <c r="A183" s="12" t="s">
        <v>194</v>
      </c>
      <c r="B183" s="12" t="s">
        <v>195</v>
      </c>
      <c r="C183" s="12" t="n">
        <v>1876.2217312</v>
      </c>
      <c r="D183" s="12" t="n">
        <v>1507.4069721</v>
      </c>
      <c r="E183" s="12" t="n">
        <v>55.4499886281893</v>
      </c>
      <c r="F183" s="12" t="n">
        <v>44.5500113718107</v>
      </c>
    </row>
    <row r="184">
      <c r="A184" s="12" t="s">
        <v>196</v>
      </c>
      <c r="B184" s="12" t="s">
        <v>197</v>
      </c>
      <c r="C184" s="12" t="n">
        <v>3959.46268</v>
      </c>
      <c r="D184" s="12" t="n">
        <v>7366.1351066</v>
      </c>
      <c r="E184" s="12" t="n">
        <v>34.9602975013352</v>
      </c>
      <c r="F184" s="12" t="n">
        <v>65.0397024986648</v>
      </c>
    </row>
    <row r="185">
      <c r="A185" s="12" t="s">
        <v>198</v>
      </c>
      <c r="B185" s="12" t="s">
        <v>199</v>
      </c>
      <c r="C185" s="12" t="n">
        <v>10461.2708471</v>
      </c>
      <c r="D185" s="12" t="n">
        <v>10651.5833168</v>
      </c>
      <c r="E185" s="12" t="n">
        <v>49.5492971527615</v>
      </c>
      <c r="F185" s="12" t="n">
        <v>50.4507028472385</v>
      </c>
    </row>
    <row r="186">
      <c r="A186" s="12" t="s">
        <v>200</v>
      </c>
      <c r="B186" s="12" t="s">
        <v>201</v>
      </c>
      <c r="C186" s="12" t="n">
        <v>8479.5474452</v>
      </c>
      <c r="D186" s="12" t="n">
        <v>7230.2560196</v>
      </c>
      <c r="E186" s="12" t="n">
        <v>53.9761523064219</v>
      </c>
      <c r="F186" s="12" t="n">
        <v>46.0238476935781</v>
      </c>
    </row>
    <row r="187">
      <c r="A187" s="12" t="s">
        <v>202</v>
      </c>
      <c r="B187" s="12" t="s">
        <v>203</v>
      </c>
      <c r="C187" s="12" t="n">
        <v>12056.000091</v>
      </c>
      <c r="D187" s="12" t="n">
        <v>11430.7513442</v>
      </c>
      <c r="E187" s="12" t="n">
        <v>51.3310668964268</v>
      </c>
      <c r="F187" s="12" t="n">
        <v>48.6689331035732</v>
      </c>
    </row>
    <row r="188">
      <c r="A188" s="12" t="s">
        <v>204</v>
      </c>
      <c r="B188" s="12" t="s">
        <v>205</v>
      </c>
      <c r="C188" s="12" t="n">
        <v>6800.1611963</v>
      </c>
      <c r="D188" s="12" t="n">
        <v>10402.577158</v>
      </c>
      <c r="E188" s="12" t="n">
        <v>39.5295275452482</v>
      </c>
      <c r="F188" s="12" t="n">
        <v>60.4704724547518</v>
      </c>
    </row>
    <row r="189">
      <c r="A189" s="12" t="s">
        <v>206</v>
      </c>
      <c r="B189" s="12" t="s">
        <v>207</v>
      </c>
      <c r="C189" s="12" t="n">
        <v>6014.0544426</v>
      </c>
      <c r="D189" s="12" t="n">
        <v>4754.5821762</v>
      </c>
      <c r="E189" s="12" t="n">
        <v>55.8478724419078</v>
      </c>
      <c r="F189" s="12" t="n">
        <v>44.1521275580922</v>
      </c>
    </row>
    <row r="190">
      <c r="A190" s="12" t="s">
        <v>208</v>
      </c>
      <c r="B190" s="12" t="s">
        <v>209</v>
      </c>
      <c r="C190" s="12" t="n">
        <v>3679.1621385</v>
      </c>
      <c r="D190" s="12" t="n">
        <v>7989.046731</v>
      </c>
      <c r="E190" s="12" t="n">
        <v>31.5315073602865</v>
      </c>
      <c r="F190" s="12" t="n">
        <v>68.4684926397135</v>
      </c>
    </row>
    <row r="191">
      <c r="A191" s="12" t="s">
        <v>210</v>
      </c>
      <c r="B191" s="12" t="s">
        <v>211</v>
      </c>
      <c r="C191" s="12" t="n">
        <v>6357.6954937</v>
      </c>
      <c r="D191" s="12" t="n">
        <v>6721.5326824</v>
      </c>
      <c r="E191" s="12" t="n">
        <v>48.6091029845138</v>
      </c>
      <c r="F191" s="12" t="n">
        <v>51.3908970154862</v>
      </c>
    </row>
    <row r="192">
      <c r="A192" s="12" t="s">
        <v>212</v>
      </c>
      <c r="B192" s="12" t="s">
        <v>213</v>
      </c>
      <c r="C192" s="12" t="n">
        <v>14446.9671406</v>
      </c>
      <c r="D192" s="12" t="n">
        <v>17879.9571082</v>
      </c>
      <c r="E192" s="12" t="n">
        <v>44.6902001236207</v>
      </c>
      <c r="F192" s="12" t="n">
        <v>55.3097998763793</v>
      </c>
    </row>
    <row r="193">
      <c r="A193" s="12" t="s">
        <v>214</v>
      </c>
      <c r="B193" s="12" t="s">
        <v>215</v>
      </c>
      <c r="C193" s="12" t="n">
        <v>14729.7557579</v>
      </c>
      <c r="D193" s="12" t="n">
        <v>14659.6844298</v>
      </c>
      <c r="E193" s="12" t="n">
        <v>50.119211743491</v>
      </c>
      <c r="F193" s="12" t="n">
        <v>49.880788256509</v>
      </c>
    </row>
    <row r="194">
      <c r="A194" s="12" t="s">
        <v>216</v>
      </c>
      <c r="B194" s="12" t="s">
        <v>217</v>
      </c>
      <c r="C194" s="12" t="n">
        <v>7947.0645591</v>
      </c>
      <c r="D194" s="12" t="n">
        <v>8295.3520164</v>
      </c>
      <c r="E194" s="12" t="n">
        <v>48.9278459406547</v>
      </c>
      <c r="F194" s="12" t="n">
        <v>51.0721540593453</v>
      </c>
    </row>
    <row r="195">
      <c r="A195" s="12" t="s">
        <v>218</v>
      </c>
      <c r="B195" s="12" t="s">
        <v>219</v>
      </c>
      <c r="C195" s="12" t="n">
        <v>22430.3523168</v>
      </c>
      <c r="D195" s="12" t="n">
        <v>24568.6956014</v>
      </c>
      <c r="E195" s="12" t="n">
        <v>47.7251206361438</v>
      </c>
      <c r="F195" s="12" t="n">
        <v>52.2748793638562</v>
      </c>
    </row>
    <row r="196">
      <c r="A196" s="12" t="s">
        <v>220</v>
      </c>
      <c r="B196" s="12" t="s">
        <v>221</v>
      </c>
      <c r="C196" s="12" t="n">
        <v>1779.2820296</v>
      </c>
      <c r="D196" s="12" t="n">
        <v>8992.769324</v>
      </c>
      <c r="E196" s="12" t="n">
        <v>16.5175784183889</v>
      </c>
      <c r="F196" s="12" t="n">
        <v>83.4824215816111</v>
      </c>
    </row>
    <row r="197">
      <c r="A197" s="12" t="s">
        <v>222</v>
      </c>
      <c r="B197" s="12" t="s">
        <v>223</v>
      </c>
      <c r="C197" s="12" t="n">
        <v>6424.9330575</v>
      </c>
      <c r="D197" s="12" t="n">
        <v>22240.3410933</v>
      </c>
      <c r="E197" s="12" t="n">
        <v>22.4136459456143</v>
      </c>
      <c r="F197" s="12" t="n">
        <v>77.5863540543857</v>
      </c>
    </row>
    <row r="198">
      <c r="A198" s="12" t="s">
        <v>224</v>
      </c>
      <c r="B198" s="12" t="s">
        <v>225</v>
      </c>
      <c r="C198" s="12" t="n">
        <v>10245.9598643</v>
      </c>
      <c r="D198" s="12" t="n">
        <v>19132.5018388</v>
      </c>
      <c r="E198" s="12" t="n">
        <v>34.8757534272765</v>
      </c>
      <c r="F198" s="12" t="n">
        <v>65.1242465727235</v>
      </c>
    </row>
    <row r="199">
      <c r="A199" s="12" t="s">
        <v>226</v>
      </c>
      <c r="B199" s="12" t="s">
        <v>227</v>
      </c>
      <c r="C199" s="12" t="n">
        <v>8790.1559353</v>
      </c>
      <c r="D199" s="12" t="n">
        <v>18636.3011347</v>
      </c>
      <c r="E199" s="12" t="n">
        <v>32.0499141134601</v>
      </c>
      <c r="F199" s="12" t="n">
        <v>67.9500858865399</v>
      </c>
    </row>
    <row r="200">
      <c r="A200" s="12" t="s">
        <v>228</v>
      </c>
      <c r="B200" s="12" t="s">
        <v>229</v>
      </c>
      <c r="C200" s="12" t="n">
        <v>3647.5804818</v>
      </c>
      <c r="D200" s="12" t="n">
        <v>4017.8466655</v>
      </c>
      <c r="E200" s="12" t="n">
        <v>47.584830065012</v>
      </c>
      <c r="F200" s="12" t="n">
        <v>52.415169934988</v>
      </c>
    </row>
    <row r="201">
      <c r="A201" s="12" t="s">
        <v>230</v>
      </c>
      <c r="B201" s="12" t="s">
        <v>231</v>
      </c>
      <c r="C201" s="12" t="n">
        <v>4014.7919786</v>
      </c>
      <c r="D201" s="12" t="n">
        <v>5623.9353813</v>
      </c>
      <c r="E201" s="12" t="n">
        <v>41.6527185456323</v>
      </c>
      <c r="F201" s="12" t="n">
        <v>58.3472814543677</v>
      </c>
    </row>
    <row r="202">
      <c r="A202" s="12" t="s">
        <v>232</v>
      </c>
      <c r="B202" s="12" t="s">
        <v>233</v>
      </c>
      <c r="C202" s="12" t="n">
        <v>1096.6361724</v>
      </c>
      <c r="D202" s="12" t="n">
        <v>3158.7284501</v>
      </c>
      <c r="E202" s="12" t="n">
        <v>25.7706746585615</v>
      </c>
      <c r="F202" s="12" t="n">
        <v>74.2293253414385</v>
      </c>
    </row>
    <row r="203">
      <c r="A203" s="12" t="s">
        <v>234</v>
      </c>
      <c r="B203" s="12" t="s">
        <v>235</v>
      </c>
      <c r="C203" s="12" t="n">
        <v>7049.79035</v>
      </c>
      <c r="D203" s="12" t="n">
        <v>11371.922506</v>
      </c>
      <c r="E203" s="12" t="n">
        <v>38.2689188845101</v>
      </c>
      <c r="F203" s="12" t="n">
        <v>61.7310811154899</v>
      </c>
    </row>
    <row r="204">
      <c r="A204" s="12" t="s">
        <v>236</v>
      </c>
      <c r="B204" s="12" t="s">
        <v>237</v>
      </c>
      <c r="C204" s="12" t="n">
        <v>5575.7193842</v>
      </c>
      <c r="D204" s="12" t="n">
        <v>8259.3472397</v>
      </c>
      <c r="E204" s="12" t="n">
        <v>40.3013555031819</v>
      </c>
      <c r="F204" s="12" t="n">
        <v>59.6986444968181</v>
      </c>
    </row>
    <row r="205">
      <c r="A205" s="12" t="s">
        <v>238</v>
      </c>
      <c r="B205" s="12" t="s">
        <v>239</v>
      </c>
      <c r="C205" s="12" t="n">
        <v>9600.273654</v>
      </c>
      <c r="D205" s="12" t="n">
        <v>24481.276765</v>
      </c>
      <c r="E205" s="12" t="n">
        <v>28.1685355741562</v>
      </c>
      <c r="F205" s="12" t="n">
        <v>71.8314644258438</v>
      </c>
    </row>
    <row r="206">
      <c r="A206" s="12" t="s">
        <v>240</v>
      </c>
      <c r="B206" s="12" t="s">
        <v>241</v>
      </c>
      <c r="C206" s="12" t="n">
        <v>1314.729613</v>
      </c>
      <c r="D206" s="12" t="n">
        <v>13279.9320812</v>
      </c>
      <c r="E206" s="12" t="n">
        <v>9.00829111730956</v>
      </c>
      <c r="F206" s="12" t="n">
        <v>90.9917088826904</v>
      </c>
    </row>
    <row r="207">
      <c r="A207" s="12" t="s">
        <v>242</v>
      </c>
      <c r="B207" s="12" t="s">
        <v>243</v>
      </c>
      <c r="C207" s="12" t="n">
        <v>1098.2020046</v>
      </c>
      <c r="D207" s="12" t="n">
        <v>4177.4969645</v>
      </c>
      <c r="E207" s="12" t="n">
        <v>20.8162370717552</v>
      </c>
      <c r="F207" s="12" t="n">
        <v>79.1837629282448</v>
      </c>
    </row>
    <row r="208">
      <c r="A208" s="12" t="s">
        <v>244</v>
      </c>
      <c r="B208" s="12" t="s">
        <v>245</v>
      </c>
      <c r="C208" s="12" t="n">
        <v>1527.9809969</v>
      </c>
      <c r="D208" s="12" t="n">
        <v>6185.2207672</v>
      </c>
      <c r="E208" s="12" t="n">
        <v>19.8099446070732</v>
      </c>
      <c r="F208" s="12" t="n">
        <v>80.1900553929268</v>
      </c>
    </row>
    <row r="209">
      <c r="A209" s="12" t="s">
        <v>246</v>
      </c>
      <c r="B209" s="12" t="s">
        <v>247</v>
      </c>
      <c r="C209" s="12" t="n">
        <v>4615.225604</v>
      </c>
      <c r="D209" s="12" t="n">
        <v>8227.182072</v>
      </c>
      <c r="E209" s="12" t="n">
        <v>35.9373858892906</v>
      </c>
      <c r="F209" s="12" t="n">
        <v>64.0626141107094</v>
      </c>
    </row>
    <row r="210">
      <c r="A210" s="12" t="s">
        <v>248</v>
      </c>
      <c r="B210" s="12" t="s">
        <v>249</v>
      </c>
      <c r="C210" s="12" t="n">
        <v>247.366838</v>
      </c>
      <c r="D210" s="12" t="n">
        <v>5610.4003112</v>
      </c>
      <c r="E210" s="12" t="n">
        <v>4.2228861560976</v>
      </c>
      <c r="F210" s="12" t="n">
        <v>95.7771138439024</v>
      </c>
    </row>
    <row r="211">
      <c r="A211" s="12" t="s">
        <v>250</v>
      </c>
      <c r="B211" s="12" t="s">
        <v>251</v>
      </c>
      <c r="C211" s="12" t="n">
        <v>1054.3232627</v>
      </c>
      <c r="D211" s="12" t="n">
        <v>2781.8110425</v>
      </c>
      <c r="E211" s="12" t="n">
        <v>27.4840028742172</v>
      </c>
      <c r="F211" s="12" t="n">
        <v>72.5159971257828</v>
      </c>
    </row>
    <row r="212">
      <c r="A212" s="12" t="s">
        <v>252</v>
      </c>
      <c r="B212" s="12" t="s">
        <v>253</v>
      </c>
      <c r="C212" s="12" t="n">
        <v>5603.5788406</v>
      </c>
      <c r="D212" s="12" t="n">
        <v>7443.0246718</v>
      </c>
      <c r="E212" s="12" t="n">
        <v>42.9504800638277</v>
      </c>
      <c r="F212" s="12" t="n">
        <v>57.0495199361723</v>
      </c>
    </row>
    <row r="213">
      <c r="A213" s="12" t="s">
        <v>254</v>
      </c>
      <c r="B213" s="12" t="s">
        <v>255</v>
      </c>
      <c r="C213" s="12" t="n">
        <v>2448.2308354</v>
      </c>
      <c r="D213" s="12" t="n">
        <v>10085.4690461</v>
      </c>
      <c r="E213" s="12" t="n">
        <v>19.5331854005348</v>
      </c>
      <c r="F213" s="12" t="n">
        <v>80.4668145994652</v>
      </c>
    </row>
    <row r="214">
      <c r="A214" s="12" t="s">
        <v>256</v>
      </c>
      <c r="B214" s="12" t="s">
        <v>257</v>
      </c>
      <c r="C214" s="12" t="n">
        <v>6790.0016275</v>
      </c>
      <c r="D214" s="12" t="n">
        <v>6065.9549209</v>
      </c>
      <c r="E214" s="12" t="n">
        <v>52.8159970200355</v>
      </c>
      <c r="F214" s="12" t="n">
        <v>47.1840029799645</v>
      </c>
    </row>
    <row r="215">
      <c r="A215" s="12" t="s">
        <v>258</v>
      </c>
      <c r="B215" s="12" t="s">
        <v>259</v>
      </c>
      <c r="C215" s="12" t="n">
        <v>2900.6244537</v>
      </c>
      <c r="D215" s="12" t="n">
        <v>9671.3205174</v>
      </c>
      <c r="E215" s="12" t="n">
        <v>23.0722013210197</v>
      </c>
      <c r="F215" s="12" t="n">
        <v>76.9277986789803</v>
      </c>
    </row>
    <row r="216">
      <c r="A216" s="12" t="s">
        <v>260</v>
      </c>
      <c r="B216" s="12" t="s">
        <v>261</v>
      </c>
      <c r="C216" s="12" t="n">
        <v>669.8031413</v>
      </c>
      <c r="D216" s="12" t="n">
        <v>2231.8597013</v>
      </c>
      <c r="E216" s="12" t="n">
        <v>23.0834241479217</v>
      </c>
      <c r="F216" s="12" t="n">
        <v>76.9165758520783</v>
      </c>
    </row>
    <row r="217">
      <c r="A217" s="12" t="s">
        <v>262</v>
      </c>
      <c r="B217" s="12" t="s">
        <v>263</v>
      </c>
      <c r="C217" s="12" t="n">
        <v>1131.5182223</v>
      </c>
      <c r="D217" s="12" t="n">
        <v>6316.9826677</v>
      </c>
      <c r="E217" s="12" t="n">
        <v>15.1912208780041</v>
      </c>
      <c r="F217" s="12" t="n">
        <v>84.8087791219959</v>
      </c>
    </row>
    <row r="218">
      <c r="A218" s="12" t="s">
        <v>264</v>
      </c>
      <c r="B218" s="12" t="s">
        <v>265</v>
      </c>
      <c r="C218" s="12" t="n">
        <v>3783.131896</v>
      </c>
      <c r="D218" s="12" t="n">
        <v>7077.1719871</v>
      </c>
      <c r="E218" s="12" t="n">
        <v>34.8344939213628</v>
      </c>
      <c r="F218" s="12" t="n">
        <v>65.1655060786372</v>
      </c>
    </row>
    <row r="219">
      <c r="A219" s="12" t="s">
        <v>266</v>
      </c>
      <c r="B219" s="12" t="s">
        <v>267</v>
      </c>
      <c r="C219" s="12" t="n">
        <v>2319.1701097</v>
      </c>
      <c r="D219" s="12" t="n">
        <v>18000.520119</v>
      </c>
      <c r="E219" s="12" t="n">
        <v>11.4134127223276</v>
      </c>
      <c r="F219" s="12" t="n">
        <v>88.5865872776724</v>
      </c>
    </row>
    <row r="220">
      <c r="A220" s="12" t="s">
        <v>268</v>
      </c>
      <c r="B220" s="12" t="s">
        <v>269</v>
      </c>
      <c r="C220" s="12" t="n">
        <v>600.3661793</v>
      </c>
      <c r="D220" s="12" t="n">
        <v>11650.0742353</v>
      </c>
      <c r="E220" s="12" t="n">
        <v>4.90077220884636</v>
      </c>
      <c r="F220" s="12" t="n">
        <v>95.0992277911536</v>
      </c>
    </row>
    <row r="221">
      <c r="A221" s="12" t="s">
        <v>270</v>
      </c>
      <c r="B221" s="12" t="s">
        <v>271</v>
      </c>
      <c r="C221" s="12" t="n">
        <v>14257.3919228</v>
      </c>
      <c r="D221" s="12" t="n">
        <v>17872.3882144</v>
      </c>
      <c r="E221" s="12" t="n">
        <v>44.3743837085668</v>
      </c>
      <c r="F221" s="12" t="n">
        <v>55.6256162914332</v>
      </c>
    </row>
    <row r="222">
      <c r="A222" s="12" t="s">
        <v>272</v>
      </c>
      <c r="B222" s="12" t="s">
        <v>273</v>
      </c>
      <c r="C222" s="12" t="n">
        <v>980.6286246</v>
      </c>
      <c r="D222" s="12" t="n">
        <v>2190.6280579</v>
      </c>
      <c r="E222" s="12" t="n">
        <v>30.922398366913</v>
      </c>
      <c r="F222" s="12" t="n">
        <v>69.077601633087</v>
      </c>
    </row>
    <row r="223">
      <c r="A223" s="12" t="s">
        <v>274</v>
      </c>
      <c r="B223" s="12" t="s">
        <v>275</v>
      </c>
      <c r="C223" s="12" t="n">
        <v>15657.3838545</v>
      </c>
      <c r="D223" s="12" t="n">
        <v>19836.7065529</v>
      </c>
      <c r="E223" s="12" t="n">
        <v>44.1126499504145</v>
      </c>
      <c r="F223" s="12" t="n">
        <v>55.8873500495855</v>
      </c>
    </row>
    <row r="224">
      <c r="A224" s="12" t="s">
        <v>276</v>
      </c>
      <c r="B224" s="12" t="s">
        <v>277</v>
      </c>
      <c r="C224" s="12" t="n">
        <v>20022.7661913</v>
      </c>
      <c r="D224" s="12" t="n">
        <v>20662.5074773</v>
      </c>
      <c r="E224" s="12" t="n">
        <v>49.2137925736828</v>
      </c>
      <c r="F224" s="12" t="n">
        <v>50.7862074263172</v>
      </c>
    </row>
    <row r="225">
      <c r="A225" s="12" t="s">
        <v>278</v>
      </c>
      <c r="B225" s="12" t="s">
        <v>279</v>
      </c>
      <c r="C225" s="12" t="n">
        <v>9846.2265233</v>
      </c>
      <c r="D225" s="12" t="n">
        <v>11496.2454296</v>
      </c>
      <c r="E225" s="12" t="n">
        <v>46.1344240959028</v>
      </c>
      <c r="F225" s="12" t="n">
        <v>53.8655759040972</v>
      </c>
    </row>
    <row r="226">
      <c r="A226" s="12" t="s">
        <v>280</v>
      </c>
      <c r="B226" s="12" t="s">
        <v>281</v>
      </c>
      <c r="C226" s="12" t="n">
        <v>5616.1254169</v>
      </c>
      <c r="D226" s="12" t="n">
        <v>5582.6404578</v>
      </c>
      <c r="E226" s="12" t="n">
        <v>50.1495028982419</v>
      </c>
      <c r="F226" s="12" t="n">
        <v>49.8504971017581</v>
      </c>
    </row>
    <row r="227">
      <c r="A227" s="12" t="s">
        <v>282</v>
      </c>
      <c r="B227" s="12" t="s">
        <v>283</v>
      </c>
      <c r="C227" s="12" t="n">
        <v>1405.437464</v>
      </c>
      <c r="D227" s="12" t="n">
        <v>1375.1298342</v>
      </c>
      <c r="E227" s="12" t="n">
        <v>50.5449900424928</v>
      </c>
      <c r="F227" s="12" t="n">
        <v>49.4550099575072</v>
      </c>
    </row>
    <row r="228">
      <c r="A228" s="12" t="s">
        <v>108</v>
      </c>
      <c r="B228" s="12" t="s">
        <v>284</v>
      </c>
      <c r="C228" s="12" t="n">
        <v>7735.6747164</v>
      </c>
      <c r="D228" s="12" t="n">
        <v>17396.884668</v>
      </c>
      <c r="E228" s="12" t="n">
        <v>30.7794944322368</v>
      </c>
      <c r="F228" s="12" t="n">
        <v>69.2205055677632</v>
      </c>
    </row>
    <row r="229">
      <c r="A229" s="12" t="s">
        <v>285</v>
      </c>
      <c r="B229" s="12" t="s">
        <v>286</v>
      </c>
      <c r="C229" s="12" t="n">
        <v>710.6332227</v>
      </c>
      <c r="D229" s="12" t="n">
        <v>1918.8492767</v>
      </c>
      <c r="E229" s="12" t="n">
        <v>27.0255924069528</v>
      </c>
      <c r="F229" s="12" t="n">
        <v>72.9744075930472</v>
      </c>
    </row>
    <row r="230">
      <c r="A230" s="12" t="s">
        <v>287</v>
      </c>
      <c r="B230" s="12" t="s">
        <v>288</v>
      </c>
      <c r="C230" s="12" t="n">
        <v>1628.6120434</v>
      </c>
      <c r="D230" s="12" t="n">
        <v>2714.4334605</v>
      </c>
      <c r="E230" s="12" t="n">
        <v>37.4993087670283</v>
      </c>
      <c r="F230" s="12" t="n">
        <v>62.5006912329717</v>
      </c>
    </row>
    <row r="231">
      <c r="A231" s="12" t="s">
        <v>289</v>
      </c>
      <c r="B231" s="12" t="s">
        <v>290</v>
      </c>
      <c r="C231" s="12" t="n">
        <v>1870.8156152</v>
      </c>
      <c r="D231" s="12" t="n">
        <v>3147.0110743</v>
      </c>
      <c r="E231" s="12" t="n">
        <v>37.2833844404143</v>
      </c>
      <c r="F231" s="12" t="n">
        <v>62.7166155595857</v>
      </c>
    </row>
    <row r="232">
      <c r="A232" s="12" t="s">
        <v>291</v>
      </c>
      <c r="B232" s="12" t="s">
        <v>292</v>
      </c>
      <c r="C232" s="12" t="n">
        <v>3272.4306611</v>
      </c>
      <c r="D232" s="12" t="n">
        <v>3944.4674902</v>
      </c>
      <c r="E232" s="12" t="n">
        <v>45.3440050350514</v>
      </c>
      <c r="F232" s="12" t="n">
        <v>54.6559949649486</v>
      </c>
    </row>
    <row r="233">
      <c r="A233" s="12" t="s">
        <v>293</v>
      </c>
      <c r="B233" s="12" t="s">
        <v>294</v>
      </c>
      <c r="C233" s="12" t="n">
        <v>3448.7221036</v>
      </c>
      <c r="D233" s="12" t="n">
        <v>7665.666241</v>
      </c>
      <c r="E233" s="12" t="n">
        <v>31.029346795099</v>
      </c>
      <c r="F233" s="12" t="n">
        <v>68.970653204901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295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3" t="s">
        <v>70</v>
      </c>
      <c r="B244" s="13" t="s">
        <v>71</v>
      </c>
      <c r="C244" s="13" t="n">
        <v>32.7823505</v>
      </c>
      <c r="D244" s="13" t="n">
        <v>40.8239602</v>
      </c>
      <c r="E244" s="13" t="n">
        <v>44.5374183113351</v>
      </c>
      <c r="F244" s="13" t="n">
        <v>55.4625816886649</v>
      </c>
    </row>
    <row r="245">
      <c r="A245" s="13" t="s">
        <v>74</v>
      </c>
      <c r="B245" s="13" t="s">
        <v>75</v>
      </c>
      <c r="C245" s="13" t="n">
        <v>136.5786349</v>
      </c>
      <c r="D245" s="13" t="n">
        <v>292.778074</v>
      </c>
      <c r="E245" s="13" t="n">
        <v>31.8100619063134</v>
      </c>
      <c r="F245" s="13" t="n">
        <v>68.1899380936866</v>
      </c>
    </row>
    <row r="246">
      <c r="A246" s="13" t="s">
        <v>90</v>
      </c>
      <c r="B246" s="13" t="s">
        <v>91</v>
      </c>
      <c r="C246" s="13" t="n">
        <v>470.4508334</v>
      </c>
      <c r="D246" s="13" t="n">
        <v>690.9971772</v>
      </c>
      <c r="E246" s="13" t="n">
        <v>40.505543864763</v>
      </c>
      <c r="F246" s="13" t="n">
        <v>59.494456135237</v>
      </c>
    </row>
    <row r="247">
      <c r="A247" s="13" t="s">
        <v>92</v>
      </c>
      <c r="B247" s="13" t="s">
        <v>93</v>
      </c>
      <c r="C247" s="13" t="n">
        <v>11.8894475</v>
      </c>
      <c r="D247" s="13" t="n">
        <v>71.336685</v>
      </c>
      <c r="E247" s="13" t="n">
        <v>14.2857142857143</v>
      </c>
      <c r="F247" s="13" t="n">
        <v>85.7142857142857</v>
      </c>
    </row>
    <row r="248">
      <c r="A248" s="13" t="s">
        <v>94</v>
      </c>
      <c r="B248" s="13" t="s">
        <v>95</v>
      </c>
      <c r="C248" s="13" t="n">
        <v>95.6455172</v>
      </c>
      <c r="D248" s="13" t="n">
        <v>173.2447104</v>
      </c>
      <c r="E248" s="13" t="n">
        <v>35.5704697986577</v>
      </c>
      <c r="F248" s="13" t="n">
        <v>64.4295302013423</v>
      </c>
    </row>
    <row r="249">
      <c r="A249" s="13" t="s">
        <v>96</v>
      </c>
      <c r="B249" s="13" t="s">
        <v>97</v>
      </c>
      <c r="C249" s="13" t="n">
        <v>4.0592886</v>
      </c>
      <c r="D249" s="13" t="n">
        <v>24.5391117</v>
      </c>
      <c r="E249" s="13" t="n">
        <v>14.1941107104512</v>
      </c>
      <c r="F249" s="13" t="n">
        <v>85.8058892895488</v>
      </c>
    </row>
    <row r="250">
      <c r="A250" s="13" t="s">
        <v>98</v>
      </c>
      <c r="B250" s="13" t="s">
        <v>99</v>
      </c>
      <c r="C250" s="13" t="n">
        <v>3.1707318</v>
      </c>
      <c r="D250" s="13" t="n">
        <v>4.7560977</v>
      </c>
      <c r="E250" s="13" t="n">
        <v>40</v>
      </c>
      <c r="F250" s="13" t="n">
        <v>60</v>
      </c>
    </row>
    <row r="251">
      <c r="A251" s="13" t="s">
        <v>100</v>
      </c>
      <c r="B251" s="13" t="s">
        <v>101</v>
      </c>
      <c r="C251" s="13" t="n">
        <v>415.1413907</v>
      </c>
      <c r="D251" s="13" t="n">
        <v>618.4036286</v>
      </c>
      <c r="E251" s="13" t="n">
        <v>40.1667448391525</v>
      </c>
      <c r="F251" s="13" t="n">
        <v>59.8332551608475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296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5" t="s">
        <v>14</v>
      </c>
      <c r="B262" s="15" t="s">
        <v>15</v>
      </c>
      <c r="C262" s="15" t="n">
        <v>1169.7181946</v>
      </c>
      <c r="D262" s="15" t="n">
        <v>1916.8794448</v>
      </c>
      <c r="E262" s="15" t="n">
        <v>37.8966853233057</v>
      </c>
      <c r="F262" s="15" t="n">
        <v>62.1033146766943</v>
      </c>
    </row>
    <row r="263">
      <c r="A263" s="15" t="s">
        <v>25</v>
      </c>
      <c r="B263" s="15" t="s">
        <v>26</v>
      </c>
      <c r="C263" s="15" t="n">
        <v>1136.2700789</v>
      </c>
      <c r="D263" s="15" t="n">
        <v>2051.9564911</v>
      </c>
      <c r="E263" s="15" t="n">
        <v>35.6395649415844</v>
      </c>
      <c r="F263" s="15" t="n">
        <v>64.3604350584156</v>
      </c>
    </row>
    <row r="264">
      <c r="A264" s="15" t="s">
        <v>27</v>
      </c>
      <c r="B264" s="15" t="s">
        <v>28</v>
      </c>
      <c r="C264" s="15" t="n">
        <v>497.5888341</v>
      </c>
      <c r="D264" s="15" t="n">
        <v>807.3311597</v>
      </c>
      <c r="E264" s="15" t="n">
        <v>38.1317503344395</v>
      </c>
      <c r="F264" s="15" t="n">
        <v>61.8682496655604</v>
      </c>
    </row>
    <row r="265">
      <c r="A265" s="15" t="s">
        <v>29</v>
      </c>
      <c r="B265" s="15" t="s">
        <v>30</v>
      </c>
      <c r="C265" s="15" t="n">
        <v>57.715527</v>
      </c>
      <c r="D265" s="15" t="n">
        <v>148.249687</v>
      </c>
      <c r="E265" s="15" t="n">
        <v>28.021978021978</v>
      </c>
      <c r="F265" s="15" t="n">
        <v>71.978021978022</v>
      </c>
    </row>
    <row r="266">
      <c r="A266" s="15" t="s">
        <v>31</v>
      </c>
      <c r="B266" s="15" t="s">
        <v>32</v>
      </c>
      <c r="C266" s="15" t="n">
        <v>520.279223</v>
      </c>
      <c r="D266" s="15" t="n">
        <v>1921.1492067</v>
      </c>
      <c r="E266" s="15" t="n">
        <v>21.3104433728549</v>
      </c>
      <c r="F266" s="15" t="n">
        <v>78.6895566271451</v>
      </c>
    </row>
    <row r="267">
      <c r="A267" s="15" t="s">
        <v>33</v>
      </c>
      <c r="B267" s="15" t="s">
        <v>34</v>
      </c>
      <c r="C267" s="15" t="n">
        <v>59.8967154</v>
      </c>
      <c r="D267" s="15" t="n">
        <v>262.7556496</v>
      </c>
      <c r="E267" s="15" t="n">
        <v>18.5638544443956</v>
      </c>
      <c r="F267" s="15" t="n">
        <v>81.4361455556044</v>
      </c>
    </row>
    <row r="268">
      <c r="A268" s="15" t="s">
        <v>35</v>
      </c>
      <c r="B268" s="15" t="s">
        <v>36</v>
      </c>
      <c r="C268" s="15" t="n">
        <v>74.0552444</v>
      </c>
      <c r="D268" s="15" t="n">
        <v>538.1064759</v>
      </c>
      <c r="E268" s="15" t="n">
        <v>12.0973334241984</v>
      </c>
      <c r="F268" s="15" t="n">
        <v>87.9026665758016</v>
      </c>
    </row>
    <row r="269">
      <c r="A269" s="15" t="s">
        <v>37</v>
      </c>
      <c r="B269" s="15" t="s">
        <v>38</v>
      </c>
      <c r="C269" s="15" t="n">
        <v>99.8050937</v>
      </c>
      <c r="D269" s="15" t="n">
        <v>730.9825949</v>
      </c>
      <c r="E269" s="15" t="n">
        <v>12.0133091847071</v>
      </c>
      <c r="F269" s="15" t="n">
        <v>87.9866908152928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297</v>
      </c>
    </row>
    <row r="11">
      <c r="A11" t="s">
        <v>298</v>
      </c>
    </row>
    <row r="12">
      <c r="A12" s="3" t="s">
        <v>6</v>
      </c>
    </row>
    <row r="15">
      <c r="A15" s="4" t="s">
        <v>299</v>
      </c>
    </row>
    <row r="16">
      <c r="A16" s="5" t="s">
        <v>8</v>
      </c>
      <c r="B16" s="5" t="s">
        <v>9</v>
      </c>
      <c r="C16" s="5" t="s">
        <v>300</v>
      </c>
    </row>
    <row r="17">
      <c r="A17" s="16" t="s">
        <v>14</v>
      </c>
      <c r="B17" s="16" t="s">
        <v>15</v>
      </c>
      <c r="C17" s="16" t="n">
        <v>3.15306661540951</v>
      </c>
    </row>
    <row r="18">
      <c r="A18" s="16" t="s">
        <v>14</v>
      </c>
      <c r="B18" s="16" t="s">
        <v>16</v>
      </c>
      <c r="C18" s="16" t="n">
        <v>3.1534784618149</v>
      </c>
    </row>
    <row r="19">
      <c r="A19" s="16" t="s">
        <v>14</v>
      </c>
      <c r="B19" s="16" t="s">
        <v>17</v>
      </c>
      <c r="C19" s="16" t="n">
        <v>2.97390404159098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C27" s="7" t="str">
        <f>=HYPERLINK("#'Indice'!A1", "Ir al Índice")</f>
      </c>
    </row>
    <row r="28">
      <c r="A28" s="4" t="s">
        <v>301</v>
      </c>
    </row>
    <row r="29">
      <c r="A29" s="5" t="s">
        <v>8</v>
      </c>
      <c r="B29" s="5" t="s">
        <v>9</v>
      </c>
      <c r="C29" s="5" t="s">
        <v>300</v>
      </c>
    </row>
    <row r="30">
      <c r="A30" s="17" t="s">
        <v>14</v>
      </c>
      <c r="B30" s="17" t="s">
        <v>15</v>
      </c>
      <c r="C30" s="17" t="n">
        <v>3.15306661540951</v>
      </c>
    </row>
    <row r="31">
      <c r="A31" s="17" t="s">
        <v>25</v>
      </c>
      <c r="B31" s="17" t="s">
        <v>26</v>
      </c>
      <c r="C31" s="17" t="n">
        <v>2.46921429390352</v>
      </c>
    </row>
    <row r="32">
      <c r="A32" s="17" t="s">
        <v>27</v>
      </c>
      <c r="B32" s="17" t="s">
        <v>28</v>
      </c>
      <c r="C32" s="17" t="n">
        <v>3.27402296876923</v>
      </c>
    </row>
    <row r="33">
      <c r="A33" s="17" t="s">
        <v>29</v>
      </c>
      <c r="B33" s="17" t="s">
        <v>30</v>
      </c>
      <c r="C33" s="17" t="n">
        <v>2.59017223878059</v>
      </c>
    </row>
    <row r="34">
      <c r="A34" s="17" t="s">
        <v>31</v>
      </c>
      <c r="B34" s="17" t="s">
        <v>32</v>
      </c>
      <c r="C34" s="17" t="n">
        <v>2.8329237103186</v>
      </c>
    </row>
    <row r="35">
      <c r="A35" s="17" t="s">
        <v>33</v>
      </c>
      <c r="B35" s="17" t="s">
        <v>34</v>
      </c>
      <c r="C35" s="17" t="n">
        <v>2.37851779378417</v>
      </c>
    </row>
    <row r="36">
      <c r="A36" s="17" t="s">
        <v>35</v>
      </c>
      <c r="B36" s="17" t="s">
        <v>36</v>
      </c>
      <c r="C36" s="17" t="n">
        <v>3.58572227461432</v>
      </c>
    </row>
    <row r="37">
      <c r="A37" s="17" t="s">
        <v>37</v>
      </c>
      <c r="B37" s="17" t="s">
        <v>38</v>
      </c>
      <c r="C37" s="17" t="n">
        <v>2.67610354984195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C45" s="7" t="str">
        <f>=HYPERLINK("#'Indice'!A1", "Ir al Índice")</f>
      </c>
    </row>
    <row r="46">
      <c r="A46" s="4" t="s">
        <v>302</v>
      </c>
    </row>
    <row r="47">
      <c r="A47" s="5" t="s">
        <v>8</v>
      </c>
      <c r="B47" s="5" t="s">
        <v>9</v>
      </c>
      <c r="C47" s="5" t="s">
        <v>300</v>
      </c>
    </row>
    <row r="48">
      <c r="A48" s="18" t="s">
        <v>14</v>
      </c>
      <c r="B48" s="18" t="s">
        <v>15</v>
      </c>
      <c r="C48" s="18" t="n">
        <v>3.1534784618149</v>
      </c>
    </row>
    <row r="49">
      <c r="A49" s="18" t="s">
        <v>40</v>
      </c>
      <c r="B49" s="18" t="s">
        <v>41</v>
      </c>
      <c r="C49" s="18" t="n">
        <v>2.59842231556836</v>
      </c>
    </row>
    <row r="50">
      <c r="A50" s="18" t="s">
        <v>42</v>
      </c>
      <c r="B50" s="18" t="s">
        <v>43</v>
      </c>
      <c r="C50" s="18" t="n">
        <v>2.878216624454</v>
      </c>
    </row>
    <row r="51">
      <c r="A51" s="18" t="s">
        <v>25</v>
      </c>
      <c r="B51" s="18" t="s">
        <v>26</v>
      </c>
      <c r="C51" s="18" t="n">
        <v>2.48553902410668</v>
      </c>
    </row>
    <row r="52">
      <c r="A52" s="18" t="s">
        <v>27</v>
      </c>
      <c r="B52" s="18" t="s">
        <v>28</v>
      </c>
      <c r="C52" s="18" t="n">
        <v>3.14223253080608</v>
      </c>
    </row>
    <row r="53">
      <c r="A53" s="18" t="s">
        <v>44</v>
      </c>
      <c r="B53" s="18" t="s">
        <v>45</v>
      </c>
      <c r="C53" s="18" t="n">
        <v>2.3372891590561</v>
      </c>
    </row>
    <row r="54">
      <c r="A54" s="18" t="s">
        <v>46</v>
      </c>
      <c r="B54" s="18" t="s">
        <v>47</v>
      </c>
      <c r="C54" s="18" t="n">
        <v>2.60626440349085</v>
      </c>
    </row>
    <row r="55">
      <c r="A55" s="18" t="s">
        <v>29</v>
      </c>
      <c r="B55" s="18" t="s">
        <v>30</v>
      </c>
      <c r="C55" s="18" t="n">
        <v>2.58876420459863</v>
      </c>
    </row>
    <row r="56">
      <c r="A56" s="18" t="s">
        <v>48</v>
      </c>
      <c r="B56" s="18" t="s">
        <v>49</v>
      </c>
      <c r="C56" s="18" t="n">
        <v>3.1960025246908</v>
      </c>
    </row>
    <row r="57">
      <c r="A57" s="18" t="s">
        <v>50</v>
      </c>
      <c r="B57" s="18" t="s">
        <v>51</v>
      </c>
      <c r="C57" s="18" t="n">
        <v>2.56055552371624</v>
      </c>
    </row>
    <row r="58">
      <c r="A58" s="18" t="s">
        <v>31</v>
      </c>
      <c r="B58" s="18" t="s">
        <v>32</v>
      </c>
      <c r="C58" s="18" t="n">
        <v>2.80415386082242</v>
      </c>
    </row>
    <row r="59">
      <c r="A59" s="18" t="s">
        <v>52</v>
      </c>
      <c r="B59" s="18" t="s">
        <v>53</v>
      </c>
      <c r="C59" s="18" t="n">
        <v>2.51093928631565</v>
      </c>
    </row>
    <row r="60">
      <c r="A60" s="18" t="s">
        <v>33</v>
      </c>
      <c r="B60" s="18" t="s">
        <v>34</v>
      </c>
      <c r="C60" s="18" t="n">
        <v>2.37288828093986</v>
      </c>
    </row>
    <row r="61">
      <c r="A61" s="18" t="s">
        <v>54</v>
      </c>
      <c r="B61" s="18" t="s">
        <v>55</v>
      </c>
      <c r="C61" s="18" t="n">
        <v>2.53504440167117</v>
      </c>
    </row>
    <row r="62">
      <c r="A62" s="18" t="s">
        <v>35</v>
      </c>
      <c r="B62" s="18" t="s">
        <v>36</v>
      </c>
      <c r="C62" s="18" t="n">
        <v>3.58627097255012</v>
      </c>
    </row>
    <row r="63">
      <c r="A63" s="18" t="s">
        <v>37</v>
      </c>
      <c r="B63" s="18" t="s">
        <v>38</v>
      </c>
      <c r="C63" s="18" t="n">
        <v>2.74810588775714</v>
      </c>
    </row>
    <row r="64">
      <c r="A64" s="18" t="s">
        <v>56</v>
      </c>
      <c r="B64" s="18" t="s">
        <v>57</v>
      </c>
      <c r="C64" s="18" t="n">
        <v>2.82552806078138</v>
      </c>
    </row>
    <row r="65">
      <c r="A65" s="18" t="s">
        <v>58</v>
      </c>
      <c r="B65" s="18" t="s">
        <v>59</v>
      </c>
      <c r="C65" s="18" t="n">
        <v>2.47575100511734</v>
      </c>
    </row>
    <row r="66">
      <c r="A66" s="18" t="s">
        <v>60</v>
      </c>
      <c r="B66" s="18" t="s">
        <v>61</v>
      </c>
      <c r="C66" s="18" t="n">
        <v>3.16436806946991</v>
      </c>
    </row>
    <row r="67">
      <c r="A67" s="18" t="s">
        <v>62</v>
      </c>
      <c r="B67" s="18" t="s">
        <v>63</v>
      </c>
      <c r="C67" s="18" t="n">
        <v>2.46315693371427</v>
      </c>
    </row>
    <row r="68">
      <c r="A68" s="18" t="s">
        <v>64</v>
      </c>
      <c r="B68" s="18" t="s">
        <v>65</v>
      </c>
      <c r="C68" s="18" t="n">
        <v>2.63992235346195</v>
      </c>
    </row>
    <row r="69">
      <c r="A69" s="18" t="s">
        <v>66</v>
      </c>
      <c r="B69" s="18" t="s">
        <v>67</v>
      </c>
      <c r="C69" s="18" t="n">
        <v>2.93354163268397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C77" s="7" t="str">
        <f>=HYPERLINK("#'Indice'!A1", "Ir al Índice")</f>
      </c>
    </row>
    <row r="78">
      <c r="A78" s="4" t="s">
        <v>303</v>
      </c>
    </row>
    <row r="79">
      <c r="A79" s="5" t="s">
        <v>8</v>
      </c>
      <c r="B79" s="5" t="s">
        <v>69</v>
      </c>
      <c r="C79" s="5" t="s">
        <v>300</v>
      </c>
    </row>
    <row r="80">
      <c r="A80" s="19" t="s">
        <v>70</v>
      </c>
      <c r="B80" s="19" t="s">
        <v>71</v>
      </c>
      <c r="C80" s="19" t="n">
        <v>3.03338748734095</v>
      </c>
    </row>
    <row r="81">
      <c r="A81" s="19" t="s">
        <v>72</v>
      </c>
      <c r="B81" s="19" t="s">
        <v>73</v>
      </c>
      <c r="C81" s="19" t="n">
        <v>3.11580431467828</v>
      </c>
    </row>
    <row r="82">
      <c r="A82" s="19" t="s">
        <v>74</v>
      </c>
      <c r="B82" s="19" t="s">
        <v>75</v>
      </c>
      <c r="C82" s="19" t="n">
        <v>3.0727484602163</v>
      </c>
    </row>
    <row r="83">
      <c r="A83" s="19" t="s">
        <v>76</v>
      </c>
      <c r="B83" s="19" t="s">
        <v>77</v>
      </c>
      <c r="C83" s="19" t="n">
        <v>3.12794746511009</v>
      </c>
    </row>
    <row r="84">
      <c r="A84" s="19" t="s">
        <v>78</v>
      </c>
      <c r="B84" s="19" t="s">
        <v>79</v>
      </c>
      <c r="C84" s="19" t="n">
        <v>3.10648354423192</v>
      </c>
    </row>
    <row r="85">
      <c r="A85" s="19" t="s">
        <v>80</v>
      </c>
      <c r="B85" s="19" t="s">
        <v>81</v>
      </c>
      <c r="C85" s="19" t="n">
        <v>3.03073838725876</v>
      </c>
    </row>
    <row r="86">
      <c r="A86" s="19" t="s">
        <v>82</v>
      </c>
      <c r="B86" s="19" t="s">
        <v>83</v>
      </c>
      <c r="C86" s="19" t="n">
        <v>3.22442849129659</v>
      </c>
    </row>
    <row r="87">
      <c r="A87" s="19" t="s">
        <v>84</v>
      </c>
      <c r="B87" s="19" t="s">
        <v>85</v>
      </c>
      <c r="C87" s="19" t="n">
        <v>3.13481298958237</v>
      </c>
    </row>
    <row r="88">
      <c r="A88" s="19" t="s">
        <v>86</v>
      </c>
      <c r="B88" s="19" t="s">
        <v>87</v>
      </c>
      <c r="C88" s="19" t="n">
        <v>3.74608894578393</v>
      </c>
    </row>
    <row r="89">
      <c r="A89" s="19" t="s">
        <v>88</v>
      </c>
      <c r="B89" s="19" t="s">
        <v>89</v>
      </c>
      <c r="C89" s="19" t="n">
        <v>3.43837987334243</v>
      </c>
    </row>
    <row r="90">
      <c r="A90" s="19" t="s">
        <v>90</v>
      </c>
      <c r="B90" s="19" t="s">
        <v>91</v>
      </c>
      <c r="C90" s="19" t="n">
        <v>3.2462778580449</v>
      </c>
    </row>
    <row r="91">
      <c r="A91" s="19" t="s">
        <v>92</v>
      </c>
      <c r="B91" s="19" t="s">
        <v>93</v>
      </c>
      <c r="C91" s="19" t="n">
        <v>3.06114517692609</v>
      </c>
    </row>
    <row r="92">
      <c r="A92" s="19" t="s">
        <v>94</v>
      </c>
      <c r="B92" s="19" t="s">
        <v>95</v>
      </c>
      <c r="C92" s="19" t="n">
        <v>3.30769230769231</v>
      </c>
    </row>
    <row r="93">
      <c r="A93" s="19" t="s">
        <v>96</v>
      </c>
      <c r="B93" s="19" t="s">
        <v>97</v>
      </c>
      <c r="C93" s="19" t="n">
        <v>3.39865332692942</v>
      </c>
    </row>
    <row r="94">
      <c r="A94" s="19" t="s">
        <v>98</v>
      </c>
      <c r="B94" s="19" t="s">
        <v>99</v>
      </c>
      <c r="C94" s="19" t="n">
        <v>3.1741410082836</v>
      </c>
    </row>
    <row r="95">
      <c r="A95" s="19" t="s">
        <v>100</v>
      </c>
      <c r="B95" s="19" t="s">
        <v>101</v>
      </c>
      <c r="C95" s="19" t="n">
        <v>3.24991709015577</v>
      </c>
    </row>
    <row r="96">
      <c r="A96" s="19" t="s">
        <v>102</v>
      </c>
      <c r="B96" s="19" t="s">
        <v>103</v>
      </c>
      <c r="C96" s="19" t="n">
        <v>3.31989526345959</v>
      </c>
    </row>
    <row r="97">
      <c r="A97" s="19" t="s">
        <v>104</v>
      </c>
      <c r="B97" s="19" t="s">
        <v>105</v>
      </c>
      <c r="C97" s="19" t="n">
        <v>3.16826311672457</v>
      </c>
    </row>
    <row r="98">
      <c r="A98" s="19" t="s">
        <v>106</v>
      </c>
      <c r="B98" s="19" t="s">
        <v>107</v>
      </c>
      <c r="C98" s="19" t="n">
        <v>2.9789562685464</v>
      </c>
    </row>
    <row r="99">
      <c r="A99" s="19" t="s">
        <v>108</v>
      </c>
      <c r="B99" s="19" t="s">
        <v>109</v>
      </c>
      <c r="C99" s="19" t="n">
        <v>2.97473023393352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C107" s="7" t="str">
        <f>=HYPERLINK("#'Indice'!A1", "Ir al Índice")</f>
      </c>
    </row>
    <row r="108">
      <c r="A108" s="4" t="s">
        <v>304</v>
      </c>
    </row>
    <row r="109">
      <c r="A109" s="5" t="s">
        <v>8</v>
      </c>
      <c r="B109" s="5" t="s">
        <v>69</v>
      </c>
      <c r="C109" s="5" t="s">
        <v>300</v>
      </c>
    </row>
    <row r="110">
      <c r="A110" s="20" t="s">
        <v>70</v>
      </c>
      <c r="B110" s="20" t="s">
        <v>71</v>
      </c>
      <c r="C110" s="20" t="n">
        <v>3.03434705076481</v>
      </c>
    </row>
    <row r="111">
      <c r="A111" s="20" t="s">
        <v>72</v>
      </c>
      <c r="B111" s="20" t="s">
        <v>73</v>
      </c>
      <c r="C111" s="20" t="n">
        <v>3.11580431467828</v>
      </c>
    </row>
    <row r="112">
      <c r="A112" s="20" t="s">
        <v>74</v>
      </c>
      <c r="B112" s="20" t="s">
        <v>75</v>
      </c>
      <c r="C112" s="20" t="n">
        <v>3.07397543906319</v>
      </c>
    </row>
    <row r="113">
      <c r="A113" s="20" t="s">
        <v>76</v>
      </c>
      <c r="B113" s="20" t="s">
        <v>77</v>
      </c>
      <c r="C113" s="20" t="n">
        <v>3.12794746511009</v>
      </c>
    </row>
    <row r="114">
      <c r="A114" s="20" t="s">
        <v>78</v>
      </c>
      <c r="B114" s="20" t="s">
        <v>79</v>
      </c>
      <c r="C114" s="20" t="n">
        <v>3.10648354423192</v>
      </c>
    </row>
    <row r="115">
      <c r="A115" s="20" t="s">
        <v>80</v>
      </c>
      <c r="B115" s="20" t="s">
        <v>81</v>
      </c>
      <c r="C115" s="20" t="n">
        <v>3.03073838725876</v>
      </c>
    </row>
    <row r="116">
      <c r="A116" s="20" t="s">
        <v>82</v>
      </c>
      <c r="B116" s="20" t="s">
        <v>83</v>
      </c>
      <c r="C116" s="20" t="n">
        <v>3.22442849129659</v>
      </c>
    </row>
    <row r="117">
      <c r="A117" s="20" t="s">
        <v>84</v>
      </c>
      <c r="B117" s="20" t="s">
        <v>85</v>
      </c>
      <c r="C117" s="20" t="n">
        <v>3.13481298958237</v>
      </c>
    </row>
    <row r="118">
      <c r="A118" s="20" t="s">
        <v>86</v>
      </c>
      <c r="B118" s="20" t="s">
        <v>87</v>
      </c>
      <c r="C118" s="20" t="n">
        <v>3.74608894578393</v>
      </c>
    </row>
    <row r="119">
      <c r="A119" s="20" t="s">
        <v>88</v>
      </c>
      <c r="B119" s="20" t="s">
        <v>89</v>
      </c>
      <c r="C119" s="20" t="n">
        <v>3.43837987334243</v>
      </c>
    </row>
    <row r="120">
      <c r="A120" s="20" t="s">
        <v>90</v>
      </c>
      <c r="B120" s="20" t="s">
        <v>91</v>
      </c>
      <c r="C120" s="20" t="n">
        <v>3.24891323699038</v>
      </c>
    </row>
    <row r="121">
      <c r="A121" s="20" t="s">
        <v>92</v>
      </c>
      <c r="B121" s="20" t="s">
        <v>93</v>
      </c>
      <c r="C121" s="20" t="n">
        <v>3.06407307629662</v>
      </c>
    </row>
    <row r="122">
      <c r="A122" s="20" t="s">
        <v>96</v>
      </c>
      <c r="B122" s="20" t="s">
        <v>97</v>
      </c>
      <c r="C122" s="20" t="n">
        <v>3.39530334333443</v>
      </c>
    </row>
    <row r="123">
      <c r="A123" s="20" t="s">
        <v>98</v>
      </c>
      <c r="B123" s="20" t="s">
        <v>99</v>
      </c>
      <c r="C123" s="20" t="n">
        <v>3.174204859606</v>
      </c>
    </row>
    <row r="124">
      <c r="A124" s="20" t="s">
        <v>100</v>
      </c>
      <c r="B124" s="20" t="s">
        <v>101</v>
      </c>
      <c r="C124" s="20" t="n">
        <v>3.25182170325935</v>
      </c>
    </row>
    <row r="125">
      <c r="A125" s="20" t="s">
        <v>102</v>
      </c>
      <c r="B125" s="20" t="s">
        <v>103</v>
      </c>
      <c r="C125" s="20" t="n">
        <v>3.31989526345959</v>
      </c>
    </row>
    <row r="126">
      <c r="A126" s="20" t="s">
        <v>104</v>
      </c>
      <c r="B126" s="20" t="s">
        <v>105</v>
      </c>
      <c r="C126" s="20" t="n">
        <v>3.16826311672457</v>
      </c>
    </row>
    <row r="127">
      <c r="A127" s="20" t="s">
        <v>106</v>
      </c>
      <c r="B127" s="20" t="s">
        <v>107</v>
      </c>
      <c r="C127" s="20" t="n">
        <v>2.9789562685464</v>
      </c>
    </row>
    <row r="128">
      <c r="A128" s="20" t="s">
        <v>108</v>
      </c>
      <c r="B128" s="20" t="s">
        <v>109</v>
      </c>
      <c r="C128" s="20" t="n">
        <v>2.97473023393352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C136" s="7" t="str">
        <f>=HYPERLINK("#'Indice'!A1", "Ir al Índice")</f>
      </c>
    </row>
    <row r="137">
      <c r="A137" s="4" t="s">
        <v>305</v>
      </c>
    </row>
    <row r="138">
      <c r="A138" s="5" t="s">
        <v>8</v>
      </c>
      <c r="B138" s="5" t="s">
        <v>112</v>
      </c>
      <c r="C138" s="5" t="s">
        <v>300</v>
      </c>
    </row>
    <row r="139">
      <c r="A139" s="21" t="s">
        <v>113</v>
      </c>
      <c r="B139" s="21" t="s">
        <v>114</v>
      </c>
      <c r="C139" s="21" t="n">
        <v>3.40016352363616</v>
      </c>
    </row>
    <row r="140">
      <c r="A140" s="21" t="s">
        <v>115</v>
      </c>
      <c r="B140" s="21" t="s">
        <v>116</v>
      </c>
      <c r="C140" s="21" t="n">
        <v>2.86263338298589</v>
      </c>
    </row>
    <row r="141">
      <c r="A141" s="21" t="s">
        <v>117</v>
      </c>
      <c r="B141" s="21" t="s">
        <v>118</v>
      </c>
      <c r="C141" s="21" t="n">
        <v>3.0121693263952</v>
      </c>
    </row>
    <row r="142">
      <c r="A142" s="21" t="s">
        <v>119</v>
      </c>
      <c r="B142" s="21" t="s">
        <v>120</v>
      </c>
      <c r="C142" s="21" t="n">
        <v>2.34537291458303</v>
      </c>
    </row>
    <row r="143">
      <c r="A143" s="21" t="s">
        <v>121</v>
      </c>
      <c r="B143" s="21" t="s">
        <v>122</v>
      </c>
      <c r="C143" s="21" t="n">
        <v>2.76413132633608</v>
      </c>
    </row>
    <row r="144">
      <c r="A144" s="21" t="s">
        <v>74</v>
      </c>
      <c r="B144" s="21" t="s">
        <v>123</v>
      </c>
      <c r="C144" s="21" t="n">
        <v>3.22829560582311</v>
      </c>
    </row>
    <row r="145">
      <c r="A145" s="21" t="s">
        <v>124</v>
      </c>
      <c r="B145" s="21" t="s">
        <v>125</v>
      </c>
      <c r="C145" s="21" t="n">
        <v>2.04866072908326</v>
      </c>
    </row>
    <row r="146">
      <c r="A146" s="21" t="s">
        <v>126</v>
      </c>
      <c r="B146" s="21" t="s">
        <v>127</v>
      </c>
      <c r="C146" s="21" t="n">
        <v>2.77084492982245</v>
      </c>
    </row>
    <row r="147">
      <c r="A147" s="21" t="s">
        <v>128</v>
      </c>
      <c r="B147" s="21" t="s">
        <v>129</v>
      </c>
      <c r="C147" s="21" t="n">
        <v>2.5018100818519</v>
      </c>
    </row>
    <row r="148">
      <c r="A148" s="21" t="s">
        <v>130</v>
      </c>
      <c r="B148" s="21" t="s">
        <v>131</v>
      </c>
      <c r="C148" s="21" t="n">
        <v>2.81038397699524</v>
      </c>
    </row>
    <row r="149">
      <c r="A149" s="21" t="s">
        <v>76</v>
      </c>
      <c r="B149" s="21" t="s">
        <v>132</v>
      </c>
      <c r="C149" s="21" t="n">
        <v>2.83007647930781</v>
      </c>
    </row>
    <row r="150">
      <c r="A150" s="21" t="s">
        <v>78</v>
      </c>
      <c r="B150" s="21" t="s">
        <v>133</v>
      </c>
      <c r="C150" s="21" t="n">
        <v>3.90280663856085</v>
      </c>
    </row>
    <row r="151">
      <c r="A151" s="21" t="s">
        <v>80</v>
      </c>
      <c r="B151" s="21" t="s">
        <v>134</v>
      </c>
      <c r="C151" s="21" t="n">
        <v>2.89797821252973</v>
      </c>
    </row>
    <row r="152">
      <c r="A152" s="21" t="s">
        <v>88</v>
      </c>
      <c r="B152" s="21" t="s">
        <v>135</v>
      </c>
      <c r="C152" s="21" t="n">
        <v>3.14662906391042</v>
      </c>
    </row>
    <row r="153">
      <c r="A153" s="21" t="s">
        <v>90</v>
      </c>
      <c r="B153" s="21" t="s">
        <v>136</v>
      </c>
      <c r="C153" s="21" t="n">
        <v>3.09932509704821</v>
      </c>
    </row>
    <row r="154">
      <c r="A154" s="21" t="s">
        <v>94</v>
      </c>
      <c r="B154" s="21" t="s">
        <v>137</v>
      </c>
      <c r="C154" s="21" t="n">
        <v>2.37707434674494</v>
      </c>
    </row>
    <row r="155">
      <c r="A155" s="21" t="s">
        <v>138</v>
      </c>
      <c r="B155" s="21" t="s">
        <v>139</v>
      </c>
      <c r="C155" s="21" t="n">
        <v>3.19716451988156</v>
      </c>
    </row>
    <row r="156">
      <c r="A156" s="21" t="s">
        <v>140</v>
      </c>
      <c r="B156" s="21" t="s">
        <v>141</v>
      </c>
      <c r="C156" s="21" t="n">
        <v>2.47244221482279</v>
      </c>
    </row>
    <row r="157">
      <c r="A157" s="21" t="s">
        <v>142</v>
      </c>
      <c r="B157" s="21" t="s">
        <v>143</v>
      </c>
      <c r="C157" s="21" t="n">
        <v>3.21358855784868</v>
      </c>
    </row>
    <row r="158">
      <c r="A158" s="21" t="s">
        <v>144</v>
      </c>
      <c r="B158" s="21" t="s">
        <v>145</v>
      </c>
      <c r="C158" s="21" t="n">
        <v>2.46677542560577</v>
      </c>
    </row>
    <row r="159">
      <c r="A159" s="21" t="s">
        <v>146</v>
      </c>
      <c r="B159" s="21" t="s">
        <v>147</v>
      </c>
      <c r="C159" s="21" t="n">
        <v>3.116563467574</v>
      </c>
    </row>
    <row r="160">
      <c r="A160" s="21" t="s">
        <v>148</v>
      </c>
      <c r="B160" s="21" t="s">
        <v>149</v>
      </c>
      <c r="C160" s="21" t="n">
        <v>3.12400837218296</v>
      </c>
    </row>
    <row r="161">
      <c r="A161" s="21" t="s">
        <v>150</v>
      </c>
      <c r="B161" s="21" t="s">
        <v>151</v>
      </c>
      <c r="C161" s="21" t="n">
        <v>3.08903588087258</v>
      </c>
    </row>
    <row r="162">
      <c r="A162" s="21" t="s">
        <v>152</v>
      </c>
      <c r="B162" s="21" t="s">
        <v>153</v>
      </c>
      <c r="C162" s="21" t="n">
        <v>2.8568211031699</v>
      </c>
    </row>
    <row r="163">
      <c r="A163" s="21" t="s">
        <v>154</v>
      </c>
      <c r="B163" s="21" t="s">
        <v>155</v>
      </c>
      <c r="C163" s="21" t="n">
        <v>3.0849951997152</v>
      </c>
    </row>
    <row r="164">
      <c r="A164" s="21" t="s">
        <v>156</v>
      </c>
      <c r="B164" s="21" t="s">
        <v>157</v>
      </c>
      <c r="C164" s="21" t="n">
        <v>3.08878595107952</v>
      </c>
    </row>
    <row r="165">
      <c r="A165" s="21" t="s">
        <v>158</v>
      </c>
      <c r="B165" s="21" t="s">
        <v>159</v>
      </c>
      <c r="C165" s="21" t="n">
        <v>2.73835469104691</v>
      </c>
    </row>
    <row r="166">
      <c r="A166" s="21" t="s">
        <v>160</v>
      </c>
      <c r="B166" s="21" t="s">
        <v>161</v>
      </c>
      <c r="C166" s="21" t="n">
        <v>2.94052911914517</v>
      </c>
    </row>
    <row r="167">
      <c r="A167" s="21" t="s">
        <v>162</v>
      </c>
      <c r="B167" s="21" t="s">
        <v>163</v>
      </c>
      <c r="C167" s="21" t="n">
        <v>3.24039385478814</v>
      </c>
    </row>
    <row r="168">
      <c r="A168" s="21" t="s">
        <v>164</v>
      </c>
      <c r="B168" s="21" t="s">
        <v>165</v>
      </c>
      <c r="C168" s="21" t="n">
        <v>3.45943591516521</v>
      </c>
    </row>
    <row r="169">
      <c r="A169" s="21" t="s">
        <v>166</v>
      </c>
      <c r="B169" s="21" t="s">
        <v>167</v>
      </c>
      <c r="C169" s="21" t="n">
        <v>3.05691563026031</v>
      </c>
    </row>
    <row r="170">
      <c r="A170" s="21" t="s">
        <v>168</v>
      </c>
      <c r="B170" s="21" t="s">
        <v>169</v>
      </c>
      <c r="C170" s="21" t="n">
        <v>3.2178107792962</v>
      </c>
    </row>
    <row r="171">
      <c r="A171" s="21" t="s">
        <v>170</v>
      </c>
      <c r="B171" s="21" t="s">
        <v>171</v>
      </c>
      <c r="C171" s="21" t="n">
        <v>3.33561750805493</v>
      </c>
    </row>
    <row r="172">
      <c r="A172" s="21" t="s">
        <v>172</v>
      </c>
      <c r="B172" s="21" t="s">
        <v>173</v>
      </c>
      <c r="C172" s="21" t="n">
        <v>2.6871002946118</v>
      </c>
    </row>
    <row r="173">
      <c r="A173" s="21" t="s">
        <v>174</v>
      </c>
      <c r="B173" s="21" t="s">
        <v>175</v>
      </c>
      <c r="C173" s="21" t="n">
        <v>3.32315702991891</v>
      </c>
    </row>
    <row r="174">
      <c r="A174" s="21" t="s">
        <v>176</v>
      </c>
      <c r="B174" s="21" t="s">
        <v>177</v>
      </c>
      <c r="C174" s="21" t="n">
        <v>3.36028971918424</v>
      </c>
    </row>
    <row r="175">
      <c r="A175" s="21" t="s">
        <v>178</v>
      </c>
      <c r="B175" s="21" t="s">
        <v>179</v>
      </c>
      <c r="C175" s="21" t="n">
        <v>3.32485859125937</v>
      </c>
    </row>
    <row r="176">
      <c r="A176" s="21" t="s">
        <v>180</v>
      </c>
      <c r="B176" s="21" t="s">
        <v>181</v>
      </c>
      <c r="C176" s="21" t="n">
        <v>2.86428657480985</v>
      </c>
    </row>
    <row r="177">
      <c r="A177" s="21" t="s">
        <v>182</v>
      </c>
      <c r="B177" s="21" t="s">
        <v>183</v>
      </c>
      <c r="C177" s="21" t="n">
        <v>2.79903401423417</v>
      </c>
    </row>
    <row r="178">
      <c r="A178" s="21" t="s">
        <v>184</v>
      </c>
      <c r="B178" s="21" t="s">
        <v>185</v>
      </c>
      <c r="C178" s="21" t="n">
        <v>2.9250888529677</v>
      </c>
    </row>
    <row r="179">
      <c r="A179" s="21" t="s">
        <v>186</v>
      </c>
      <c r="B179" s="21" t="s">
        <v>187</v>
      </c>
      <c r="C179" s="21" t="n">
        <v>2.69753265726028</v>
      </c>
    </row>
    <row r="180">
      <c r="A180" s="21" t="s">
        <v>188</v>
      </c>
      <c r="B180" s="21" t="s">
        <v>189</v>
      </c>
      <c r="C180" s="21" t="n">
        <v>3.40450416593408</v>
      </c>
    </row>
    <row r="181">
      <c r="A181" s="21" t="s">
        <v>190</v>
      </c>
      <c r="B181" s="21" t="s">
        <v>191</v>
      </c>
      <c r="C181" s="21" t="n">
        <v>3.25472541262392</v>
      </c>
    </row>
    <row r="182">
      <c r="A182" s="21" t="s">
        <v>192</v>
      </c>
      <c r="B182" s="21" t="s">
        <v>193</v>
      </c>
      <c r="C182" s="21" t="n">
        <v>3.71994749181523</v>
      </c>
    </row>
    <row r="183">
      <c r="A183" s="21" t="s">
        <v>194</v>
      </c>
      <c r="B183" s="21" t="s">
        <v>195</v>
      </c>
      <c r="C183" s="21" t="n">
        <v>3.64247665723871</v>
      </c>
    </row>
    <row r="184">
      <c r="A184" s="21" t="s">
        <v>196</v>
      </c>
      <c r="B184" s="21" t="s">
        <v>197</v>
      </c>
      <c r="C184" s="21" t="n">
        <v>3.29427675870909</v>
      </c>
    </row>
    <row r="185">
      <c r="A185" s="21" t="s">
        <v>198</v>
      </c>
      <c r="B185" s="21" t="s">
        <v>199</v>
      </c>
      <c r="C185" s="21" t="n">
        <v>3.66372767263977</v>
      </c>
    </row>
    <row r="186">
      <c r="A186" s="21" t="s">
        <v>200</v>
      </c>
      <c r="B186" s="21" t="s">
        <v>201</v>
      </c>
      <c r="C186" s="21" t="n">
        <v>3.34168128273098</v>
      </c>
    </row>
    <row r="187">
      <c r="A187" s="21" t="s">
        <v>202</v>
      </c>
      <c r="B187" s="21" t="s">
        <v>203</v>
      </c>
      <c r="C187" s="21" t="n">
        <v>3.1932476537415</v>
      </c>
    </row>
    <row r="188">
      <c r="A188" s="21" t="s">
        <v>204</v>
      </c>
      <c r="B188" s="21" t="s">
        <v>205</v>
      </c>
      <c r="C188" s="21" t="n">
        <v>3.53351868204551</v>
      </c>
    </row>
    <row r="189">
      <c r="A189" s="21" t="s">
        <v>206</v>
      </c>
      <c r="B189" s="21" t="s">
        <v>207</v>
      </c>
      <c r="C189" s="21" t="n">
        <v>3.20562627006505</v>
      </c>
    </row>
    <row r="190">
      <c r="A190" s="21" t="s">
        <v>208</v>
      </c>
      <c r="B190" s="21" t="s">
        <v>209</v>
      </c>
      <c r="C190" s="21" t="n">
        <v>3.04208327022462</v>
      </c>
    </row>
    <row r="191">
      <c r="A191" s="21" t="s">
        <v>210</v>
      </c>
      <c r="B191" s="21" t="s">
        <v>211</v>
      </c>
      <c r="C191" s="21" t="n">
        <v>3.18328532924465</v>
      </c>
    </row>
    <row r="192">
      <c r="A192" s="21" t="s">
        <v>212</v>
      </c>
      <c r="B192" s="21" t="s">
        <v>213</v>
      </c>
      <c r="C192" s="21" t="n">
        <v>3.22225376378662</v>
      </c>
    </row>
    <row r="193">
      <c r="A193" s="21" t="s">
        <v>214</v>
      </c>
      <c r="B193" s="21" t="s">
        <v>215</v>
      </c>
      <c r="C193" s="21" t="n">
        <v>3.40989043331264</v>
      </c>
    </row>
    <row r="194">
      <c r="A194" s="21" t="s">
        <v>216</v>
      </c>
      <c r="B194" s="21" t="s">
        <v>217</v>
      </c>
      <c r="C194" s="21" t="n">
        <v>3.2283114342166</v>
      </c>
    </row>
    <row r="195">
      <c r="A195" s="21" t="s">
        <v>218</v>
      </c>
      <c r="B195" s="21" t="s">
        <v>219</v>
      </c>
      <c r="C195" s="21" t="n">
        <v>3.09480652798485</v>
      </c>
    </row>
    <row r="196">
      <c r="A196" s="21" t="s">
        <v>220</v>
      </c>
      <c r="B196" s="21" t="s">
        <v>221</v>
      </c>
      <c r="C196" s="21" t="n">
        <v>2.99070355119378</v>
      </c>
    </row>
    <row r="197">
      <c r="A197" s="21" t="s">
        <v>222</v>
      </c>
      <c r="B197" s="21" t="s">
        <v>223</v>
      </c>
      <c r="C197" s="21" t="n">
        <v>3.1283676620626</v>
      </c>
    </row>
    <row r="198">
      <c r="A198" s="21" t="s">
        <v>224</v>
      </c>
      <c r="B198" s="21" t="s">
        <v>225</v>
      </c>
      <c r="C198" s="21" t="n">
        <v>3.21820611362764</v>
      </c>
    </row>
    <row r="199">
      <c r="A199" s="21" t="s">
        <v>226</v>
      </c>
      <c r="B199" s="21" t="s">
        <v>227</v>
      </c>
      <c r="C199" s="21" t="n">
        <v>3.39327145108058</v>
      </c>
    </row>
    <row r="200">
      <c r="A200" s="21" t="s">
        <v>228</v>
      </c>
      <c r="B200" s="21" t="s">
        <v>229</v>
      </c>
      <c r="C200" s="21" t="n">
        <v>2.40482087743055</v>
      </c>
    </row>
    <row r="201">
      <c r="A201" s="21" t="s">
        <v>230</v>
      </c>
      <c r="B201" s="21" t="s">
        <v>231</v>
      </c>
      <c r="C201" s="21" t="n">
        <v>2.76146311721636</v>
      </c>
    </row>
    <row r="202">
      <c r="A202" s="21" t="s">
        <v>232</v>
      </c>
      <c r="B202" s="21" t="s">
        <v>233</v>
      </c>
      <c r="C202" s="21" t="n">
        <v>3.09883900761981</v>
      </c>
    </row>
    <row r="203">
      <c r="A203" s="21" t="s">
        <v>234</v>
      </c>
      <c r="B203" s="21" t="s">
        <v>235</v>
      </c>
      <c r="C203" s="21" t="n">
        <v>2.94928754179193</v>
      </c>
    </row>
    <row r="204">
      <c r="A204" s="21" t="s">
        <v>236</v>
      </c>
      <c r="B204" s="21" t="s">
        <v>237</v>
      </c>
      <c r="C204" s="21" t="n">
        <v>3.00983404354652</v>
      </c>
    </row>
    <row r="205">
      <c r="A205" s="21" t="s">
        <v>238</v>
      </c>
      <c r="B205" s="21" t="s">
        <v>239</v>
      </c>
      <c r="C205" s="21" t="n">
        <v>3.08367889368084</v>
      </c>
    </row>
    <row r="206">
      <c r="A206" s="21" t="s">
        <v>240</v>
      </c>
      <c r="B206" s="21" t="s">
        <v>241</v>
      </c>
      <c r="C206" s="21" t="n">
        <v>2.726972359525</v>
      </c>
    </row>
    <row r="207">
      <c r="A207" s="21" t="s">
        <v>242</v>
      </c>
      <c r="B207" s="21" t="s">
        <v>243</v>
      </c>
      <c r="C207" s="21" t="n">
        <v>2.61760322696464</v>
      </c>
    </row>
    <row r="208">
      <c r="A208" s="21" t="s">
        <v>244</v>
      </c>
      <c r="B208" s="21" t="s">
        <v>245</v>
      </c>
      <c r="C208" s="21" t="n">
        <v>2.6870660478928</v>
      </c>
    </row>
    <row r="209">
      <c r="A209" s="21" t="s">
        <v>246</v>
      </c>
      <c r="B209" s="21" t="s">
        <v>247</v>
      </c>
      <c r="C209" s="21" t="n">
        <v>2.98690395354723</v>
      </c>
    </row>
    <row r="210">
      <c r="A210" s="21" t="s">
        <v>248</v>
      </c>
      <c r="B210" s="21" t="s">
        <v>249</v>
      </c>
      <c r="C210" s="21" t="n">
        <v>3.37061785637358</v>
      </c>
    </row>
    <row r="211">
      <c r="A211" s="21" t="s">
        <v>250</v>
      </c>
      <c r="B211" s="21" t="s">
        <v>251</v>
      </c>
      <c r="C211" s="21" t="n">
        <v>3.5945666001013</v>
      </c>
    </row>
    <row r="212">
      <c r="A212" s="21" t="s">
        <v>252</v>
      </c>
      <c r="B212" s="21" t="s">
        <v>253</v>
      </c>
      <c r="C212" s="21" t="n">
        <v>3.14957400185526</v>
      </c>
    </row>
    <row r="213">
      <c r="A213" s="21" t="s">
        <v>254</v>
      </c>
      <c r="B213" s="21" t="s">
        <v>255</v>
      </c>
      <c r="C213" s="21" t="n">
        <v>3.4446964219459</v>
      </c>
    </row>
    <row r="214">
      <c r="A214" s="21" t="s">
        <v>256</v>
      </c>
      <c r="B214" s="21" t="s">
        <v>257</v>
      </c>
      <c r="C214" s="21" t="n">
        <v>3.0123192057659</v>
      </c>
    </row>
    <row r="215">
      <c r="A215" s="21" t="s">
        <v>258</v>
      </c>
      <c r="B215" s="21" t="s">
        <v>259</v>
      </c>
      <c r="C215" s="21" t="n">
        <v>3.1497292745519</v>
      </c>
    </row>
    <row r="216">
      <c r="A216" s="21" t="s">
        <v>260</v>
      </c>
      <c r="B216" s="21" t="s">
        <v>261</v>
      </c>
      <c r="C216" s="21" t="n">
        <v>2.99439872976302</v>
      </c>
    </row>
    <row r="217">
      <c r="A217" s="21" t="s">
        <v>262</v>
      </c>
      <c r="B217" s="21" t="s">
        <v>263</v>
      </c>
      <c r="C217" s="21" t="n">
        <v>3.13359471767517</v>
      </c>
    </row>
    <row r="218">
      <c r="A218" s="21" t="s">
        <v>264</v>
      </c>
      <c r="B218" s="21" t="s">
        <v>265</v>
      </c>
      <c r="C218" s="21" t="n">
        <v>3.07488657653188</v>
      </c>
    </row>
    <row r="219">
      <c r="A219" s="21" t="s">
        <v>266</v>
      </c>
      <c r="B219" s="21" t="s">
        <v>267</v>
      </c>
      <c r="C219" s="21" t="n">
        <v>2.73569010364251</v>
      </c>
    </row>
    <row r="220">
      <c r="A220" s="21" t="s">
        <v>268</v>
      </c>
      <c r="B220" s="21" t="s">
        <v>269</v>
      </c>
      <c r="C220" s="21" t="n">
        <v>2.68914404533452</v>
      </c>
    </row>
    <row r="221">
      <c r="A221" s="21" t="s">
        <v>270</v>
      </c>
      <c r="B221" s="21" t="s">
        <v>271</v>
      </c>
      <c r="C221" s="21" t="n">
        <v>3.09843984589723</v>
      </c>
    </row>
    <row r="222">
      <c r="A222" s="21" t="s">
        <v>272</v>
      </c>
      <c r="B222" s="21" t="s">
        <v>273</v>
      </c>
      <c r="C222" s="21" t="n">
        <v>2.95431310245683</v>
      </c>
    </row>
    <row r="223">
      <c r="A223" s="21" t="s">
        <v>274</v>
      </c>
      <c r="B223" s="21" t="s">
        <v>275</v>
      </c>
      <c r="C223" s="21" t="n">
        <v>3.19423971497805</v>
      </c>
    </row>
    <row r="224">
      <c r="A224" s="21" t="s">
        <v>276</v>
      </c>
      <c r="B224" s="21" t="s">
        <v>277</v>
      </c>
      <c r="C224" s="21" t="n">
        <v>3.21521193102541</v>
      </c>
    </row>
    <row r="225">
      <c r="A225" s="21" t="s">
        <v>278</v>
      </c>
      <c r="B225" s="21" t="s">
        <v>279</v>
      </c>
      <c r="C225" s="21" t="n">
        <v>3.01673224843143</v>
      </c>
    </row>
    <row r="226">
      <c r="A226" s="21" t="s">
        <v>280</v>
      </c>
      <c r="B226" s="21" t="s">
        <v>281</v>
      </c>
      <c r="C226" s="21" t="n">
        <v>3.06551370866698</v>
      </c>
    </row>
    <row r="227">
      <c r="A227" s="21" t="s">
        <v>282</v>
      </c>
      <c r="B227" s="21" t="s">
        <v>283</v>
      </c>
      <c r="C227" s="21" t="n">
        <v>3.75321497001164</v>
      </c>
    </row>
    <row r="228">
      <c r="A228" s="21" t="s">
        <v>108</v>
      </c>
      <c r="B228" s="21" t="s">
        <v>284</v>
      </c>
      <c r="C228" s="21" t="n">
        <v>2.98173766745289</v>
      </c>
    </row>
    <row r="229">
      <c r="A229" s="21" t="s">
        <v>285</v>
      </c>
      <c r="B229" s="21" t="s">
        <v>286</v>
      </c>
      <c r="C229" s="21" t="n">
        <v>3.3776394023632</v>
      </c>
    </row>
    <row r="230">
      <c r="A230" s="21" t="s">
        <v>287</v>
      </c>
      <c r="B230" s="21" t="s">
        <v>288</v>
      </c>
      <c r="C230" s="21" t="n">
        <v>3.74608894578393</v>
      </c>
    </row>
    <row r="231">
      <c r="A231" s="21" t="s">
        <v>289</v>
      </c>
      <c r="B231" s="21" t="s">
        <v>290</v>
      </c>
      <c r="C231" s="21" t="n">
        <v>3.34423333656962</v>
      </c>
    </row>
    <row r="232">
      <c r="A232" s="21" t="s">
        <v>291</v>
      </c>
      <c r="B232" s="21" t="s">
        <v>292</v>
      </c>
      <c r="C232" s="21" t="n">
        <v>3.52463675919159</v>
      </c>
    </row>
    <row r="233">
      <c r="A233" s="21" t="s">
        <v>293</v>
      </c>
      <c r="B233" s="21" t="s">
        <v>294</v>
      </c>
      <c r="C233" s="21" t="n">
        <v>3.29470280694379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C241" s="7" t="str">
        <f>=HYPERLINK("#'Indice'!A1", "Ir al Índice")</f>
      </c>
    </row>
    <row r="242">
      <c r="A242" s="4" t="s">
        <v>306</v>
      </c>
    </row>
    <row r="243">
      <c r="A243" s="5" t="s">
        <v>8</v>
      </c>
      <c r="B243" s="5" t="s">
        <v>69</v>
      </c>
      <c r="C243" s="5" t="s">
        <v>300</v>
      </c>
    </row>
    <row r="244">
      <c r="A244" s="22" t="s">
        <v>70</v>
      </c>
      <c r="B244" s="22" t="s">
        <v>71</v>
      </c>
      <c r="C244" s="22" t="n">
        <v>2.5496547936671</v>
      </c>
    </row>
    <row r="245">
      <c r="A245" s="22" t="s">
        <v>74</v>
      </c>
      <c r="B245" s="22" t="s">
        <v>75</v>
      </c>
      <c r="C245" s="22" t="n">
        <v>2.40093944224947</v>
      </c>
    </row>
    <row r="246">
      <c r="A246" s="22" t="s">
        <v>90</v>
      </c>
      <c r="B246" s="22" t="s">
        <v>91</v>
      </c>
      <c r="C246" s="22" t="n">
        <v>2.95798573485987</v>
      </c>
    </row>
    <row r="247">
      <c r="A247" s="22" t="s">
        <v>92</v>
      </c>
      <c r="B247" s="22" t="s">
        <v>93</v>
      </c>
      <c r="C247" s="22" t="n">
        <v>1.83333333333333</v>
      </c>
    </row>
    <row r="248">
      <c r="A248" s="22" t="s">
        <v>94</v>
      </c>
      <c r="B248" s="22" t="s">
        <v>95</v>
      </c>
      <c r="C248" s="22" t="n">
        <v>3.30769230769231</v>
      </c>
    </row>
    <row r="249">
      <c r="A249" s="22" t="s">
        <v>96</v>
      </c>
      <c r="B249" s="22" t="s">
        <v>97</v>
      </c>
      <c r="C249" s="22" t="n">
        <v>9</v>
      </c>
    </row>
    <row r="250">
      <c r="A250" s="22" t="s">
        <v>98</v>
      </c>
      <c r="B250" s="22" t="s">
        <v>99</v>
      </c>
      <c r="C250" s="22" t="n">
        <v>2.5</v>
      </c>
    </row>
    <row r="251">
      <c r="A251" s="22" t="s">
        <v>100</v>
      </c>
      <c r="B251" s="22" t="s">
        <v>101</v>
      </c>
      <c r="C251" s="22" t="n">
        <v>3.11090808825968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C259" s="7" t="str">
        <f>=HYPERLINK("#'Indice'!A1", "Ir al Índice")</f>
      </c>
    </row>
    <row r="260">
      <c r="A260" s="4" t="s">
        <v>307</v>
      </c>
    </row>
    <row r="261">
      <c r="A261" s="5" t="s">
        <v>8</v>
      </c>
      <c r="B261" s="5" t="s">
        <v>9</v>
      </c>
      <c r="C261" s="5" t="s">
        <v>300</v>
      </c>
    </row>
    <row r="262">
      <c r="A262" s="23" t="s">
        <v>14</v>
      </c>
      <c r="B262" s="23" t="s">
        <v>15</v>
      </c>
      <c r="C262" s="23" t="n">
        <v>2.97390404159098</v>
      </c>
    </row>
    <row r="263">
      <c r="A263" s="23" t="s">
        <v>25</v>
      </c>
      <c r="B263" s="23" t="s">
        <v>26</v>
      </c>
      <c r="C263" s="23" t="n">
        <v>2.36182361292992</v>
      </c>
    </row>
    <row r="264">
      <c r="A264" s="23" t="s">
        <v>27</v>
      </c>
      <c r="B264" s="23" t="s">
        <v>28</v>
      </c>
      <c r="C264" s="23" t="n">
        <v>3.64389224826458</v>
      </c>
    </row>
    <row r="265">
      <c r="A265" s="23" t="s">
        <v>29</v>
      </c>
      <c r="B265" s="23" t="s">
        <v>30</v>
      </c>
      <c r="C265" s="23" t="n">
        <v>2.82352941176471</v>
      </c>
    </row>
    <row r="266">
      <c r="A266" s="23" t="s">
        <v>31</v>
      </c>
      <c r="B266" s="23" t="s">
        <v>32</v>
      </c>
      <c r="C266" s="23" t="n">
        <v>2.91045593069935</v>
      </c>
    </row>
    <row r="267">
      <c r="A267" s="23" t="s">
        <v>33</v>
      </c>
      <c r="B267" s="23" t="s">
        <v>34</v>
      </c>
      <c r="C267" s="23" t="n">
        <v>3.34992846202047</v>
      </c>
    </row>
    <row r="268">
      <c r="A268" s="23" t="s">
        <v>35</v>
      </c>
      <c r="B268" s="23" t="s">
        <v>36</v>
      </c>
      <c r="C268" s="23" t="n">
        <v>3.24596858261128</v>
      </c>
    </row>
    <row r="269">
      <c r="A269" s="23" t="s">
        <v>37</v>
      </c>
      <c r="B269" s="23" t="s">
        <v>38</v>
      </c>
      <c r="C269" s="23" t="n">
        <v>2.05018772704183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</v>
      </c>
    </row>
    <row r="10">
      <c r="A10" t="s">
        <v>308</v>
      </c>
    </row>
    <row r="11">
      <c r="A11" t="s">
        <v>309</v>
      </c>
    </row>
    <row r="12">
      <c r="A12" s="3" t="s">
        <v>6</v>
      </c>
    </row>
    <row r="15">
      <c r="A15" s="4" t="s">
        <v>310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4" t="s">
        <v>14</v>
      </c>
      <c r="B17" s="24" t="s">
        <v>15</v>
      </c>
      <c r="C17" s="24" t="n">
        <v>148475.2815856</v>
      </c>
      <c r="D17" s="24" t="n">
        <v>1259743.1312503</v>
      </c>
      <c r="E17" s="24" t="n">
        <v>10.5434838965496</v>
      </c>
      <c r="F17" s="24" t="n">
        <v>89.4565161034504</v>
      </c>
    </row>
    <row r="18">
      <c r="A18" s="24" t="s">
        <v>14</v>
      </c>
      <c r="B18" s="24" t="s">
        <v>16</v>
      </c>
      <c r="C18" s="24" t="n">
        <v>148242.5931848</v>
      </c>
      <c r="D18" s="24" t="n">
        <v>1256889.2220117</v>
      </c>
      <c r="E18" s="24" t="n">
        <v>10.5500844533983</v>
      </c>
      <c r="F18" s="24" t="n">
        <v>89.4499155466016</v>
      </c>
    </row>
    <row r="19">
      <c r="A19" s="24" t="s">
        <v>14</v>
      </c>
      <c r="B19" s="24" t="s">
        <v>17</v>
      </c>
      <c r="C19" s="24" t="n">
        <v>232.6884008</v>
      </c>
      <c r="D19" s="24" t="n">
        <v>2853.9092386</v>
      </c>
      <c r="E19" s="24" t="n">
        <v>7.53866969344381</v>
      </c>
      <c r="F19" s="24" t="n">
        <v>92.4613303065562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311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5" t="s">
        <v>14</v>
      </c>
      <c r="B30" s="25" t="s">
        <v>15</v>
      </c>
      <c r="C30" s="25" t="n">
        <v>148475.2815856</v>
      </c>
      <c r="D30" s="25" t="n">
        <v>1259743.1312503</v>
      </c>
      <c r="E30" s="25" t="n">
        <v>10.5434838965496</v>
      </c>
      <c r="F30" s="25" t="n">
        <v>89.4565161034504</v>
      </c>
    </row>
    <row r="31">
      <c r="A31" s="25" t="s">
        <v>25</v>
      </c>
      <c r="B31" s="25" t="s">
        <v>26</v>
      </c>
      <c r="C31" s="25" t="n">
        <v>2860.9318776</v>
      </c>
      <c r="D31" s="25" t="n">
        <v>23239.4040205</v>
      </c>
      <c r="E31" s="25" t="n">
        <v>10.9612837504067</v>
      </c>
      <c r="F31" s="25" t="n">
        <v>89.0387162495933</v>
      </c>
    </row>
    <row r="32">
      <c r="A32" s="25" t="s">
        <v>27</v>
      </c>
      <c r="B32" s="25" t="s">
        <v>28</v>
      </c>
      <c r="C32" s="25" t="n">
        <v>797.2530974</v>
      </c>
      <c r="D32" s="25" t="n">
        <v>4279.3179644</v>
      </c>
      <c r="E32" s="25" t="n">
        <v>15.7045589965073</v>
      </c>
      <c r="F32" s="25" t="n">
        <v>84.2954410034927</v>
      </c>
    </row>
    <row r="33">
      <c r="A33" s="25" t="s">
        <v>29</v>
      </c>
      <c r="B33" s="25" t="s">
        <v>30</v>
      </c>
      <c r="C33" s="25" t="n">
        <v>1482.1757768</v>
      </c>
      <c r="D33" s="25" t="n">
        <v>20608.8922717</v>
      </c>
      <c r="E33" s="25" t="n">
        <v>6.70938939460033</v>
      </c>
      <c r="F33" s="25" t="n">
        <v>93.2906106053997</v>
      </c>
    </row>
    <row r="34">
      <c r="A34" s="25" t="s">
        <v>31</v>
      </c>
      <c r="B34" s="25" t="s">
        <v>32</v>
      </c>
      <c r="C34" s="25" t="n">
        <v>351.501815</v>
      </c>
      <c r="D34" s="25" t="n">
        <v>5543.7694095</v>
      </c>
      <c r="E34" s="25" t="n">
        <v>5.96243669908185</v>
      </c>
      <c r="F34" s="25" t="n">
        <v>94.0375633009182</v>
      </c>
    </row>
    <row r="35">
      <c r="A35" s="25" t="s">
        <v>33</v>
      </c>
      <c r="B35" s="25" t="s">
        <v>34</v>
      </c>
      <c r="C35" s="25" t="n">
        <v>2360.3541957</v>
      </c>
      <c r="D35" s="25" t="n">
        <v>23004.2281565</v>
      </c>
      <c r="E35" s="25" t="n">
        <v>9.30570889331152</v>
      </c>
      <c r="F35" s="25" t="n">
        <v>90.6942911066885</v>
      </c>
    </row>
    <row r="36">
      <c r="A36" s="25" t="s">
        <v>35</v>
      </c>
      <c r="B36" s="25" t="s">
        <v>36</v>
      </c>
      <c r="C36" s="25" t="n">
        <v>9617.9945106</v>
      </c>
      <c r="D36" s="25" t="n">
        <v>107166.4505447</v>
      </c>
      <c r="E36" s="25" t="n">
        <v>8.23568113548484</v>
      </c>
      <c r="F36" s="25" t="n">
        <v>91.7643188645152</v>
      </c>
    </row>
    <row r="37">
      <c r="A37" s="25" t="s">
        <v>37</v>
      </c>
      <c r="B37" s="25" t="s">
        <v>38</v>
      </c>
      <c r="C37" s="25" t="n">
        <v>355.7789855</v>
      </c>
      <c r="D37" s="25" t="n">
        <v>3888.0658923</v>
      </c>
      <c r="E37" s="25" t="n">
        <v>8.38341164072979</v>
      </c>
      <c r="F37" s="25" t="n">
        <v>91.6165883592702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312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6" t="s">
        <v>14</v>
      </c>
      <c r="B48" s="26" t="s">
        <v>15</v>
      </c>
      <c r="C48" s="26" t="n">
        <v>148242.5931848</v>
      </c>
      <c r="D48" s="26" t="n">
        <v>1256889.2220117</v>
      </c>
      <c r="E48" s="26" t="n">
        <v>10.5500844533983</v>
      </c>
      <c r="F48" s="26" t="n">
        <v>89.4499155466016</v>
      </c>
    </row>
    <row r="49">
      <c r="A49" s="26" t="s">
        <v>40</v>
      </c>
      <c r="B49" s="26" t="s">
        <v>41</v>
      </c>
      <c r="C49" s="26" t="n">
        <v>52.4219569</v>
      </c>
      <c r="D49" s="26" t="n">
        <v>1399.8401006</v>
      </c>
      <c r="E49" s="26" t="n">
        <v>3.60967613450164</v>
      </c>
      <c r="F49" s="26" t="n">
        <v>96.3903238654984</v>
      </c>
    </row>
    <row r="50">
      <c r="A50" s="26" t="s">
        <v>42</v>
      </c>
      <c r="B50" s="26" t="s">
        <v>43</v>
      </c>
      <c r="C50" s="26" t="n">
        <v>1225.2663011</v>
      </c>
      <c r="D50" s="26" t="n">
        <v>10153.6190972</v>
      </c>
      <c r="E50" s="26" t="n">
        <v>10.7678938508604</v>
      </c>
      <c r="F50" s="26" t="n">
        <v>89.2321061491396</v>
      </c>
    </row>
    <row r="51">
      <c r="A51" s="26" t="s">
        <v>25</v>
      </c>
      <c r="B51" s="26" t="s">
        <v>26</v>
      </c>
      <c r="C51" s="26" t="n">
        <v>2586.4811684</v>
      </c>
      <c r="D51" s="26" t="n">
        <v>20325.6281597</v>
      </c>
      <c r="E51" s="26" t="n">
        <v>11.2887082169596</v>
      </c>
      <c r="F51" s="26" t="n">
        <v>88.7112917830404</v>
      </c>
    </row>
    <row r="52">
      <c r="A52" s="26" t="s">
        <v>27</v>
      </c>
      <c r="B52" s="26" t="s">
        <v>28</v>
      </c>
      <c r="C52" s="26" t="n">
        <v>473.9620802</v>
      </c>
      <c r="D52" s="26" t="n">
        <v>3297.6889878</v>
      </c>
      <c r="E52" s="26" t="n">
        <v>12.5664350082981</v>
      </c>
      <c r="F52" s="26" t="n">
        <v>87.4335649917019</v>
      </c>
    </row>
    <row r="53">
      <c r="A53" s="26" t="s">
        <v>44</v>
      </c>
      <c r="B53" s="26" t="s">
        <v>45</v>
      </c>
      <c r="C53" s="26" t="n">
        <v>260.6578914</v>
      </c>
      <c r="D53" s="26" t="n">
        <v>4971.0256182</v>
      </c>
      <c r="E53" s="26" t="n">
        <v>4.98229472256301</v>
      </c>
      <c r="F53" s="26" t="n">
        <v>95.017705277437</v>
      </c>
    </row>
    <row r="54">
      <c r="A54" s="26" t="s">
        <v>46</v>
      </c>
      <c r="B54" s="26" t="s">
        <v>47</v>
      </c>
      <c r="C54" s="26" t="n">
        <v>2591.4401507</v>
      </c>
      <c r="D54" s="26" t="n">
        <v>23526.9623988</v>
      </c>
      <c r="E54" s="26" t="n">
        <v>9.92189375207256</v>
      </c>
      <c r="F54" s="26" t="n">
        <v>90.0781062479274</v>
      </c>
    </row>
    <row r="55">
      <c r="A55" s="26" t="s">
        <v>29</v>
      </c>
      <c r="B55" s="26" t="s">
        <v>30</v>
      </c>
      <c r="C55" s="26" t="n">
        <v>1453.8838518</v>
      </c>
      <c r="D55" s="26" t="n">
        <v>20431.2189827</v>
      </c>
      <c r="E55" s="26" t="n">
        <v>6.64325803170582</v>
      </c>
      <c r="F55" s="26" t="n">
        <v>93.3567419682942</v>
      </c>
    </row>
    <row r="56">
      <c r="A56" s="26" t="s">
        <v>48</v>
      </c>
      <c r="B56" s="26" t="s">
        <v>49</v>
      </c>
      <c r="C56" s="26" t="n">
        <v>3053.7453424</v>
      </c>
      <c r="D56" s="26" t="n">
        <v>27500.8419138</v>
      </c>
      <c r="E56" s="26" t="n">
        <v>9.99439238630313</v>
      </c>
      <c r="F56" s="26" t="n">
        <v>90.0056076136969</v>
      </c>
    </row>
    <row r="57">
      <c r="A57" s="26" t="s">
        <v>50</v>
      </c>
      <c r="B57" s="26" t="s">
        <v>51</v>
      </c>
      <c r="C57" s="26" t="n">
        <v>117.4257902</v>
      </c>
      <c r="D57" s="26" t="n">
        <v>2686.6976423</v>
      </c>
      <c r="E57" s="26" t="n">
        <v>4.187611316928</v>
      </c>
      <c r="F57" s="26" t="n">
        <v>95.812388683072</v>
      </c>
    </row>
    <row r="58">
      <c r="A58" s="26" t="s">
        <v>31</v>
      </c>
      <c r="B58" s="26" t="s">
        <v>32</v>
      </c>
      <c r="C58" s="26" t="n">
        <v>237.734295</v>
      </c>
      <c r="D58" s="26" t="n">
        <v>3216.1084998</v>
      </c>
      <c r="E58" s="26" t="n">
        <v>6.8831822733196</v>
      </c>
      <c r="F58" s="26" t="n">
        <v>93.1168177266804</v>
      </c>
    </row>
    <row r="59">
      <c r="A59" s="26" t="s">
        <v>52</v>
      </c>
      <c r="B59" s="26" t="s">
        <v>53</v>
      </c>
      <c r="C59" s="26" t="n">
        <v>1395.2442916</v>
      </c>
      <c r="D59" s="26" t="n">
        <v>22116.8511355</v>
      </c>
      <c r="E59" s="26" t="n">
        <v>5.9341554474632</v>
      </c>
      <c r="F59" s="26" t="n">
        <v>94.0658445525368</v>
      </c>
    </row>
    <row r="60">
      <c r="A60" s="26" t="s">
        <v>33</v>
      </c>
      <c r="B60" s="26" t="s">
        <v>34</v>
      </c>
      <c r="C60" s="26" t="n">
        <v>2350.1400491</v>
      </c>
      <c r="D60" s="26" t="n">
        <v>22691.7899381</v>
      </c>
      <c r="E60" s="26" t="n">
        <v>9.38481998113267</v>
      </c>
      <c r="F60" s="26" t="n">
        <v>90.6151800188673</v>
      </c>
    </row>
    <row r="61">
      <c r="A61" s="26" t="s">
        <v>54</v>
      </c>
      <c r="B61" s="26" t="s">
        <v>55</v>
      </c>
      <c r="C61" s="26" t="n">
        <v>261.2464927</v>
      </c>
      <c r="D61" s="26" t="n">
        <v>4192.6364326</v>
      </c>
      <c r="E61" s="26" t="n">
        <v>5.86558957838801</v>
      </c>
      <c r="F61" s="26" t="n">
        <v>94.134410421612</v>
      </c>
    </row>
    <row r="62">
      <c r="A62" s="26" t="s">
        <v>35</v>
      </c>
      <c r="B62" s="26" t="s">
        <v>36</v>
      </c>
      <c r="C62" s="26" t="n">
        <v>9579.384968</v>
      </c>
      <c r="D62" s="26" t="n">
        <v>106592.898367</v>
      </c>
      <c r="E62" s="26" t="n">
        <v>8.24584375291689</v>
      </c>
      <c r="F62" s="26" t="n">
        <v>91.7541562470831</v>
      </c>
    </row>
    <row r="63">
      <c r="A63" s="26" t="s">
        <v>37</v>
      </c>
      <c r="B63" s="26" t="s">
        <v>38</v>
      </c>
      <c r="C63" s="26" t="n">
        <v>309.1719195</v>
      </c>
      <c r="D63" s="26" t="n">
        <v>3103.8852697</v>
      </c>
      <c r="E63" s="26" t="n">
        <v>9.05850392657698</v>
      </c>
      <c r="F63" s="26" t="n">
        <v>90.941496073423</v>
      </c>
    </row>
    <row r="64">
      <c r="A64" s="26" t="s">
        <v>56</v>
      </c>
      <c r="B64" s="26" t="s">
        <v>57</v>
      </c>
      <c r="C64" s="26" t="n">
        <v>114.4863402</v>
      </c>
      <c r="D64" s="26" t="n">
        <v>1753.5873299</v>
      </c>
      <c r="E64" s="26" t="n">
        <v>6.12857736996376</v>
      </c>
      <c r="F64" s="26" t="n">
        <v>93.8714226300362</v>
      </c>
    </row>
    <row r="65">
      <c r="A65" s="26" t="s">
        <v>58</v>
      </c>
      <c r="B65" s="26" t="s">
        <v>59</v>
      </c>
      <c r="C65" s="26" t="n">
        <v>261.1140623</v>
      </c>
      <c r="D65" s="26" t="n">
        <v>1447.7031987</v>
      </c>
      <c r="E65" s="26" t="n">
        <v>15.2803970476747</v>
      </c>
      <c r="F65" s="26" t="n">
        <v>84.7196029523253</v>
      </c>
    </row>
    <row r="66">
      <c r="A66" s="26" t="s">
        <v>60</v>
      </c>
      <c r="B66" s="26" t="s">
        <v>61</v>
      </c>
      <c r="C66" s="26" t="n">
        <v>70.494997</v>
      </c>
      <c r="D66" s="26" t="n">
        <v>1590.1733849</v>
      </c>
      <c r="E66" s="26" t="n">
        <v>4.24497736985547</v>
      </c>
      <c r="F66" s="26" t="n">
        <v>95.7550226301445</v>
      </c>
    </row>
    <row r="67">
      <c r="A67" s="26" t="s">
        <v>62</v>
      </c>
      <c r="B67" s="26" t="s">
        <v>63</v>
      </c>
      <c r="C67" s="26" t="n">
        <v>502.9809946</v>
      </c>
      <c r="D67" s="26" t="n">
        <v>4225.4813453</v>
      </c>
      <c r="E67" s="26" t="n">
        <v>10.6373057125932</v>
      </c>
      <c r="F67" s="26" t="n">
        <v>89.3626942874068</v>
      </c>
    </row>
    <row r="68">
      <c r="A68" s="26" t="s">
        <v>64</v>
      </c>
      <c r="B68" s="26" t="s">
        <v>65</v>
      </c>
      <c r="C68" s="26" t="n">
        <v>21.8989373</v>
      </c>
      <c r="D68" s="26" t="n">
        <v>261.8771863</v>
      </c>
      <c r="E68" s="26" t="n">
        <v>7.71697668647694</v>
      </c>
      <c r="F68" s="26" t="n">
        <v>92.283023313523</v>
      </c>
    </row>
    <row r="69">
      <c r="A69" s="26" t="s">
        <v>66</v>
      </c>
      <c r="B69" s="26" t="s">
        <v>67</v>
      </c>
      <c r="C69" s="26" t="n">
        <v>1359.4272154</v>
      </c>
      <c r="D69" s="26" t="n">
        <v>18341.1925398</v>
      </c>
      <c r="E69" s="26" t="n">
        <v>6.90042867834743</v>
      </c>
      <c r="F69" s="26" t="n">
        <v>93.0995713216526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313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7" t="s">
        <v>70</v>
      </c>
      <c r="B80" s="27" t="s">
        <v>71</v>
      </c>
      <c r="C80" s="27" t="n">
        <v>7669.4798138</v>
      </c>
      <c r="D80" s="27" t="n">
        <v>89889.2431498</v>
      </c>
      <c r="E80" s="27" t="n">
        <v>7.86139832586938</v>
      </c>
      <c r="F80" s="27" t="n">
        <v>92.1386016741306</v>
      </c>
    </row>
    <row r="81">
      <c r="A81" s="27" t="s">
        <v>72</v>
      </c>
      <c r="B81" s="27" t="s">
        <v>73</v>
      </c>
      <c r="C81" s="27" t="n">
        <v>13984.964513</v>
      </c>
      <c r="D81" s="27" t="n">
        <v>133279.3834724</v>
      </c>
      <c r="E81" s="27" t="n">
        <v>9.49650387504957</v>
      </c>
      <c r="F81" s="27" t="n">
        <v>90.5034961249504</v>
      </c>
    </row>
    <row r="82">
      <c r="A82" s="27" t="s">
        <v>74</v>
      </c>
      <c r="B82" s="27" t="s">
        <v>75</v>
      </c>
      <c r="C82" s="27" t="n">
        <v>25863.1318423</v>
      </c>
      <c r="D82" s="27" t="n">
        <v>176472.2378958</v>
      </c>
      <c r="E82" s="27" t="n">
        <v>12.7823088349688</v>
      </c>
      <c r="F82" s="27" t="n">
        <v>87.2176911650312</v>
      </c>
    </row>
    <row r="83">
      <c r="A83" s="27" t="s">
        <v>76</v>
      </c>
      <c r="B83" s="27" t="s">
        <v>77</v>
      </c>
      <c r="C83" s="27" t="n">
        <v>4000.937517</v>
      </c>
      <c r="D83" s="27" t="n">
        <v>24666.7148612</v>
      </c>
      <c r="E83" s="27" t="n">
        <v>13.9562788895908</v>
      </c>
      <c r="F83" s="27" t="n">
        <v>86.0437211104092</v>
      </c>
    </row>
    <row r="84">
      <c r="A84" s="27" t="s">
        <v>78</v>
      </c>
      <c r="B84" s="27" t="s">
        <v>79</v>
      </c>
      <c r="C84" s="27" t="n">
        <v>3068.9665</v>
      </c>
      <c r="D84" s="27" t="n">
        <v>32372.3020912</v>
      </c>
      <c r="E84" s="27" t="n">
        <v>8.65930205659179</v>
      </c>
      <c r="F84" s="27" t="n">
        <v>91.3406979434082</v>
      </c>
    </row>
    <row r="85">
      <c r="A85" s="27" t="s">
        <v>80</v>
      </c>
      <c r="B85" s="27" t="s">
        <v>81</v>
      </c>
      <c r="C85" s="27" t="n">
        <v>3959.5195025</v>
      </c>
      <c r="D85" s="27" t="n">
        <v>18100.597933</v>
      </c>
      <c r="E85" s="27" t="n">
        <v>17.9487689223639</v>
      </c>
      <c r="F85" s="27" t="n">
        <v>82.0512310776361</v>
      </c>
    </row>
    <row r="86">
      <c r="A86" s="27" t="s">
        <v>82</v>
      </c>
      <c r="B86" s="27" t="s">
        <v>83</v>
      </c>
      <c r="C86" s="27" t="n">
        <v>2829.3954048</v>
      </c>
      <c r="D86" s="27" t="n">
        <v>12527.3127961</v>
      </c>
      <c r="E86" s="27" t="n">
        <v>18.4244915497853</v>
      </c>
      <c r="F86" s="27" t="n">
        <v>81.5755084502147</v>
      </c>
    </row>
    <row r="87">
      <c r="A87" s="27" t="s">
        <v>84</v>
      </c>
      <c r="B87" s="27" t="s">
        <v>85</v>
      </c>
      <c r="C87" s="27" t="n">
        <v>4985.8538094</v>
      </c>
      <c r="D87" s="27" t="n">
        <v>44402.4713517</v>
      </c>
      <c r="E87" s="27" t="n">
        <v>10.095207304837</v>
      </c>
      <c r="F87" s="27" t="n">
        <v>89.904792695163</v>
      </c>
    </row>
    <row r="88">
      <c r="A88" s="27" t="s">
        <v>86</v>
      </c>
      <c r="B88" s="27" t="s">
        <v>87</v>
      </c>
      <c r="C88" s="27" t="n">
        <v>430.9301345</v>
      </c>
      <c r="D88" s="27" t="n">
        <v>3912.1153694</v>
      </c>
      <c r="E88" s="27" t="n">
        <v>9.92230300403323</v>
      </c>
      <c r="F88" s="27" t="n">
        <v>90.0776969959668</v>
      </c>
    </row>
    <row r="89">
      <c r="A89" s="27" t="s">
        <v>88</v>
      </c>
      <c r="B89" s="27" t="s">
        <v>89</v>
      </c>
      <c r="C89" s="27" t="n">
        <v>8201.9789002</v>
      </c>
      <c r="D89" s="27" t="n">
        <v>70319.1812106</v>
      </c>
      <c r="E89" s="27" t="n">
        <v>10.4455651045225</v>
      </c>
      <c r="F89" s="27" t="n">
        <v>89.5544348954775</v>
      </c>
    </row>
    <row r="90">
      <c r="A90" s="27" t="s">
        <v>90</v>
      </c>
      <c r="B90" s="27" t="s">
        <v>91</v>
      </c>
      <c r="C90" s="27" t="n">
        <v>12814.161458</v>
      </c>
      <c r="D90" s="27" t="n">
        <v>101913.8084933</v>
      </c>
      <c r="E90" s="27" t="n">
        <v>11.1691695263495</v>
      </c>
      <c r="F90" s="27" t="n">
        <v>88.8308304736505</v>
      </c>
    </row>
    <row r="91">
      <c r="A91" s="27" t="s">
        <v>92</v>
      </c>
      <c r="B91" s="27" t="s">
        <v>93</v>
      </c>
      <c r="C91" s="27" t="n">
        <v>3384.1293253</v>
      </c>
      <c r="D91" s="27" t="n">
        <v>32049.7947487</v>
      </c>
      <c r="E91" s="27" t="n">
        <v>9.55053501337477</v>
      </c>
      <c r="F91" s="27" t="n">
        <v>90.4494649866252</v>
      </c>
    </row>
    <row r="92">
      <c r="A92" s="27" t="s">
        <v>94</v>
      </c>
      <c r="B92" s="27" t="s">
        <v>95</v>
      </c>
      <c r="C92" s="27" t="n">
        <v>14.4370592</v>
      </c>
      <c r="D92" s="27" t="n">
        <v>254.4531684</v>
      </c>
      <c r="E92" s="27" t="n">
        <v>5.36912751677852</v>
      </c>
      <c r="F92" s="27" t="n">
        <v>94.6308724832215</v>
      </c>
    </row>
    <row r="93">
      <c r="A93" s="27" t="s">
        <v>96</v>
      </c>
      <c r="B93" s="27" t="s">
        <v>97</v>
      </c>
      <c r="C93" s="27" t="n">
        <v>1489.6899506</v>
      </c>
      <c r="D93" s="27" t="n">
        <v>20851.6166799</v>
      </c>
      <c r="E93" s="27" t="n">
        <v>6.66787299076903</v>
      </c>
      <c r="F93" s="27" t="n">
        <v>93.332127009231</v>
      </c>
    </row>
    <row r="94">
      <c r="A94" s="27" t="s">
        <v>98</v>
      </c>
      <c r="B94" s="27" t="s">
        <v>99</v>
      </c>
      <c r="C94" s="27" t="n">
        <v>7511.5821003</v>
      </c>
      <c r="D94" s="27" t="n">
        <v>59830.1272115</v>
      </c>
      <c r="E94" s="27" t="n">
        <v>11.1544274374155</v>
      </c>
      <c r="F94" s="27" t="n">
        <v>88.8455725625845</v>
      </c>
    </row>
    <row r="95">
      <c r="A95" s="27" t="s">
        <v>100</v>
      </c>
      <c r="B95" s="27" t="s">
        <v>101</v>
      </c>
      <c r="C95" s="27" t="n">
        <v>7098.8844171</v>
      </c>
      <c r="D95" s="27" t="n">
        <v>63435.6806145</v>
      </c>
      <c r="E95" s="27" t="n">
        <v>10.0644051805234</v>
      </c>
      <c r="F95" s="27" t="n">
        <v>89.9355948194766</v>
      </c>
    </row>
    <row r="96">
      <c r="A96" s="27" t="s">
        <v>102</v>
      </c>
      <c r="B96" s="27" t="s">
        <v>103</v>
      </c>
      <c r="C96" s="27" t="n">
        <v>4246.1882556</v>
      </c>
      <c r="D96" s="27" t="n">
        <v>40421.8196539</v>
      </c>
      <c r="E96" s="27" t="n">
        <v>9.50610616932599</v>
      </c>
      <c r="F96" s="27" t="n">
        <v>90.493893830674</v>
      </c>
    </row>
    <row r="97">
      <c r="A97" s="27" t="s">
        <v>104</v>
      </c>
      <c r="B97" s="27" t="s">
        <v>105</v>
      </c>
      <c r="C97" s="27" t="n">
        <v>11111.2413433</v>
      </c>
      <c r="D97" s="27" t="n">
        <v>103102.841933</v>
      </c>
      <c r="E97" s="27" t="n">
        <v>9.72843367872624</v>
      </c>
      <c r="F97" s="27" t="n">
        <v>90.2715663212738</v>
      </c>
    </row>
    <row r="98">
      <c r="A98" s="27" t="s">
        <v>106</v>
      </c>
      <c r="B98" s="27" t="s">
        <v>107</v>
      </c>
      <c r="C98" s="27" t="n">
        <v>19797.8730838</v>
      </c>
      <c r="D98" s="27" t="n">
        <v>171326.7198982</v>
      </c>
      <c r="E98" s="27" t="n">
        <v>10.3586214494461</v>
      </c>
      <c r="F98" s="27" t="n">
        <v>89.6413785505539</v>
      </c>
    </row>
    <row r="99">
      <c r="A99" s="27" t="s">
        <v>108</v>
      </c>
      <c r="B99" s="27" t="s">
        <v>109</v>
      </c>
      <c r="C99" s="27" t="n">
        <v>6011.9366549</v>
      </c>
      <c r="D99" s="27" t="n">
        <v>60614.7087177</v>
      </c>
      <c r="E99" s="27" t="n">
        <v>9.02332185761282</v>
      </c>
      <c r="F99" s="27" t="n">
        <v>90.9766781423872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314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8" t="s">
        <v>70</v>
      </c>
      <c r="B110" s="28" t="s">
        <v>71</v>
      </c>
      <c r="C110" s="28" t="n">
        <v>7658.8270931</v>
      </c>
      <c r="D110" s="28" t="n">
        <v>89826.2895598</v>
      </c>
      <c r="E110" s="28" t="n">
        <v>7.85640655318656</v>
      </c>
      <c r="F110" s="28" t="n">
        <v>92.1435934468134</v>
      </c>
    </row>
    <row r="111">
      <c r="A111" s="28" t="s">
        <v>72</v>
      </c>
      <c r="B111" s="28" t="s">
        <v>73</v>
      </c>
      <c r="C111" s="28" t="n">
        <v>13984.964513</v>
      </c>
      <c r="D111" s="28" t="n">
        <v>133279.3834724</v>
      </c>
      <c r="E111" s="28" t="n">
        <v>9.49650387504957</v>
      </c>
      <c r="F111" s="28" t="n">
        <v>90.5034961249504</v>
      </c>
    </row>
    <row r="112">
      <c r="A112" s="28" t="s">
        <v>74</v>
      </c>
      <c r="B112" s="28" t="s">
        <v>75</v>
      </c>
      <c r="C112" s="28" t="n">
        <v>25827.2455819</v>
      </c>
      <c r="D112" s="28" t="n">
        <v>176078.7674473</v>
      </c>
      <c r="E112" s="28" t="n">
        <v>12.7917168956057</v>
      </c>
      <c r="F112" s="28" t="n">
        <v>87.2082831043943</v>
      </c>
    </row>
    <row r="113">
      <c r="A113" s="28" t="s">
        <v>76</v>
      </c>
      <c r="B113" s="28" t="s">
        <v>77</v>
      </c>
      <c r="C113" s="28" t="n">
        <v>4000.937517</v>
      </c>
      <c r="D113" s="28" t="n">
        <v>24666.7148612</v>
      </c>
      <c r="E113" s="28" t="n">
        <v>13.9562788895908</v>
      </c>
      <c r="F113" s="28" t="n">
        <v>86.0437211104092</v>
      </c>
    </row>
    <row r="114">
      <c r="A114" s="28" t="s">
        <v>78</v>
      </c>
      <c r="B114" s="28" t="s">
        <v>79</v>
      </c>
      <c r="C114" s="28" t="n">
        <v>3068.9665</v>
      </c>
      <c r="D114" s="28" t="n">
        <v>32372.3020912</v>
      </c>
      <c r="E114" s="28" t="n">
        <v>8.65930205659179</v>
      </c>
      <c r="F114" s="28" t="n">
        <v>91.3406979434082</v>
      </c>
    </row>
    <row r="115">
      <c r="A115" s="28" t="s">
        <v>80</v>
      </c>
      <c r="B115" s="28" t="s">
        <v>81</v>
      </c>
      <c r="C115" s="28" t="n">
        <v>3959.5195025</v>
      </c>
      <c r="D115" s="28" t="n">
        <v>18100.597933</v>
      </c>
      <c r="E115" s="28" t="n">
        <v>17.9487689223639</v>
      </c>
      <c r="F115" s="28" t="n">
        <v>82.0512310776361</v>
      </c>
    </row>
    <row r="116">
      <c r="A116" s="28" t="s">
        <v>82</v>
      </c>
      <c r="B116" s="28" t="s">
        <v>83</v>
      </c>
      <c r="C116" s="28" t="n">
        <v>2829.3954048</v>
      </c>
      <c r="D116" s="28" t="n">
        <v>12527.3127961</v>
      </c>
      <c r="E116" s="28" t="n">
        <v>18.4244915497853</v>
      </c>
      <c r="F116" s="28" t="n">
        <v>81.5755084502147</v>
      </c>
    </row>
    <row r="117">
      <c r="A117" s="28" t="s">
        <v>84</v>
      </c>
      <c r="B117" s="28" t="s">
        <v>85</v>
      </c>
      <c r="C117" s="28" t="n">
        <v>4985.8538094</v>
      </c>
      <c r="D117" s="28" t="n">
        <v>44402.4713517</v>
      </c>
      <c r="E117" s="28" t="n">
        <v>10.095207304837</v>
      </c>
      <c r="F117" s="28" t="n">
        <v>89.904792695163</v>
      </c>
    </row>
    <row r="118">
      <c r="A118" s="28" t="s">
        <v>86</v>
      </c>
      <c r="B118" s="28" t="s">
        <v>87</v>
      </c>
      <c r="C118" s="28" t="n">
        <v>430.9301345</v>
      </c>
      <c r="D118" s="28" t="n">
        <v>3912.1153694</v>
      </c>
      <c r="E118" s="28" t="n">
        <v>9.92230300403323</v>
      </c>
      <c r="F118" s="28" t="n">
        <v>90.0776969959668</v>
      </c>
    </row>
    <row r="119">
      <c r="A119" s="28" t="s">
        <v>88</v>
      </c>
      <c r="B119" s="28" t="s">
        <v>89</v>
      </c>
      <c r="C119" s="28" t="n">
        <v>8201.9789002</v>
      </c>
      <c r="D119" s="28" t="n">
        <v>70319.1812106</v>
      </c>
      <c r="E119" s="28" t="n">
        <v>10.4455651045225</v>
      </c>
      <c r="F119" s="28" t="n">
        <v>89.5544348954775</v>
      </c>
    </row>
    <row r="120">
      <c r="A120" s="28" t="s">
        <v>90</v>
      </c>
      <c r="B120" s="28" t="s">
        <v>91</v>
      </c>
      <c r="C120" s="28" t="n">
        <v>12704.3363187</v>
      </c>
      <c r="D120" s="28" t="n">
        <v>100862.185622</v>
      </c>
      <c r="E120" s="28" t="n">
        <v>11.1866913784097</v>
      </c>
      <c r="F120" s="28" t="n">
        <v>88.8133086215903</v>
      </c>
    </row>
    <row r="121">
      <c r="A121" s="28" t="s">
        <v>92</v>
      </c>
      <c r="B121" s="28" t="s">
        <v>93</v>
      </c>
      <c r="C121" s="28" t="n">
        <v>3380.7323403</v>
      </c>
      <c r="D121" s="28" t="n">
        <v>31969.9656012</v>
      </c>
      <c r="E121" s="28" t="n">
        <v>9.56341044777841</v>
      </c>
      <c r="F121" s="28" t="n">
        <v>90.4365895522216</v>
      </c>
    </row>
    <row r="122">
      <c r="A122" s="28" t="s">
        <v>96</v>
      </c>
      <c r="B122" s="28" t="s">
        <v>97</v>
      </c>
      <c r="C122" s="28" t="n">
        <v>1489.6899506</v>
      </c>
      <c r="D122" s="28" t="n">
        <v>20823.0182796</v>
      </c>
      <c r="E122" s="28" t="n">
        <v>6.67641926399468</v>
      </c>
      <c r="F122" s="28" t="n">
        <v>93.3235807360053</v>
      </c>
    </row>
    <row r="123">
      <c r="A123" s="28" t="s">
        <v>98</v>
      </c>
      <c r="B123" s="28" t="s">
        <v>99</v>
      </c>
      <c r="C123" s="28" t="n">
        <v>7511.5821003</v>
      </c>
      <c r="D123" s="28" t="n">
        <v>59822.200382</v>
      </c>
      <c r="E123" s="28" t="n">
        <v>11.1557405857521</v>
      </c>
      <c r="F123" s="28" t="n">
        <v>88.8442594142479</v>
      </c>
    </row>
    <row r="124">
      <c r="A124" s="28" t="s">
        <v>100</v>
      </c>
      <c r="B124" s="28" t="s">
        <v>101</v>
      </c>
      <c r="C124" s="28" t="n">
        <v>7040.3941809</v>
      </c>
      <c r="D124" s="28" t="n">
        <v>62460.6258314</v>
      </c>
      <c r="E124" s="28" t="n">
        <v>10.1299148985929</v>
      </c>
      <c r="F124" s="28" t="n">
        <v>89.8700851014071</v>
      </c>
    </row>
    <row r="125">
      <c r="A125" s="28" t="s">
        <v>102</v>
      </c>
      <c r="B125" s="28" t="s">
        <v>103</v>
      </c>
      <c r="C125" s="28" t="n">
        <v>4246.1882556</v>
      </c>
      <c r="D125" s="28" t="n">
        <v>40421.8196539</v>
      </c>
      <c r="E125" s="28" t="n">
        <v>9.50610616932599</v>
      </c>
      <c r="F125" s="28" t="n">
        <v>90.493893830674</v>
      </c>
    </row>
    <row r="126">
      <c r="A126" s="28" t="s">
        <v>104</v>
      </c>
      <c r="B126" s="28" t="s">
        <v>105</v>
      </c>
      <c r="C126" s="28" t="n">
        <v>11111.2413433</v>
      </c>
      <c r="D126" s="28" t="n">
        <v>103102.841933</v>
      </c>
      <c r="E126" s="28" t="n">
        <v>9.72843367872624</v>
      </c>
      <c r="F126" s="28" t="n">
        <v>90.2715663212738</v>
      </c>
    </row>
    <row r="127">
      <c r="A127" s="28" t="s">
        <v>106</v>
      </c>
      <c r="B127" s="28" t="s">
        <v>107</v>
      </c>
      <c r="C127" s="28" t="n">
        <v>19797.8730838</v>
      </c>
      <c r="D127" s="28" t="n">
        <v>171326.7198982</v>
      </c>
      <c r="E127" s="28" t="n">
        <v>10.3586214494461</v>
      </c>
      <c r="F127" s="28" t="n">
        <v>89.6413785505539</v>
      </c>
    </row>
    <row r="128">
      <c r="A128" s="28" t="s">
        <v>108</v>
      </c>
      <c r="B128" s="28" t="s">
        <v>109</v>
      </c>
      <c r="C128" s="28" t="n">
        <v>6011.9366549</v>
      </c>
      <c r="D128" s="28" t="n">
        <v>60614.7087177</v>
      </c>
      <c r="E128" s="28" t="n">
        <v>9.02332185761282</v>
      </c>
      <c r="F128" s="28" t="n">
        <v>90.9766781423872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315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9" t="s">
        <v>113</v>
      </c>
      <c r="B139" s="29" t="s">
        <v>114</v>
      </c>
      <c r="C139" s="29" t="n">
        <v>1066.6134182</v>
      </c>
      <c r="D139" s="29" t="n">
        <v>9978.7613822</v>
      </c>
      <c r="E139" s="29" t="n">
        <v>9.65665210529002</v>
      </c>
      <c r="F139" s="29" t="n">
        <v>90.34334789471</v>
      </c>
    </row>
    <row r="140">
      <c r="A140" s="29" t="s">
        <v>115</v>
      </c>
      <c r="B140" s="29" t="s">
        <v>116</v>
      </c>
      <c r="C140" s="29" t="n">
        <v>835.2854702</v>
      </c>
      <c r="D140" s="29" t="n">
        <v>7736.9644316</v>
      </c>
      <c r="E140" s="29" t="n">
        <v>9.74406345788644</v>
      </c>
      <c r="F140" s="29" t="n">
        <v>90.2559365421136</v>
      </c>
    </row>
    <row r="141">
      <c r="A141" s="29" t="s">
        <v>117</v>
      </c>
      <c r="B141" s="29" t="s">
        <v>118</v>
      </c>
      <c r="C141" s="29" t="n">
        <v>2470.7791593</v>
      </c>
      <c r="D141" s="29" t="n">
        <v>8535.9362659</v>
      </c>
      <c r="E141" s="29" t="n">
        <v>22.4479244156992</v>
      </c>
      <c r="F141" s="29" t="n">
        <v>77.5520755843008</v>
      </c>
    </row>
    <row r="142">
      <c r="A142" s="29" t="s">
        <v>119</v>
      </c>
      <c r="B142" s="29" t="s">
        <v>120</v>
      </c>
      <c r="C142" s="29" t="n">
        <v>499.4536849</v>
      </c>
      <c r="D142" s="29" t="n">
        <v>5252.8239601</v>
      </c>
      <c r="E142" s="29" t="n">
        <v>8.68271171392667</v>
      </c>
      <c r="F142" s="29" t="n">
        <v>91.3172882860733</v>
      </c>
    </row>
    <row r="143">
      <c r="A143" s="29" t="s">
        <v>121</v>
      </c>
      <c r="B143" s="29" t="s">
        <v>122</v>
      </c>
      <c r="C143" s="29" t="n">
        <v>257.3399021</v>
      </c>
      <c r="D143" s="29" t="n">
        <v>3956.2591927</v>
      </c>
      <c r="E143" s="29" t="n">
        <v>6.10736561097099</v>
      </c>
      <c r="F143" s="29" t="n">
        <v>93.892634389029</v>
      </c>
    </row>
    <row r="144">
      <c r="A144" s="29" t="s">
        <v>74</v>
      </c>
      <c r="B144" s="29" t="s">
        <v>123</v>
      </c>
      <c r="C144" s="29" t="n">
        <v>1177.8123661</v>
      </c>
      <c r="D144" s="29" t="n">
        <v>13633.075528</v>
      </c>
      <c r="E144" s="29" t="n">
        <v>7.95234137562535</v>
      </c>
      <c r="F144" s="29" t="n">
        <v>92.0476586243746</v>
      </c>
    </row>
    <row r="145">
      <c r="A145" s="29" t="s">
        <v>124</v>
      </c>
      <c r="B145" s="29" t="s">
        <v>125</v>
      </c>
      <c r="C145" s="29" t="n">
        <v>309.2291271</v>
      </c>
      <c r="D145" s="29" t="n">
        <v>5914.1999183</v>
      </c>
      <c r="E145" s="29" t="n">
        <v>4.96879011304169</v>
      </c>
      <c r="F145" s="29" t="n">
        <v>95.0312098869583</v>
      </c>
    </row>
    <row r="146">
      <c r="A146" s="29" t="s">
        <v>126</v>
      </c>
      <c r="B146" s="29" t="s">
        <v>127</v>
      </c>
      <c r="C146" s="29" t="n">
        <v>344.8232738</v>
      </c>
      <c r="D146" s="29" t="n">
        <v>7081.1482584</v>
      </c>
      <c r="E146" s="29" t="n">
        <v>4.643476914836</v>
      </c>
      <c r="F146" s="29" t="n">
        <v>95.356523085164</v>
      </c>
    </row>
    <row r="147">
      <c r="A147" s="29" t="s">
        <v>128</v>
      </c>
      <c r="B147" s="29" t="s">
        <v>129</v>
      </c>
      <c r="C147" s="29" t="n">
        <v>289.4824611</v>
      </c>
      <c r="D147" s="29" t="n">
        <v>5055.4879141</v>
      </c>
      <c r="E147" s="29" t="n">
        <v>5.41597877591918</v>
      </c>
      <c r="F147" s="29" t="n">
        <v>94.5840212240808</v>
      </c>
    </row>
    <row r="148">
      <c r="A148" s="29" t="s">
        <v>130</v>
      </c>
      <c r="B148" s="29" t="s">
        <v>131</v>
      </c>
      <c r="C148" s="29" t="n">
        <v>169.0799889</v>
      </c>
      <c r="D148" s="29" t="n">
        <v>1979.42619</v>
      </c>
      <c r="E148" s="29" t="n">
        <v>7.86965336941996</v>
      </c>
      <c r="F148" s="29" t="n">
        <v>92.13034663058</v>
      </c>
    </row>
    <row r="149">
      <c r="A149" s="29" t="s">
        <v>76</v>
      </c>
      <c r="B149" s="29" t="s">
        <v>132</v>
      </c>
      <c r="C149" s="29" t="n">
        <v>677.5961427</v>
      </c>
      <c r="D149" s="29" t="n">
        <v>8342.0428129</v>
      </c>
      <c r="E149" s="29" t="n">
        <v>7.51245305976801</v>
      </c>
      <c r="F149" s="29" t="n">
        <v>92.487546940232</v>
      </c>
    </row>
    <row r="150">
      <c r="A150" s="29" t="s">
        <v>78</v>
      </c>
      <c r="B150" s="29" t="s">
        <v>133</v>
      </c>
      <c r="C150" s="29" t="n">
        <v>1439.4059525</v>
      </c>
      <c r="D150" s="29" t="n">
        <v>20560.2218978</v>
      </c>
      <c r="E150" s="29" t="n">
        <v>6.5428650079659</v>
      </c>
      <c r="F150" s="29" t="n">
        <v>93.4571349920341</v>
      </c>
    </row>
    <row r="151">
      <c r="A151" s="29" t="s">
        <v>80</v>
      </c>
      <c r="B151" s="29" t="s">
        <v>134</v>
      </c>
      <c r="C151" s="29" t="n">
        <v>761.498693</v>
      </c>
      <c r="D151" s="29" t="n">
        <v>5890.5432122</v>
      </c>
      <c r="E151" s="29" t="n">
        <v>11.4475931428623</v>
      </c>
      <c r="F151" s="29" t="n">
        <v>88.5524068571377</v>
      </c>
    </row>
    <row r="152">
      <c r="A152" s="29" t="s">
        <v>88</v>
      </c>
      <c r="B152" s="29" t="s">
        <v>135</v>
      </c>
      <c r="C152" s="29" t="n">
        <v>2307.3555306</v>
      </c>
      <c r="D152" s="29" t="n">
        <v>13859.7439224</v>
      </c>
      <c r="E152" s="29" t="n">
        <v>14.2719201877109</v>
      </c>
      <c r="F152" s="29" t="n">
        <v>85.7280798122891</v>
      </c>
    </row>
    <row r="153">
      <c r="A153" s="29" t="s">
        <v>90</v>
      </c>
      <c r="B153" s="29" t="s">
        <v>136</v>
      </c>
      <c r="C153" s="29" t="n">
        <v>2013.4054547</v>
      </c>
      <c r="D153" s="29" t="n">
        <v>14987.4358004</v>
      </c>
      <c r="E153" s="29" t="n">
        <v>11.8429754415594</v>
      </c>
      <c r="F153" s="29" t="n">
        <v>88.1570245584406</v>
      </c>
    </row>
    <row r="154">
      <c r="A154" s="29" t="s">
        <v>94</v>
      </c>
      <c r="B154" s="29" t="s">
        <v>137</v>
      </c>
      <c r="C154" s="29" t="n">
        <v>793.9254386</v>
      </c>
      <c r="D154" s="29" t="n">
        <v>4858.4426711</v>
      </c>
      <c r="E154" s="29" t="n">
        <v>14.0458905575797</v>
      </c>
      <c r="F154" s="29" t="n">
        <v>85.9541094424203</v>
      </c>
    </row>
    <row r="155">
      <c r="A155" s="29" t="s">
        <v>138</v>
      </c>
      <c r="B155" s="29" t="s">
        <v>139</v>
      </c>
      <c r="C155" s="29" t="n">
        <v>799.2095699</v>
      </c>
      <c r="D155" s="29" t="n">
        <v>3911.6467877</v>
      </c>
      <c r="E155" s="29" t="n">
        <v>16.9652714757613</v>
      </c>
      <c r="F155" s="29" t="n">
        <v>83.0347285242387</v>
      </c>
    </row>
    <row r="156">
      <c r="A156" s="29" t="s">
        <v>140</v>
      </c>
      <c r="B156" s="29" t="s">
        <v>141</v>
      </c>
      <c r="C156" s="29" t="n">
        <v>977.4416278</v>
      </c>
      <c r="D156" s="29" t="n">
        <v>6692.1574691</v>
      </c>
      <c r="E156" s="29" t="n">
        <v>12.7443640202142</v>
      </c>
      <c r="F156" s="29" t="n">
        <v>87.2556359797858</v>
      </c>
    </row>
    <row r="157">
      <c r="A157" s="29" t="s">
        <v>142</v>
      </c>
      <c r="B157" s="29" t="s">
        <v>143</v>
      </c>
      <c r="C157" s="29" t="n">
        <v>1224.856459</v>
      </c>
      <c r="D157" s="29" t="n">
        <v>7426.6556995</v>
      </c>
      <c r="E157" s="29" t="n">
        <v>14.1577152821382</v>
      </c>
      <c r="F157" s="29" t="n">
        <v>85.8422847178618</v>
      </c>
    </row>
    <row r="158">
      <c r="A158" s="29" t="s">
        <v>144</v>
      </c>
      <c r="B158" s="29" t="s">
        <v>145</v>
      </c>
      <c r="C158" s="29" t="n">
        <v>1106.2292425</v>
      </c>
      <c r="D158" s="29" t="n">
        <v>4649.8485686</v>
      </c>
      <c r="E158" s="29" t="n">
        <v>19.2184553232889</v>
      </c>
      <c r="F158" s="29" t="n">
        <v>80.7815446767111</v>
      </c>
    </row>
    <row r="159">
      <c r="A159" s="29" t="s">
        <v>146</v>
      </c>
      <c r="B159" s="29" t="s">
        <v>147</v>
      </c>
      <c r="C159" s="29" t="n">
        <v>2373.239245</v>
      </c>
      <c r="D159" s="29" t="n">
        <v>18341.3411944</v>
      </c>
      <c r="E159" s="29" t="n">
        <v>11.45685403546</v>
      </c>
      <c r="F159" s="29" t="n">
        <v>88.54314596454</v>
      </c>
    </row>
    <row r="160">
      <c r="A160" s="29" t="s">
        <v>148</v>
      </c>
      <c r="B160" s="29" t="s">
        <v>149</v>
      </c>
      <c r="C160" s="29" t="n">
        <v>3906.1862594</v>
      </c>
      <c r="D160" s="29" t="n">
        <v>24247.0052687</v>
      </c>
      <c r="E160" s="29" t="n">
        <v>13.8747546810144</v>
      </c>
      <c r="F160" s="29" t="n">
        <v>86.1252453189856</v>
      </c>
    </row>
    <row r="161">
      <c r="A161" s="29" t="s">
        <v>150</v>
      </c>
      <c r="B161" s="29" t="s">
        <v>151</v>
      </c>
      <c r="C161" s="29" t="n">
        <v>7760.2785303</v>
      </c>
      <c r="D161" s="29" t="n">
        <v>50382.7954042</v>
      </c>
      <c r="E161" s="29" t="n">
        <v>13.3468666260098</v>
      </c>
      <c r="F161" s="29" t="n">
        <v>86.6531333739902</v>
      </c>
    </row>
    <row r="162">
      <c r="A162" s="29" t="s">
        <v>152</v>
      </c>
      <c r="B162" s="29" t="s">
        <v>153</v>
      </c>
      <c r="C162" s="29" t="n">
        <v>1616.3616417</v>
      </c>
      <c r="D162" s="29" t="n">
        <v>18540.9183584</v>
      </c>
      <c r="E162" s="29" t="n">
        <v>8.0187487681472</v>
      </c>
      <c r="F162" s="29" t="n">
        <v>91.9812512318528</v>
      </c>
    </row>
    <row r="163">
      <c r="A163" s="29" t="s">
        <v>154</v>
      </c>
      <c r="B163" s="29" t="s">
        <v>155</v>
      </c>
      <c r="C163" s="29" t="n">
        <v>3160.0905087</v>
      </c>
      <c r="D163" s="29" t="n">
        <v>19734.4037693</v>
      </c>
      <c r="E163" s="29" t="n">
        <v>13.80284041363</v>
      </c>
      <c r="F163" s="29" t="n">
        <v>86.19715958637</v>
      </c>
    </row>
    <row r="164">
      <c r="A164" s="29" t="s">
        <v>156</v>
      </c>
      <c r="B164" s="29" t="s">
        <v>157</v>
      </c>
      <c r="C164" s="29" t="n">
        <v>2231.2813722</v>
      </c>
      <c r="D164" s="29" t="n">
        <v>12601.2809201</v>
      </c>
      <c r="E164" s="29" t="n">
        <v>15.0431282756744</v>
      </c>
      <c r="F164" s="29" t="n">
        <v>84.9568717243256</v>
      </c>
    </row>
    <row r="165">
      <c r="A165" s="29" t="s">
        <v>158</v>
      </c>
      <c r="B165" s="29" t="s">
        <v>159</v>
      </c>
      <c r="C165" s="29" t="n">
        <v>826.1541808</v>
      </c>
      <c r="D165" s="29" t="n">
        <v>6668.7027266</v>
      </c>
      <c r="E165" s="29" t="n">
        <v>11.0229480163164</v>
      </c>
      <c r="F165" s="29" t="n">
        <v>88.9770519836836</v>
      </c>
    </row>
    <row r="166">
      <c r="A166" s="29" t="s">
        <v>160</v>
      </c>
      <c r="B166" s="29" t="s">
        <v>161</v>
      </c>
      <c r="C166" s="29" t="n">
        <v>1421.5318717</v>
      </c>
      <c r="D166" s="29" t="n">
        <v>13705.5891275</v>
      </c>
      <c r="E166" s="29" t="n">
        <v>9.39724004174474</v>
      </c>
      <c r="F166" s="29" t="n">
        <v>90.6027599582552</v>
      </c>
    </row>
    <row r="167">
      <c r="A167" s="29" t="s">
        <v>162</v>
      </c>
      <c r="B167" s="29" t="s">
        <v>163</v>
      </c>
      <c r="C167" s="29" t="n">
        <v>886.377619</v>
      </c>
      <c r="D167" s="29" t="n">
        <v>4642.8751112</v>
      </c>
      <c r="E167" s="29" t="n">
        <v>16.0306946028842</v>
      </c>
      <c r="F167" s="29" t="n">
        <v>83.9693053971158</v>
      </c>
    </row>
    <row r="168">
      <c r="A168" s="29" t="s">
        <v>164</v>
      </c>
      <c r="B168" s="29" t="s">
        <v>165</v>
      </c>
      <c r="C168" s="29" t="n">
        <v>774.0164444</v>
      </c>
      <c r="D168" s="29" t="n">
        <v>8991.1910618</v>
      </c>
      <c r="E168" s="29" t="n">
        <v>7.92626724940122</v>
      </c>
      <c r="F168" s="29" t="n">
        <v>92.0737327505988</v>
      </c>
    </row>
    <row r="169">
      <c r="A169" s="29" t="s">
        <v>166</v>
      </c>
      <c r="B169" s="29" t="s">
        <v>167</v>
      </c>
      <c r="C169" s="29" t="n">
        <v>1488.7403432</v>
      </c>
      <c r="D169" s="29" t="n">
        <v>9564.6616671</v>
      </c>
      <c r="E169" s="29" t="n">
        <v>13.4686166468272</v>
      </c>
      <c r="F169" s="29" t="n">
        <v>86.5313833531728</v>
      </c>
    </row>
    <row r="170">
      <c r="A170" s="29" t="s">
        <v>168</v>
      </c>
      <c r="B170" s="29" t="s">
        <v>169</v>
      </c>
      <c r="C170" s="29" t="n">
        <v>1943.0177858</v>
      </c>
      <c r="D170" s="29" t="n">
        <v>7884.4376849</v>
      </c>
      <c r="E170" s="29" t="n">
        <v>19.7713211888163</v>
      </c>
      <c r="F170" s="29" t="n">
        <v>80.2286788111837</v>
      </c>
    </row>
    <row r="171">
      <c r="A171" s="29" t="s">
        <v>170</v>
      </c>
      <c r="B171" s="29" t="s">
        <v>171</v>
      </c>
      <c r="C171" s="29" t="n">
        <v>2540.868456</v>
      </c>
      <c r="D171" s="29" t="n">
        <v>18066.8287333</v>
      </c>
      <c r="E171" s="29" t="n">
        <v>12.3297058990137</v>
      </c>
      <c r="F171" s="29" t="n">
        <v>87.6702941009863</v>
      </c>
    </row>
    <row r="172">
      <c r="A172" s="29" t="s">
        <v>172</v>
      </c>
      <c r="B172" s="29" t="s">
        <v>173</v>
      </c>
      <c r="C172" s="29" t="n">
        <v>1832.1857325</v>
      </c>
      <c r="D172" s="29" t="n">
        <v>18746.1044532</v>
      </c>
      <c r="E172" s="29" t="n">
        <v>8.90348865705664</v>
      </c>
      <c r="F172" s="29" t="n">
        <v>91.0965113429433</v>
      </c>
    </row>
    <row r="173">
      <c r="A173" s="29" t="s">
        <v>174</v>
      </c>
      <c r="B173" s="29" t="s">
        <v>175</v>
      </c>
      <c r="C173" s="29" t="n">
        <v>842.9368162</v>
      </c>
      <c r="D173" s="29" t="n">
        <v>10759.1159706</v>
      </c>
      <c r="E173" s="29" t="n">
        <v>7.26541097243614</v>
      </c>
      <c r="F173" s="29" t="n">
        <v>92.7345890275639</v>
      </c>
    </row>
    <row r="174">
      <c r="A174" s="29" t="s">
        <v>176</v>
      </c>
      <c r="B174" s="29" t="s">
        <v>177</v>
      </c>
      <c r="C174" s="29" t="n">
        <v>3436.7928744</v>
      </c>
      <c r="D174" s="29" t="n">
        <v>30462.5784163</v>
      </c>
      <c r="E174" s="29" t="n">
        <v>10.1382201012762</v>
      </c>
      <c r="F174" s="29" t="n">
        <v>89.8617798987238</v>
      </c>
    </row>
    <row r="175">
      <c r="A175" s="29" t="s">
        <v>178</v>
      </c>
      <c r="B175" s="29" t="s">
        <v>179</v>
      </c>
      <c r="C175" s="29" t="n">
        <v>2065.2955156</v>
      </c>
      <c r="D175" s="29" t="n">
        <v>11306.5523678</v>
      </c>
      <c r="E175" s="29" t="n">
        <v>15.4451017810626</v>
      </c>
      <c r="F175" s="29" t="n">
        <v>84.5548982189374</v>
      </c>
    </row>
    <row r="176">
      <c r="A176" s="29" t="s">
        <v>180</v>
      </c>
      <c r="B176" s="29" t="s">
        <v>181</v>
      </c>
      <c r="C176" s="29" t="n">
        <v>1296.0886124</v>
      </c>
      <c r="D176" s="29" t="n">
        <v>14254.0192266</v>
      </c>
      <c r="E176" s="29" t="n">
        <v>8.33491719684015</v>
      </c>
      <c r="F176" s="29" t="n">
        <v>91.6650828031598</v>
      </c>
    </row>
    <row r="177">
      <c r="A177" s="29" t="s">
        <v>182</v>
      </c>
      <c r="B177" s="29" t="s">
        <v>183</v>
      </c>
      <c r="C177" s="29" t="n">
        <v>1255.9938447</v>
      </c>
      <c r="D177" s="29" t="n">
        <v>15067.0459835</v>
      </c>
      <c r="E177" s="29" t="n">
        <v>7.69460748683662</v>
      </c>
      <c r="F177" s="29" t="n">
        <v>92.3053925131634</v>
      </c>
    </row>
    <row r="178">
      <c r="A178" s="29" t="s">
        <v>184</v>
      </c>
      <c r="B178" s="29" t="s">
        <v>185</v>
      </c>
      <c r="C178" s="29" t="n">
        <v>2169.7496005</v>
      </c>
      <c r="D178" s="29" t="n">
        <v>14954.0885585</v>
      </c>
      <c r="E178" s="29" t="n">
        <v>12.6709303156992</v>
      </c>
      <c r="F178" s="29" t="n">
        <v>87.3290696843008</v>
      </c>
    </row>
    <row r="179">
      <c r="A179" s="29" t="s">
        <v>186</v>
      </c>
      <c r="B179" s="29" t="s">
        <v>187</v>
      </c>
      <c r="C179" s="29" t="n">
        <v>2053.6939797</v>
      </c>
      <c r="D179" s="29" t="n">
        <v>21132.5783226</v>
      </c>
      <c r="E179" s="29" t="n">
        <v>8.85737022719379</v>
      </c>
      <c r="F179" s="29" t="n">
        <v>91.1426297728062</v>
      </c>
    </row>
    <row r="180">
      <c r="A180" s="29" t="s">
        <v>188</v>
      </c>
      <c r="B180" s="29" t="s">
        <v>189</v>
      </c>
      <c r="C180" s="29" t="n">
        <v>903.5294552</v>
      </c>
      <c r="D180" s="29" t="n">
        <v>4589.9519175</v>
      </c>
      <c r="E180" s="29" t="n">
        <v>16.4473016999769</v>
      </c>
      <c r="F180" s="29" t="n">
        <v>83.5526983000231</v>
      </c>
    </row>
    <row r="181">
      <c r="A181" s="29" t="s">
        <v>190</v>
      </c>
      <c r="B181" s="29" t="s">
        <v>191</v>
      </c>
      <c r="C181" s="29" t="n">
        <v>2114.1541484</v>
      </c>
      <c r="D181" s="29" t="n">
        <v>15898.3990233</v>
      </c>
      <c r="E181" s="29" t="n">
        <v>11.7371153786327</v>
      </c>
      <c r="F181" s="29" t="n">
        <v>88.2628846213672</v>
      </c>
    </row>
    <row r="182">
      <c r="A182" s="29" t="s">
        <v>192</v>
      </c>
      <c r="B182" s="29" t="s">
        <v>193</v>
      </c>
      <c r="C182" s="29" t="n">
        <v>918.4605272</v>
      </c>
      <c r="D182" s="29" t="n">
        <v>10948.2285845</v>
      </c>
      <c r="E182" s="29" t="n">
        <v>7.73982126399891</v>
      </c>
      <c r="F182" s="29" t="n">
        <v>92.2601787360011</v>
      </c>
    </row>
    <row r="183">
      <c r="A183" s="29" t="s">
        <v>194</v>
      </c>
      <c r="B183" s="29" t="s">
        <v>195</v>
      </c>
      <c r="C183" s="29" t="n">
        <v>406.1823767</v>
      </c>
      <c r="D183" s="29" t="n">
        <v>2977.4463266</v>
      </c>
      <c r="E183" s="29" t="n">
        <v>12.0043424476172</v>
      </c>
      <c r="F183" s="29" t="n">
        <v>87.9956575523828</v>
      </c>
    </row>
    <row r="184">
      <c r="A184" s="29" t="s">
        <v>196</v>
      </c>
      <c r="B184" s="29" t="s">
        <v>197</v>
      </c>
      <c r="C184" s="29" t="n">
        <v>686.3413372</v>
      </c>
      <c r="D184" s="29" t="n">
        <v>10639.2564494</v>
      </c>
      <c r="E184" s="29" t="n">
        <v>6.06008927857258</v>
      </c>
      <c r="F184" s="29" t="n">
        <v>93.9399107214274</v>
      </c>
    </row>
    <row r="185">
      <c r="A185" s="29" t="s">
        <v>198</v>
      </c>
      <c r="B185" s="29" t="s">
        <v>199</v>
      </c>
      <c r="C185" s="29" t="n">
        <v>2755.1378899</v>
      </c>
      <c r="D185" s="29" t="n">
        <v>18357.716274</v>
      </c>
      <c r="E185" s="29" t="n">
        <v>13.0495757158731</v>
      </c>
      <c r="F185" s="29" t="n">
        <v>86.9504242841269</v>
      </c>
    </row>
    <row r="186">
      <c r="A186" s="29" t="s">
        <v>200</v>
      </c>
      <c r="B186" s="29" t="s">
        <v>201</v>
      </c>
      <c r="C186" s="29" t="n">
        <v>1445.6147727</v>
      </c>
      <c r="D186" s="29" t="n">
        <v>14264.1886921</v>
      </c>
      <c r="E186" s="29" t="n">
        <v>9.20199145673019</v>
      </c>
      <c r="F186" s="29" t="n">
        <v>90.7980085432698</v>
      </c>
    </row>
    <row r="187">
      <c r="A187" s="29" t="s">
        <v>202</v>
      </c>
      <c r="B187" s="29" t="s">
        <v>203</v>
      </c>
      <c r="C187" s="29" t="n">
        <v>3053.5245052</v>
      </c>
      <c r="D187" s="29" t="n">
        <v>20433.22693</v>
      </c>
      <c r="E187" s="29" t="n">
        <v>13.0010508844728</v>
      </c>
      <c r="F187" s="29" t="n">
        <v>86.9989491155272</v>
      </c>
    </row>
    <row r="188">
      <c r="A188" s="29" t="s">
        <v>204</v>
      </c>
      <c r="B188" s="29" t="s">
        <v>205</v>
      </c>
      <c r="C188" s="29" t="n">
        <v>1588.8187623</v>
      </c>
      <c r="D188" s="29" t="n">
        <v>15613.919592</v>
      </c>
      <c r="E188" s="29" t="n">
        <v>9.23584797709173</v>
      </c>
      <c r="F188" s="29" t="n">
        <v>90.7641520229083</v>
      </c>
    </row>
    <row r="189">
      <c r="A189" s="29" t="s">
        <v>206</v>
      </c>
      <c r="B189" s="29" t="s">
        <v>207</v>
      </c>
      <c r="C189" s="29" t="n">
        <v>809.3953812</v>
      </c>
      <c r="D189" s="29" t="n">
        <v>9959.2412376</v>
      </c>
      <c r="E189" s="29" t="n">
        <v>7.51622893270397</v>
      </c>
      <c r="F189" s="29" t="n">
        <v>92.483771067296</v>
      </c>
    </row>
    <row r="190">
      <c r="A190" s="29" t="s">
        <v>208</v>
      </c>
      <c r="B190" s="29" t="s">
        <v>209</v>
      </c>
      <c r="C190" s="29" t="n">
        <v>1793.2279852</v>
      </c>
      <c r="D190" s="29" t="n">
        <v>9874.9808843</v>
      </c>
      <c r="E190" s="29" t="n">
        <v>15.3684940444235</v>
      </c>
      <c r="F190" s="29" t="n">
        <v>84.6315059555765</v>
      </c>
    </row>
    <row r="191">
      <c r="A191" s="29" t="s">
        <v>210</v>
      </c>
      <c r="B191" s="29" t="s">
        <v>211</v>
      </c>
      <c r="C191" s="29" t="n">
        <v>2237.3386115</v>
      </c>
      <c r="D191" s="29" t="n">
        <v>10841.8895646</v>
      </c>
      <c r="E191" s="29" t="n">
        <v>17.1060446486311</v>
      </c>
      <c r="F191" s="29" t="n">
        <v>82.8939553513689</v>
      </c>
    </row>
    <row r="192">
      <c r="A192" s="29" t="s">
        <v>212</v>
      </c>
      <c r="B192" s="29" t="s">
        <v>213</v>
      </c>
      <c r="C192" s="29" t="n">
        <v>2887.0610393</v>
      </c>
      <c r="D192" s="29" t="n">
        <v>29439.8632095</v>
      </c>
      <c r="E192" s="29" t="n">
        <v>8.93082502090241</v>
      </c>
      <c r="F192" s="29" t="n">
        <v>91.0691749790976</v>
      </c>
    </row>
    <row r="193">
      <c r="A193" s="29" t="s">
        <v>214</v>
      </c>
      <c r="B193" s="29" t="s">
        <v>215</v>
      </c>
      <c r="C193" s="29" t="n">
        <v>3544.4660951</v>
      </c>
      <c r="D193" s="29" t="n">
        <v>25844.9740926</v>
      </c>
      <c r="E193" s="29" t="n">
        <v>12.0603389260317</v>
      </c>
      <c r="F193" s="29" t="n">
        <v>87.9396610739683</v>
      </c>
    </row>
    <row r="194">
      <c r="A194" s="29" t="s">
        <v>216</v>
      </c>
      <c r="B194" s="29" t="s">
        <v>217</v>
      </c>
      <c r="C194" s="29" t="n">
        <v>1606.9234865</v>
      </c>
      <c r="D194" s="29" t="n">
        <v>14635.493089</v>
      </c>
      <c r="E194" s="29" t="n">
        <v>9.89337688163889</v>
      </c>
      <c r="F194" s="29" t="n">
        <v>90.1066231183611</v>
      </c>
    </row>
    <row r="195">
      <c r="A195" s="29" t="s">
        <v>218</v>
      </c>
      <c r="B195" s="29" t="s">
        <v>219</v>
      </c>
      <c r="C195" s="29" t="n">
        <v>4607.0986321</v>
      </c>
      <c r="D195" s="29" t="n">
        <v>42391.9492861</v>
      </c>
      <c r="E195" s="29" t="n">
        <v>9.80253608566385</v>
      </c>
      <c r="F195" s="29" t="n">
        <v>90.1974639143362</v>
      </c>
    </row>
    <row r="196">
      <c r="A196" s="29" t="s">
        <v>220</v>
      </c>
      <c r="B196" s="29" t="s">
        <v>221</v>
      </c>
      <c r="C196" s="29" t="n">
        <v>757.9376215</v>
      </c>
      <c r="D196" s="29" t="n">
        <v>10014.1137321</v>
      </c>
      <c r="E196" s="29" t="n">
        <v>7.03614935187529</v>
      </c>
      <c r="F196" s="29" t="n">
        <v>92.9638506481247</v>
      </c>
    </row>
    <row r="197">
      <c r="A197" s="29" t="s">
        <v>222</v>
      </c>
      <c r="B197" s="29" t="s">
        <v>223</v>
      </c>
      <c r="C197" s="29" t="n">
        <v>2419.9470305</v>
      </c>
      <c r="D197" s="29" t="n">
        <v>26245.3271203</v>
      </c>
      <c r="E197" s="29" t="n">
        <v>8.44208577168784</v>
      </c>
      <c r="F197" s="29" t="n">
        <v>91.5579142283122</v>
      </c>
    </row>
    <row r="198">
      <c r="A198" s="29" t="s">
        <v>224</v>
      </c>
      <c r="B198" s="29" t="s">
        <v>225</v>
      </c>
      <c r="C198" s="29" t="n">
        <v>2392.5981073</v>
      </c>
      <c r="D198" s="29" t="n">
        <v>26985.8635958</v>
      </c>
      <c r="E198" s="29" t="n">
        <v>8.14405509546313</v>
      </c>
      <c r="F198" s="29" t="n">
        <v>91.8559449045369</v>
      </c>
    </row>
    <row r="199">
      <c r="A199" s="29" t="s">
        <v>226</v>
      </c>
      <c r="B199" s="29" t="s">
        <v>227</v>
      </c>
      <c r="C199" s="29" t="n">
        <v>2679.973529</v>
      </c>
      <c r="D199" s="29" t="n">
        <v>24746.483541</v>
      </c>
      <c r="E199" s="29" t="n">
        <v>9.77149006946087</v>
      </c>
      <c r="F199" s="29" t="n">
        <v>90.2285099305391</v>
      </c>
    </row>
    <row r="200">
      <c r="A200" s="29" t="s">
        <v>228</v>
      </c>
      <c r="B200" s="29" t="s">
        <v>229</v>
      </c>
      <c r="C200" s="29" t="n">
        <v>769.1649684</v>
      </c>
      <c r="D200" s="29" t="n">
        <v>6896.2621789</v>
      </c>
      <c r="E200" s="29" t="n">
        <v>10.0342088395025</v>
      </c>
      <c r="F200" s="29" t="n">
        <v>89.9657911604975</v>
      </c>
    </row>
    <row r="201">
      <c r="A201" s="29" t="s">
        <v>230</v>
      </c>
      <c r="B201" s="29" t="s">
        <v>231</v>
      </c>
      <c r="C201" s="29" t="n">
        <v>1299.8353411</v>
      </c>
      <c r="D201" s="29" t="n">
        <v>8338.8920188</v>
      </c>
      <c r="E201" s="29" t="n">
        <v>13.4855494150369</v>
      </c>
      <c r="F201" s="29" t="n">
        <v>86.5144505849631</v>
      </c>
    </row>
    <row r="202">
      <c r="A202" s="29" t="s">
        <v>232</v>
      </c>
      <c r="B202" s="29" t="s">
        <v>233</v>
      </c>
      <c r="C202" s="29" t="n">
        <v>343.3464873</v>
      </c>
      <c r="D202" s="29" t="n">
        <v>3912.0181352</v>
      </c>
      <c r="E202" s="29" t="n">
        <v>8.06855622863843</v>
      </c>
      <c r="F202" s="29" t="n">
        <v>91.9314437713616</v>
      </c>
    </row>
    <row r="203">
      <c r="A203" s="29" t="s">
        <v>234</v>
      </c>
      <c r="B203" s="29" t="s">
        <v>235</v>
      </c>
      <c r="C203" s="29" t="n">
        <v>2743.9524379</v>
      </c>
      <c r="D203" s="29" t="n">
        <v>15677.7604181</v>
      </c>
      <c r="E203" s="29" t="n">
        <v>14.8952079502547</v>
      </c>
      <c r="F203" s="29" t="n">
        <v>85.1047920497453</v>
      </c>
    </row>
    <row r="204">
      <c r="A204" s="29" t="s">
        <v>236</v>
      </c>
      <c r="B204" s="29" t="s">
        <v>237</v>
      </c>
      <c r="C204" s="29" t="n">
        <v>1869.0466055</v>
      </c>
      <c r="D204" s="29" t="n">
        <v>11966.0200184</v>
      </c>
      <c r="E204" s="29" t="n">
        <v>13.5094875674197</v>
      </c>
      <c r="F204" s="29" t="n">
        <v>86.4905124325803</v>
      </c>
    </row>
    <row r="205">
      <c r="A205" s="29" t="s">
        <v>238</v>
      </c>
      <c r="B205" s="29" t="s">
        <v>239</v>
      </c>
      <c r="C205" s="29" t="n">
        <v>3071.1603886</v>
      </c>
      <c r="D205" s="29" t="n">
        <v>31010.3900304</v>
      </c>
      <c r="E205" s="29" t="n">
        <v>9.01121090690719</v>
      </c>
      <c r="F205" s="29" t="n">
        <v>90.9887890930928</v>
      </c>
    </row>
    <row r="206">
      <c r="A206" s="29" t="s">
        <v>240</v>
      </c>
      <c r="B206" s="29" t="s">
        <v>241</v>
      </c>
      <c r="C206" s="29" t="n">
        <v>1067.0487076</v>
      </c>
      <c r="D206" s="29" t="n">
        <v>13527.6129866</v>
      </c>
      <c r="E206" s="29" t="n">
        <v>7.31122604934413</v>
      </c>
      <c r="F206" s="29" t="n">
        <v>92.6887739506559</v>
      </c>
    </row>
    <row r="207">
      <c r="A207" s="29" t="s">
        <v>242</v>
      </c>
      <c r="B207" s="29" t="s">
        <v>243</v>
      </c>
      <c r="C207" s="29" t="n">
        <v>630.6902595</v>
      </c>
      <c r="D207" s="29" t="n">
        <v>4645.0087096</v>
      </c>
      <c r="E207" s="29" t="n">
        <v>11.9546293902283</v>
      </c>
      <c r="F207" s="29" t="n">
        <v>88.0453706097717</v>
      </c>
    </row>
    <row r="208">
      <c r="A208" s="29" t="s">
        <v>244</v>
      </c>
      <c r="B208" s="29" t="s">
        <v>245</v>
      </c>
      <c r="C208" s="29" t="n">
        <v>1130.4684069</v>
      </c>
      <c r="D208" s="29" t="n">
        <v>6582.7333572</v>
      </c>
      <c r="E208" s="29" t="n">
        <v>14.6562794734815</v>
      </c>
      <c r="F208" s="29" t="n">
        <v>85.3437205265185</v>
      </c>
    </row>
    <row r="209">
      <c r="A209" s="29" t="s">
        <v>246</v>
      </c>
      <c r="B209" s="29" t="s">
        <v>247</v>
      </c>
      <c r="C209" s="29" t="n">
        <v>1744.4985627</v>
      </c>
      <c r="D209" s="29" t="n">
        <v>11097.9091133</v>
      </c>
      <c r="E209" s="29" t="n">
        <v>13.5838902385892</v>
      </c>
      <c r="F209" s="29" t="n">
        <v>86.4161097614108</v>
      </c>
    </row>
    <row r="210">
      <c r="A210" s="29" t="s">
        <v>248</v>
      </c>
      <c r="B210" s="29" t="s">
        <v>249</v>
      </c>
      <c r="C210" s="29" t="n">
        <v>410.2740246</v>
      </c>
      <c r="D210" s="29" t="n">
        <v>5447.4931246</v>
      </c>
      <c r="E210" s="29" t="n">
        <v>7.00393194454702</v>
      </c>
      <c r="F210" s="29" t="n">
        <v>92.996068055453</v>
      </c>
    </row>
    <row r="211">
      <c r="A211" s="29" t="s">
        <v>250</v>
      </c>
      <c r="B211" s="29" t="s">
        <v>251</v>
      </c>
      <c r="C211" s="29" t="n">
        <v>245.4357451</v>
      </c>
      <c r="D211" s="29" t="n">
        <v>3590.6985601</v>
      </c>
      <c r="E211" s="29" t="n">
        <v>6.39799666991075</v>
      </c>
      <c r="F211" s="29" t="n">
        <v>93.6020033300892</v>
      </c>
    </row>
    <row r="212">
      <c r="A212" s="29" t="s">
        <v>252</v>
      </c>
      <c r="B212" s="29" t="s">
        <v>253</v>
      </c>
      <c r="C212" s="29" t="n">
        <v>1388.5721604</v>
      </c>
      <c r="D212" s="29" t="n">
        <v>11658.031352</v>
      </c>
      <c r="E212" s="29" t="n">
        <v>10.6431697650676</v>
      </c>
      <c r="F212" s="29" t="n">
        <v>89.3568302349324</v>
      </c>
    </row>
    <row r="213">
      <c r="A213" s="29" t="s">
        <v>254</v>
      </c>
      <c r="B213" s="29" t="s">
        <v>255</v>
      </c>
      <c r="C213" s="29" t="n">
        <v>1095.7103694</v>
      </c>
      <c r="D213" s="29" t="n">
        <v>11437.9895121</v>
      </c>
      <c r="E213" s="29" t="n">
        <v>8.74211429792803</v>
      </c>
      <c r="F213" s="29" t="n">
        <v>91.257885702072</v>
      </c>
    </row>
    <row r="214">
      <c r="A214" s="29" t="s">
        <v>256</v>
      </c>
      <c r="B214" s="29" t="s">
        <v>257</v>
      </c>
      <c r="C214" s="29" t="n">
        <v>1529.1450224</v>
      </c>
      <c r="D214" s="29" t="n">
        <v>11326.811526</v>
      </c>
      <c r="E214" s="29" t="n">
        <v>11.8944476565636</v>
      </c>
      <c r="F214" s="29" t="n">
        <v>88.1055523434364</v>
      </c>
    </row>
    <row r="215">
      <c r="A215" s="29" t="s">
        <v>258</v>
      </c>
      <c r="B215" s="29" t="s">
        <v>259</v>
      </c>
      <c r="C215" s="29" t="n">
        <v>462.7235143</v>
      </c>
      <c r="D215" s="29" t="n">
        <v>12109.2214568</v>
      </c>
      <c r="E215" s="29" t="n">
        <v>3.68060403830668</v>
      </c>
      <c r="F215" s="29" t="n">
        <v>96.3193959616933</v>
      </c>
    </row>
    <row r="216">
      <c r="A216" s="29" t="s">
        <v>260</v>
      </c>
      <c r="B216" s="29" t="s">
        <v>261</v>
      </c>
      <c r="C216" s="29" t="n">
        <v>319.4279544</v>
      </c>
      <c r="D216" s="29" t="n">
        <v>2582.2348882</v>
      </c>
      <c r="E216" s="29" t="n">
        <v>11.0084448720369</v>
      </c>
      <c r="F216" s="29" t="n">
        <v>88.9915551279631</v>
      </c>
    </row>
    <row r="217">
      <c r="A217" s="29" t="s">
        <v>262</v>
      </c>
      <c r="B217" s="29" t="s">
        <v>263</v>
      </c>
      <c r="C217" s="29" t="n">
        <v>399.300721</v>
      </c>
      <c r="D217" s="29" t="n">
        <v>7049.200169</v>
      </c>
      <c r="E217" s="29" t="n">
        <v>5.36081994077603</v>
      </c>
      <c r="F217" s="29" t="n">
        <v>94.639180059224</v>
      </c>
    </row>
    <row r="218">
      <c r="A218" s="29" t="s">
        <v>264</v>
      </c>
      <c r="B218" s="29" t="s">
        <v>265</v>
      </c>
      <c r="C218" s="29" t="n">
        <v>635.3191011</v>
      </c>
      <c r="D218" s="29" t="n">
        <v>10224.984782</v>
      </c>
      <c r="E218" s="29" t="n">
        <v>5.84992011216773</v>
      </c>
      <c r="F218" s="29" t="n">
        <v>94.1500798878323</v>
      </c>
    </row>
    <row r="219">
      <c r="A219" s="29" t="s">
        <v>266</v>
      </c>
      <c r="B219" s="29" t="s">
        <v>267</v>
      </c>
      <c r="C219" s="29" t="n">
        <v>1921.6513786</v>
      </c>
      <c r="D219" s="29" t="n">
        <v>18398.0388501</v>
      </c>
      <c r="E219" s="29" t="n">
        <v>9.45708993085837</v>
      </c>
      <c r="F219" s="29" t="n">
        <v>90.5429100691416</v>
      </c>
    </row>
    <row r="220">
      <c r="A220" s="29" t="s">
        <v>268</v>
      </c>
      <c r="B220" s="29" t="s">
        <v>269</v>
      </c>
      <c r="C220" s="29" t="n">
        <v>1008.0673857</v>
      </c>
      <c r="D220" s="29" t="n">
        <v>11242.3730289</v>
      </c>
      <c r="E220" s="29" t="n">
        <v>8.2288256714313</v>
      </c>
      <c r="F220" s="29" t="n">
        <v>91.7711743285687</v>
      </c>
    </row>
    <row r="221">
      <c r="A221" s="29" t="s">
        <v>270</v>
      </c>
      <c r="B221" s="29" t="s">
        <v>271</v>
      </c>
      <c r="C221" s="29" t="n">
        <v>3381.7598744</v>
      </c>
      <c r="D221" s="29" t="n">
        <v>28748.0202628</v>
      </c>
      <c r="E221" s="29" t="n">
        <v>10.525312840484</v>
      </c>
      <c r="F221" s="29" t="n">
        <v>89.474687159516</v>
      </c>
    </row>
    <row r="222">
      <c r="A222" s="29" t="s">
        <v>272</v>
      </c>
      <c r="B222" s="29" t="s">
        <v>273</v>
      </c>
      <c r="C222" s="29" t="n">
        <v>224.5090924</v>
      </c>
      <c r="D222" s="29" t="n">
        <v>2946.7475901</v>
      </c>
      <c r="E222" s="29" t="n">
        <v>7.07949922940367</v>
      </c>
      <c r="F222" s="29" t="n">
        <v>92.9205007705963</v>
      </c>
    </row>
    <row r="223">
      <c r="A223" s="29" t="s">
        <v>274</v>
      </c>
      <c r="B223" s="29" t="s">
        <v>275</v>
      </c>
      <c r="C223" s="29" t="n">
        <v>3220.7583147</v>
      </c>
      <c r="D223" s="29" t="n">
        <v>32273.3320927</v>
      </c>
      <c r="E223" s="29" t="n">
        <v>9.07406916963427</v>
      </c>
      <c r="F223" s="29" t="n">
        <v>90.9259308303657</v>
      </c>
    </row>
    <row r="224">
      <c r="A224" s="29" t="s">
        <v>276</v>
      </c>
      <c r="B224" s="29" t="s">
        <v>277</v>
      </c>
      <c r="C224" s="29" t="n">
        <v>3846.7317042</v>
      </c>
      <c r="D224" s="29" t="n">
        <v>36838.5419644</v>
      </c>
      <c r="E224" s="29" t="n">
        <v>9.45485026236612</v>
      </c>
      <c r="F224" s="29" t="n">
        <v>90.5451497376339</v>
      </c>
    </row>
    <row r="225">
      <c r="A225" s="29" t="s">
        <v>278</v>
      </c>
      <c r="B225" s="29" t="s">
        <v>279</v>
      </c>
      <c r="C225" s="29" t="n">
        <v>1976.4234578</v>
      </c>
      <c r="D225" s="29" t="n">
        <v>19366.0484951</v>
      </c>
      <c r="E225" s="29" t="n">
        <v>9.26051800448282</v>
      </c>
      <c r="F225" s="29" t="n">
        <v>90.7394819955172</v>
      </c>
    </row>
    <row r="226">
      <c r="A226" s="29" t="s">
        <v>280</v>
      </c>
      <c r="B226" s="29" t="s">
        <v>281</v>
      </c>
      <c r="C226" s="29" t="n">
        <v>1163.7984114</v>
      </c>
      <c r="D226" s="29" t="n">
        <v>10034.9674633</v>
      </c>
      <c r="E226" s="29" t="n">
        <v>10.3922023589155</v>
      </c>
      <c r="F226" s="29" t="n">
        <v>89.6077976410845</v>
      </c>
    </row>
    <row r="227">
      <c r="A227" s="29" t="s">
        <v>282</v>
      </c>
      <c r="B227" s="29" t="s">
        <v>283</v>
      </c>
      <c r="C227" s="29" t="n">
        <v>451.013576</v>
      </c>
      <c r="D227" s="29" t="n">
        <v>2329.5537222</v>
      </c>
      <c r="E227" s="29" t="n">
        <v>16.2201999675377</v>
      </c>
      <c r="F227" s="29" t="n">
        <v>83.7798000324623</v>
      </c>
    </row>
    <row r="228">
      <c r="A228" s="29" t="s">
        <v>108</v>
      </c>
      <c r="B228" s="29" t="s">
        <v>284</v>
      </c>
      <c r="C228" s="29" t="n">
        <v>1904.7749717</v>
      </c>
      <c r="D228" s="29" t="n">
        <v>23227.7844127</v>
      </c>
      <c r="E228" s="29" t="n">
        <v>7.57891364172926</v>
      </c>
      <c r="F228" s="29" t="n">
        <v>92.4210863582707</v>
      </c>
    </row>
    <row r="229">
      <c r="A229" s="29" t="s">
        <v>285</v>
      </c>
      <c r="B229" s="29" t="s">
        <v>286</v>
      </c>
      <c r="C229" s="29" t="n">
        <v>260.7301746</v>
      </c>
      <c r="D229" s="29" t="n">
        <v>2368.7523248</v>
      </c>
      <c r="E229" s="29" t="n">
        <v>9.915645936396</v>
      </c>
      <c r="F229" s="29" t="n">
        <v>90.084354063604</v>
      </c>
    </row>
    <row r="230">
      <c r="A230" s="29" t="s">
        <v>287</v>
      </c>
      <c r="B230" s="29" t="s">
        <v>288</v>
      </c>
      <c r="C230" s="29" t="n">
        <v>430.9301345</v>
      </c>
      <c r="D230" s="29" t="n">
        <v>3912.1153694</v>
      </c>
      <c r="E230" s="29" t="n">
        <v>9.92230300403323</v>
      </c>
      <c r="F230" s="29" t="n">
        <v>90.0776969959668</v>
      </c>
    </row>
    <row r="231">
      <c r="A231" s="29" t="s">
        <v>289</v>
      </c>
      <c r="B231" s="29" t="s">
        <v>290</v>
      </c>
      <c r="C231" s="29" t="n">
        <v>371.0318575</v>
      </c>
      <c r="D231" s="29" t="n">
        <v>4646.794832</v>
      </c>
      <c r="E231" s="29" t="n">
        <v>7.39427406443508</v>
      </c>
      <c r="F231" s="29" t="n">
        <v>92.6057259355649</v>
      </c>
    </row>
    <row r="232">
      <c r="A232" s="29" t="s">
        <v>291</v>
      </c>
      <c r="B232" s="29" t="s">
        <v>292</v>
      </c>
      <c r="C232" s="29" t="n">
        <v>458.6271975</v>
      </c>
      <c r="D232" s="29" t="n">
        <v>6758.2709538</v>
      </c>
      <c r="E232" s="29" t="n">
        <v>6.35490743924918</v>
      </c>
      <c r="F232" s="29" t="n">
        <v>93.6450925607508</v>
      </c>
    </row>
    <row r="233">
      <c r="A233" s="29" t="s">
        <v>293</v>
      </c>
      <c r="B233" s="29" t="s">
        <v>294</v>
      </c>
      <c r="C233" s="29" t="n">
        <v>1457.2293844</v>
      </c>
      <c r="D233" s="29" t="n">
        <v>9657.1589602</v>
      </c>
      <c r="E233" s="29" t="n">
        <v>13.111197298662</v>
      </c>
      <c r="F233" s="29" t="n">
        <v>86.888802701338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316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30" t="s">
        <v>70</v>
      </c>
      <c r="B244" s="30" t="s">
        <v>71</v>
      </c>
      <c r="C244" s="30" t="n">
        <v>10.6527207</v>
      </c>
      <c r="D244" s="30" t="n">
        <v>62.95359</v>
      </c>
      <c r="E244" s="30" t="n">
        <v>14.472564374837</v>
      </c>
      <c r="F244" s="30" t="n">
        <v>85.5274356251631</v>
      </c>
    </row>
    <row r="245">
      <c r="A245" s="30" t="s">
        <v>74</v>
      </c>
      <c r="B245" s="30" t="s">
        <v>75</v>
      </c>
      <c r="C245" s="30" t="n">
        <v>35.8862604</v>
      </c>
      <c r="D245" s="30" t="n">
        <v>393.4704485</v>
      </c>
      <c r="E245" s="30" t="n">
        <v>8.35814595559473</v>
      </c>
      <c r="F245" s="30" t="n">
        <v>91.6418540444053</v>
      </c>
    </row>
    <row r="246">
      <c r="A246" s="30" t="s">
        <v>90</v>
      </c>
      <c r="B246" s="30" t="s">
        <v>91</v>
      </c>
      <c r="C246" s="30" t="n">
        <v>109.8251393</v>
      </c>
      <c r="D246" s="30" t="n">
        <v>1051.6228713</v>
      </c>
      <c r="E246" s="30" t="n">
        <v>9.45588078826401</v>
      </c>
      <c r="F246" s="30" t="n">
        <v>90.544119211736</v>
      </c>
    </row>
    <row r="247">
      <c r="A247" s="30" t="s">
        <v>92</v>
      </c>
      <c r="B247" s="30" t="s">
        <v>93</v>
      </c>
      <c r="C247" s="30" t="n">
        <v>3.396985</v>
      </c>
      <c r="D247" s="30" t="n">
        <v>79.8291475</v>
      </c>
      <c r="E247" s="30" t="n">
        <v>4.08163265306122</v>
      </c>
      <c r="F247" s="30" t="n">
        <v>95.9183673469388</v>
      </c>
    </row>
    <row r="248">
      <c r="A248" s="30" t="s">
        <v>94</v>
      </c>
      <c r="B248" s="30" t="s">
        <v>95</v>
      </c>
      <c r="C248" s="30" t="n">
        <v>14.4370592</v>
      </c>
      <c r="D248" s="30" t="n">
        <v>254.4531684</v>
      </c>
      <c r="E248" s="30" t="n">
        <v>5.36912751677852</v>
      </c>
      <c r="F248" s="30" t="n">
        <v>94.6308724832215</v>
      </c>
    </row>
    <row r="249">
      <c r="A249" s="30" t="s">
        <v>96</v>
      </c>
      <c r="B249" s="30" t="s">
        <v>97</v>
      </c>
      <c r="C249" s="30" t="n">
        <v>0</v>
      </c>
      <c r="D249" s="30" t="n">
        <v>28.5984003</v>
      </c>
      <c r="E249" s="30" t="n">
        <v>0</v>
      </c>
      <c r="F249" s="30" t="n">
        <v>100</v>
      </c>
    </row>
    <row r="250">
      <c r="A250" s="30" t="s">
        <v>98</v>
      </c>
      <c r="B250" s="30" t="s">
        <v>99</v>
      </c>
      <c r="C250" s="30" t="n">
        <v>0</v>
      </c>
      <c r="D250" s="30" t="n">
        <v>7.9268295</v>
      </c>
      <c r="E250" s="30" t="n">
        <v>0</v>
      </c>
      <c r="F250" s="30" t="n">
        <v>100</v>
      </c>
    </row>
    <row r="251">
      <c r="A251" s="30" t="s">
        <v>100</v>
      </c>
      <c r="B251" s="30" t="s">
        <v>101</v>
      </c>
      <c r="C251" s="30" t="n">
        <v>58.4902362</v>
      </c>
      <c r="D251" s="30" t="n">
        <v>975.0547831</v>
      </c>
      <c r="E251" s="30" t="n">
        <v>5.65918611262955</v>
      </c>
      <c r="F251" s="30" t="n">
        <v>94.3408138873705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317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1" t="s">
        <v>14</v>
      </c>
      <c r="B262" s="31" t="s">
        <v>15</v>
      </c>
      <c r="C262" s="31" t="n">
        <v>232.6884008</v>
      </c>
      <c r="D262" s="31" t="n">
        <v>2853.9092386</v>
      </c>
      <c r="E262" s="31" t="n">
        <v>7.53866969344381</v>
      </c>
      <c r="F262" s="31" t="n">
        <v>92.4613303065562</v>
      </c>
    </row>
    <row r="263">
      <c r="A263" s="31" t="s">
        <v>25</v>
      </c>
      <c r="B263" s="31" t="s">
        <v>26</v>
      </c>
      <c r="C263" s="31" t="n">
        <v>274.4507092</v>
      </c>
      <c r="D263" s="31" t="n">
        <v>2913.7758608</v>
      </c>
      <c r="E263" s="31" t="n">
        <v>8.60825613155843</v>
      </c>
      <c r="F263" s="31" t="n">
        <v>91.3917438684416</v>
      </c>
    </row>
    <row r="264">
      <c r="A264" s="31" t="s">
        <v>27</v>
      </c>
      <c r="B264" s="31" t="s">
        <v>28</v>
      </c>
      <c r="C264" s="31" t="n">
        <v>323.2910172</v>
      </c>
      <c r="D264" s="31" t="n">
        <v>981.6289766</v>
      </c>
      <c r="E264" s="31" t="n">
        <v>24.7747769009622</v>
      </c>
      <c r="F264" s="31" t="n">
        <v>75.2252230990378</v>
      </c>
    </row>
    <row r="265">
      <c r="A265" s="31" t="s">
        <v>29</v>
      </c>
      <c r="B265" s="31" t="s">
        <v>30</v>
      </c>
      <c r="C265" s="31" t="n">
        <v>28.291925</v>
      </c>
      <c r="D265" s="31" t="n">
        <v>177.673289</v>
      </c>
      <c r="E265" s="31" t="n">
        <v>13.7362637362637</v>
      </c>
      <c r="F265" s="31" t="n">
        <v>86.2637362637363</v>
      </c>
    </row>
    <row r="266">
      <c r="A266" s="31" t="s">
        <v>31</v>
      </c>
      <c r="B266" s="31" t="s">
        <v>32</v>
      </c>
      <c r="C266" s="31" t="n">
        <v>113.76752</v>
      </c>
      <c r="D266" s="31" t="n">
        <v>2327.6609097</v>
      </c>
      <c r="E266" s="31" t="n">
        <v>4.65987528514115</v>
      </c>
      <c r="F266" s="31" t="n">
        <v>95.3401247148589</v>
      </c>
    </row>
    <row r="267">
      <c r="A267" s="31" t="s">
        <v>33</v>
      </c>
      <c r="B267" s="31" t="s">
        <v>34</v>
      </c>
      <c r="C267" s="31" t="n">
        <v>10.2141466</v>
      </c>
      <c r="D267" s="31" t="n">
        <v>312.4382184</v>
      </c>
      <c r="E267" s="31" t="n">
        <v>3.16568161525796</v>
      </c>
      <c r="F267" s="31" t="n">
        <v>96.834318384742</v>
      </c>
    </row>
    <row r="268">
      <c r="A268" s="31" t="s">
        <v>35</v>
      </c>
      <c r="B268" s="31" t="s">
        <v>36</v>
      </c>
      <c r="C268" s="31" t="n">
        <v>38.6095426</v>
      </c>
      <c r="D268" s="31" t="n">
        <v>573.5521777</v>
      </c>
      <c r="E268" s="31" t="n">
        <v>6.30708215160509</v>
      </c>
      <c r="F268" s="31" t="n">
        <v>93.6929178483949</v>
      </c>
    </row>
    <row r="269">
      <c r="A269" s="31" t="s">
        <v>37</v>
      </c>
      <c r="B269" s="31" t="s">
        <v>38</v>
      </c>
      <c r="C269" s="31" t="n">
        <v>46.607066</v>
      </c>
      <c r="D269" s="31" t="n">
        <v>784.1806226</v>
      </c>
      <c r="E269" s="31" t="n">
        <v>5.60998515499667</v>
      </c>
      <c r="F269" s="31" t="n">
        <v>94.3900148450033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2</v>
      </c>
    </row>
    <row r="9">
      <c r="A9" t="s">
        <v>318</v>
      </c>
    </row>
    <row r="10">
      <c r="A10" t="s">
        <v>319</v>
      </c>
    </row>
    <row r="11">
      <c r="A11" t="s">
        <v>320</v>
      </c>
    </row>
    <row r="12">
      <c r="A12" s="3" t="s">
        <v>6</v>
      </c>
    </row>
    <row r="15">
      <c r="A15" s="4" t="s">
        <v>321</v>
      </c>
    </row>
    <row r="16">
      <c r="A16" s="5" t="s">
        <v>8</v>
      </c>
      <c r="B16" s="5" t="s">
        <v>9</v>
      </c>
      <c r="C16" s="5" t="s">
        <v>300</v>
      </c>
    </row>
    <row r="17">
      <c r="A17" s="32" t="s">
        <v>14</v>
      </c>
      <c r="B17" s="32" t="s">
        <v>15</v>
      </c>
      <c r="C17" s="32" t="n">
        <v>638533.737140338</v>
      </c>
    </row>
    <row r="18">
      <c r="A18" s="32" t="s">
        <v>14</v>
      </c>
      <c r="B18" s="32" t="s">
        <v>16</v>
      </c>
      <c r="C18" s="32" t="n">
        <v>638687.36261518</v>
      </c>
    </row>
    <row r="19">
      <c r="A19" s="32" t="s">
        <v>14</v>
      </c>
      <c r="B19" s="32" t="s">
        <v>17</v>
      </c>
      <c r="C19" s="32" t="n">
        <v>541642.758180906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C27" s="7" t="str">
        <f>=HYPERLINK("#'Indice'!A1", "Ir al Índice")</f>
      </c>
    </row>
    <row r="28">
      <c r="A28" s="4" t="s">
        <v>322</v>
      </c>
    </row>
    <row r="29">
      <c r="A29" s="5" t="s">
        <v>8</v>
      </c>
      <c r="B29" s="5" t="s">
        <v>9</v>
      </c>
      <c r="C29" s="5" t="s">
        <v>300</v>
      </c>
    </row>
    <row r="30">
      <c r="A30" s="33" t="s">
        <v>14</v>
      </c>
      <c r="B30" s="33" t="s">
        <v>15</v>
      </c>
      <c r="C30" s="33" t="n">
        <v>638533.737140338</v>
      </c>
    </row>
    <row r="31">
      <c r="A31" s="33" t="s">
        <v>25</v>
      </c>
      <c r="B31" s="33" t="s">
        <v>26</v>
      </c>
      <c r="C31" s="33" t="n">
        <v>501869.305485238</v>
      </c>
    </row>
    <row r="32">
      <c r="A32" s="33" t="s">
        <v>27</v>
      </c>
      <c r="B32" s="33" t="s">
        <v>28</v>
      </c>
      <c r="C32" s="33" t="n">
        <v>820651.733744229</v>
      </c>
    </row>
    <row r="33">
      <c r="A33" s="33" t="s">
        <v>29</v>
      </c>
      <c r="B33" s="33" t="s">
        <v>30</v>
      </c>
      <c r="C33" s="33" t="n">
        <v>616686.530127759</v>
      </c>
    </row>
    <row r="34">
      <c r="A34" s="33" t="s">
        <v>31</v>
      </c>
      <c r="B34" s="33" t="s">
        <v>32</v>
      </c>
      <c r="C34" s="33" t="n">
        <v>749641.452705853</v>
      </c>
    </row>
    <row r="35">
      <c r="A35" s="33" t="s">
        <v>33</v>
      </c>
      <c r="B35" s="33" t="s">
        <v>34</v>
      </c>
      <c r="C35" s="33" t="n">
        <v>424511.557615345</v>
      </c>
    </row>
    <row r="36">
      <c r="A36" s="33" t="s">
        <v>35</v>
      </c>
      <c r="B36" s="33" t="s">
        <v>36</v>
      </c>
      <c r="C36" s="33" t="n">
        <v>391200.803071834</v>
      </c>
    </row>
    <row r="37">
      <c r="A37" s="33" t="s">
        <v>37</v>
      </c>
      <c r="B37" s="33" t="s">
        <v>38</v>
      </c>
      <c r="C37" s="33" t="n">
        <v>430176.345621564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C45" s="7" t="str">
        <f>=HYPERLINK("#'Indice'!A1", "Ir al Índice")</f>
      </c>
    </row>
    <row r="46">
      <c r="A46" s="4" t="s">
        <v>323</v>
      </c>
    </row>
    <row r="47">
      <c r="A47" s="5" t="s">
        <v>8</v>
      </c>
      <c r="B47" s="5" t="s">
        <v>9</v>
      </c>
      <c r="C47" s="5" t="s">
        <v>300</v>
      </c>
    </row>
    <row r="48">
      <c r="A48" s="34" t="s">
        <v>14</v>
      </c>
      <c r="B48" s="34" t="s">
        <v>15</v>
      </c>
      <c r="C48" s="34" t="n">
        <v>638687.36261518</v>
      </c>
    </row>
    <row r="49">
      <c r="A49" s="34" t="s">
        <v>40</v>
      </c>
      <c r="B49" s="34" t="s">
        <v>41</v>
      </c>
      <c r="C49" s="34" t="n">
        <v>764087.929353249</v>
      </c>
    </row>
    <row r="50">
      <c r="A50" s="34" t="s">
        <v>42</v>
      </c>
      <c r="B50" s="34" t="s">
        <v>43</v>
      </c>
      <c r="C50" s="34" t="n">
        <v>464746.417995646</v>
      </c>
    </row>
    <row r="51">
      <c r="A51" s="34" t="s">
        <v>25</v>
      </c>
      <c r="B51" s="34" t="s">
        <v>26</v>
      </c>
      <c r="C51" s="34" t="n">
        <v>514794.139187305</v>
      </c>
    </row>
    <row r="52">
      <c r="A52" s="34" t="s">
        <v>27</v>
      </c>
      <c r="B52" s="34" t="s">
        <v>28</v>
      </c>
      <c r="C52" s="34" t="n">
        <v>655429.274746862</v>
      </c>
    </row>
    <row r="53">
      <c r="A53" s="34" t="s">
        <v>44</v>
      </c>
      <c r="B53" s="34" t="s">
        <v>45</v>
      </c>
      <c r="C53" s="34" t="n">
        <v>424926.965228541</v>
      </c>
    </row>
    <row r="54">
      <c r="A54" s="34" t="s">
        <v>46</v>
      </c>
      <c r="B54" s="34" t="s">
        <v>47</v>
      </c>
      <c r="C54" s="34" t="n">
        <v>340452.71797216</v>
      </c>
    </row>
    <row r="55">
      <c r="A55" s="34" t="s">
        <v>29</v>
      </c>
      <c r="B55" s="34" t="s">
        <v>30</v>
      </c>
      <c r="C55" s="34" t="n">
        <v>601813.390941323</v>
      </c>
    </row>
    <row r="56">
      <c r="A56" s="34" t="s">
        <v>48</v>
      </c>
      <c r="B56" s="34" t="s">
        <v>49</v>
      </c>
      <c r="C56" s="34" t="n">
        <v>471818.637736766</v>
      </c>
    </row>
    <row r="57">
      <c r="A57" s="34" t="s">
        <v>50</v>
      </c>
      <c r="B57" s="34" t="s">
        <v>51</v>
      </c>
      <c r="C57" s="34" t="n">
        <v>352258.501131211</v>
      </c>
    </row>
    <row r="58">
      <c r="A58" s="34" t="s">
        <v>31</v>
      </c>
      <c r="B58" s="34" t="s">
        <v>32</v>
      </c>
      <c r="C58" s="34" t="n">
        <v>546840.276373528</v>
      </c>
    </row>
    <row r="59">
      <c r="A59" s="34" t="s">
        <v>52</v>
      </c>
      <c r="B59" s="34" t="s">
        <v>53</v>
      </c>
      <c r="C59" s="34" t="n">
        <v>314229.447931468</v>
      </c>
    </row>
    <row r="60">
      <c r="A60" s="34" t="s">
        <v>33</v>
      </c>
      <c r="B60" s="34" t="s">
        <v>34</v>
      </c>
      <c r="C60" s="34" t="n">
        <v>424178.250906264</v>
      </c>
    </row>
    <row r="61">
      <c r="A61" s="34" t="s">
        <v>54</v>
      </c>
      <c r="B61" s="34" t="s">
        <v>55</v>
      </c>
      <c r="C61" s="34" t="n">
        <v>289239.924965316</v>
      </c>
    </row>
    <row r="62">
      <c r="A62" s="34" t="s">
        <v>35</v>
      </c>
      <c r="B62" s="34" t="s">
        <v>36</v>
      </c>
      <c r="C62" s="34" t="n">
        <v>391785.960532769</v>
      </c>
    </row>
    <row r="63">
      <c r="A63" s="34" t="s">
        <v>37</v>
      </c>
      <c r="B63" s="34" t="s">
        <v>38</v>
      </c>
      <c r="C63" s="34" t="n">
        <v>455983.571322198</v>
      </c>
    </row>
    <row r="64">
      <c r="A64" s="34" t="s">
        <v>56</v>
      </c>
      <c r="B64" s="34" t="s">
        <v>57</v>
      </c>
      <c r="C64" s="34" t="n">
        <v>683194.643573732</v>
      </c>
    </row>
    <row r="65">
      <c r="A65" s="34" t="s">
        <v>58</v>
      </c>
      <c r="B65" s="34" t="s">
        <v>59</v>
      </c>
      <c r="C65" s="34" t="n">
        <v>738574.900452779</v>
      </c>
    </row>
    <row r="66">
      <c r="A66" s="34" t="s">
        <v>60</v>
      </c>
      <c r="B66" s="34" t="s">
        <v>61</v>
      </c>
      <c r="C66" s="34" t="n">
        <v>688365.150313863</v>
      </c>
    </row>
    <row r="67">
      <c r="A67" s="34" t="s">
        <v>62</v>
      </c>
      <c r="B67" s="34" t="s">
        <v>63</v>
      </c>
      <c r="C67" s="34" t="n">
        <v>315954.117456827</v>
      </c>
    </row>
    <row r="68">
      <c r="A68" s="34" t="s">
        <v>64</v>
      </c>
      <c r="B68" s="34" t="s">
        <v>65</v>
      </c>
      <c r="C68" s="34" t="n">
        <v>695698.455650631</v>
      </c>
    </row>
    <row r="69">
      <c r="A69" s="34" t="s">
        <v>66</v>
      </c>
      <c r="B69" s="34" t="s">
        <v>67</v>
      </c>
      <c r="C69" s="34" t="n">
        <v>1226421.96439901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C77" s="7" t="str">
        <f>=HYPERLINK("#'Indice'!A1", "Ir al Índice")</f>
      </c>
    </row>
    <row r="78">
      <c r="A78" s="4" t="s">
        <v>324</v>
      </c>
    </row>
    <row r="79">
      <c r="A79" s="5" t="s">
        <v>8</v>
      </c>
      <c r="B79" s="5" t="s">
        <v>69</v>
      </c>
      <c r="C79" s="5" t="s">
        <v>300</v>
      </c>
    </row>
    <row r="80">
      <c r="A80" s="35" t="s">
        <v>70</v>
      </c>
      <c r="B80" s="35" t="s">
        <v>71</v>
      </c>
      <c r="C80" s="35" t="n">
        <v>1103597.59748711</v>
      </c>
    </row>
    <row r="81">
      <c r="A81" s="35" t="s">
        <v>72</v>
      </c>
      <c r="B81" s="35" t="s">
        <v>73</v>
      </c>
      <c r="C81" s="35" t="n">
        <v>571246.348938008</v>
      </c>
    </row>
    <row r="82">
      <c r="A82" s="35" t="s">
        <v>74</v>
      </c>
      <c r="B82" s="35" t="s">
        <v>75</v>
      </c>
      <c r="C82" s="35" t="n">
        <v>702461.015308998</v>
      </c>
    </row>
    <row r="83">
      <c r="A83" s="35" t="s">
        <v>76</v>
      </c>
      <c r="B83" s="35" t="s">
        <v>77</v>
      </c>
      <c r="C83" s="35" t="n">
        <v>917400.938952914</v>
      </c>
    </row>
    <row r="84">
      <c r="A84" s="35" t="s">
        <v>78</v>
      </c>
      <c r="B84" s="35" t="s">
        <v>79</v>
      </c>
      <c r="C84" s="35" t="n">
        <v>885215.187433462</v>
      </c>
    </row>
    <row r="85">
      <c r="A85" s="35" t="s">
        <v>80</v>
      </c>
      <c r="B85" s="35" t="s">
        <v>81</v>
      </c>
      <c r="C85" s="35" t="n">
        <v>463665.560532423</v>
      </c>
    </row>
    <row r="86">
      <c r="A86" s="35" t="s">
        <v>82</v>
      </c>
      <c r="B86" s="35" t="s">
        <v>83</v>
      </c>
      <c r="C86" s="35" t="n">
        <v>894801.191990536</v>
      </c>
    </row>
    <row r="87">
      <c r="A87" s="35" t="s">
        <v>84</v>
      </c>
      <c r="B87" s="35" t="s">
        <v>85</v>
      </c>
      <c r="C87" s="35" t="n">
        <v>520631.082425723</v>
      </c>
    </row>
    <row r="88">
      <c r="A88" s="35" t="s">
        <v>86</v>
      </c>
      <c r="B88" s="35" t="s">
        <v>87</v>
      </c>
      <c r="C88" s="35" t="n">
        <v>1656414.01948586</v>
      </c>
    </row>
    <row r="89">
      <c r="A89" s="35" t="s">
        <v>88</v>
      </c>
      <c r="B89" s="35" t="s">
        <v>89</v>
      </c>
      <c r="C89" s="35" t="n">
        <v>660023.024746372</v>
      </c>
    </row>
    <row r="90">
      <c r="A90" s="35" t="s">
        <v>90</v>
      </c>
      <c r="B90" s="35" t="s">
        <v>91</v>
      </c>
      <c r="C90" s="35" t="n">
        <v>374195.172552361</v>
      </c>
    </row>
    <row r="91">
      <c r="A91" s="35" t="s">
        <v>92</v>
      </c>
      <c r="B91" s="35" t="s">
        <v>93</v>
      </c>
      <c r="C91" s="35" t="n">
        <v>1230557.03185388</v>
      </c>
    </row>
    <row r="92">
      <c r="A92" s="35" t="s">
        <v>94</v>
      </c>
      <c r="B92" s="35" t="s">
        <v>95</v>
      </c>
      <c r="C92" s="35" t="n">
        <v>283750</v>
      </c>
    </row>
    <row r="93">
      <c r="A93" s="35" t="s">
        <v>96</v>
      </c>
      <c r="B93" s="35" t="s">
        <v>97</v>
      </c>
      <c r="C93" s="35" t="n">
        <v>807342.351082379</v>
      </c>
    </row>
    <row r="94">
      <c r="A94" s="35" t="s">
        <v>98</v>
      </c>
      <c r="B94" s="35" t="s">
        <v>99</v>
      </c>
      <c r="C94" s="35" t="n">
        <v>649109.424522045</v>
      </c>
    </row>
    <row r="95">
      <c r="A95" s="35" t="s">
        <v>100</v>
      </c>
      <c r="B95" s="35" t="s">
        <v>101</v>
      </c>
      <c r="C95" s="35" t="n">
        <v>740088.872923249</v>
      </c>
    </row>
    <row r="96">
      <c r="A96" s="35" t="s">
        <v>102</v>
      </c>
      <c r="B96" s="35" t="s">
        <v>103</v>
      </c>
      <c r="C96" s="35" t="n">
        <v>638954.098683811</v>
      </c>
    </row>
    <row r="97">
      <c r="A97" s="35" t="s">
        <v>104</v>
      </c>
      <c r="B97" s="35" t="s">
        <v>105</v>
      </c>
      <c r="C97" s="35" t="n">
        <v>548453.355593778</v>
      </c>
    </row>
    <row r="98">
      <c r="A98" s="35" t="s">
        <v>106</v>
      </c>
      <c r="B98" s="35" t="s">
        <v>107</v>
      </c>
      <c r="C98" s="35" t="n">
        <v>473055.735255226</v>
      </c>
    </row>
    <row r="99">
      <c r="A99" s="35" t="s">
        <v>108</v>
      </c>
      <c r="B99" s="35" t="s">
        <v>109</v>
      </c>
      <c r="C99" s="35" t="n">
        <v>492530.143190509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C107" s="7" t="str">
        <f>=HYPERLINK("#'Indice'!A1", "Ir al Índice")</f>
      </c>
    </row>
    <row r="108">
      <c r="A108" s="4" t="s">
        <v>325</v>
      </c>
    </row>
    <row r="109">
      <c r="A109" s="5" t="s">
        <v>8</v>
      </c>
      <c r="B109" s="5" t="s">
        <v>69</v>
      </c>
      <c r="C109" s="5" t="s">
        <v>300</v>
      </c>
    </row>
    <row r="110">
      <c r="A110" s="36" t="s">
        <v>70</v>
      </c>
      <c r="B110" s="36" t="s">
        <v>71</v>
      </c>
      <c r="C110" s="36" t="n">
        <v>1104115.06089129</v>
      </c>
    </row>
    <row r="111">
      <c r="A111" s="36" t="s">
        <v>72</v>
      </c>
      <c r="B111" s="36" t="s">
        <v>73</v>
      </c>
      <c r="C111" s="36" t="n">
        <v>571246.348938008</v>
      </c>
    </row>
    <row r="112">
      <c r="A112" s="36" t="s">
        <v>74</v>
      </c>
      <c r="B112" s="36" t="s">
        <v>75</v>
      </c>
      <c r="C112" s="36" t="n">
        <v>701686.5034036</v>
      </c>
    </row>
    <row r="113">
      <c r="A113" s="36" t="s">
        <v>76</v>
      </c>
      <c r="B113" s="36" t="s">
        <v>77</v>
      </c>
      <c r="C113" s="36" t="n">
        <v>917400.938952914</v>
      </c>
    </row>
    <row r="114">
      <c r="A114" s="36" t="s">
        <v>78</v>
      </c>
      <c r="B114" s="36" t="s">
        <v>79</v>
      </c>
      <c r="C114" s="36" t="n">
        <v>885215.187433462</v>
      </c>
    </row>
    <row r="115">
      <c r="A115" s="36" t="s">
        <v>80</v>
      </c>
      <c r="B115" s="36" t="s">
        <v>81</v>
      </c>
      <c r="C115" s="36" t="n">
        <v>463665.560532423</v>
      </c>
    </row>
    <row r="116">
      <c r="A116" s="36" t="s">
        <v>82</v>
      </c>
      <c r="B116" s="36" t="s">
        <v>83</v>
      </c>
      <c r="C116" s="36" t="n">
        <v>894801.191990536</v>
      </c>
    </row>
    <row r="117">
      <c r="A117" s="36" t="s">
        <v>84</v>
      </c>
      <c r="B117" s="36" t="s">
        <v>85</v>
      </c>
      <c r="C117" s="36" t="n">
        <v>520631.082425723</v>
      </c>
    </row>
    <row r="118">
      <c r="A118" s="36" t="s">
        <v>86</v>
      </c>
      <c r="B118" s="36" t="s">
        <v>87</v>
      </c>
      <c r="C118" s="36" t="n">
        <v>1656414.01948586</v>
      </c>
    </row>
    <row r="119">
      <c r="A119" s="36" t="s">
        <v>88</v>
      </c>
      <c r="B119" s="36" t="s">
        <v>89</v>
      </c>
      <c r="C119" s="36" t="n">
        <v>660023.024746372</v>
      </c>
    </row>
    <row r="120">
      <c r="A120" s="36" t="s">
        <v>90</v>
      </c>
      <c r="B120" s="36" t="s">
        <v>91</v>
      </c>
      <c r="C120" s="36" t="n">
        <v>374114.455497939</v>
      </c>
    </row>
    <row r="121">
      <c r="A121" s="36" t="s">
        <v>92</v>
      </c>
      <c r="B121" s="36" t="s">
        <v>93</v>
      </c>
      <c r="C121" s="36" t="n">
        <v>1231662.41037412</v>
      </c>
    </row>
    <row r="122">
      <c r="A122" s="36" t="s">
        <v>96</v>
      </c>
      <c r="B122" s="36" t="s">
        <v>97</v>
      </c>
      <c r="C122" s="36" t="n">
        <v>807342.351082379</v>
      </c>
    </row>
    <row r="123">
      <c r="A123" s="36" t="s">
        <v>98</v>
      </c>
      <c r="B123" s="36" t="s">
        <v>99</v>
      </c>
      <c r="C123" s="36" t="n">
        <v>649109.424522045</v>
      </c>
    </row>
    <row r="124">
      <c r="A124" s="36" t="s">
        <v>100</v>
      </c>
      <c r="B124" s="36" t="s">
        <v>101</v>
      </c>
      <c r="C124" s="36" t="n">
        <v>742381.225847566</v>
      </c>
    </row>
    <row r="125">
      <c r="A125" s="36" t="s">
        <v>102</v>
      </c>
      <c r="B125" s="36" t="s">
        <v>103</v>
      </c>
      <c r="C125" s="36" t="n">
        <v>638954.098683811</v>
      </c>
    </row>
    <row r="126">
      <c r="A126" s="36" t="s">
        <v>104</v>
      </c>
      <c r="B126" s="36" t="s">
        <v>105</v>
      </c>
      <c r="C126" s="36" t="n">
        <v>548453.355593778</v>
      </c>
    </row>
    <row r="127">
      <c r="A127" s="36" t="s">
        <v>106</v>
      </c>
      <c r="B127" s="36" t="s">
        <v>107</v>
      </c>
      <c r="C127" s="36" t="n">
        <v>473055.735255226</v>
      </c>
    </row>
    <row r="128">
      <c r="A128" s="36" t="s">
        <v>108</v>
      </c>
      <c r="B128" s="36" t="s">
        <v>109</v>
      </c>
      <c r="C128" s="36" t="n">
        <v>492530.143190509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C136" s="7" t="str">
        <f>=HYPERLINK("#'Indice'!A1", "Ir al Índice")</f>
      </c>
    </row>
    <row r="137">
      <c r="A137" s="4" t="s">
        <v>326</v>
      </c>
    </row>
    <row r="138">
      <c r="A138" s="5" t="s">
        <v>8</v>
      </c>
      <c r="B138" s="5" t="s">
        <v>112</v>
      </c>
      <c r="C138" s="5" t="s">
        <v>300</v>
      </c>
    </row>
    <row r="139">
      <c r="A139" s="37" t="s">
        <v>113</v>
      </c>
      <c r="B139" s="37" t="s">
        <v>114</v>
      </c>
      <c r="C139" s="37" t="n">
        <v>898088.954759582</v>
      </c>
    </row>
    <row r="140">
      <c r="A140" s="37" t="s">
        <v>115</v>
      </c>
      <c r="B140" s="37" t="s">
        <v>116</v>
      </c>
      <c r="C140" s="37" t="n">
        <v>616070.159418081</v>
      </c>
    </row>
    <row r="141">
      <c r="A141" s="37" t="s">
        <v>117</v>
      </c>
      <c r="B141" s="37" t="s">
        <v>118</v>
      </c>
      <c r="C141" s="37" t="n">
        <v>321383.10493175</v>
      </c>
    </row>
    <row r="142">
      <c r="A142" s="37" t="s">
        <v>119</v>
      </c>
      <c r="B142" s="37" t="s">
        <v>120</v>
      </c>
      <c r="C142" s="37" t="n">
        <v>827947.14798628</v>
      </c>
    </row>
    <row r="143">
      <c r="A143" s="37" t="s">
        <v>121</v>
      </c>
      <c r="B143" s="37" t="s">
        <v>122</v>
      </c>
      <c r="C143" s="37" t="n">
        <v>2162394.07440121</v>
      </c>
    </row>
    <row r="144">
      <c r="A144" s="37" t="s">
        <v>74</v>
      </c>
      <c r="B144" s="37" t="s">
        <v>123</v>
      </c>
      <c r="C144" s="37" t="n">
        <v>522183.198768571</v>
      </c>
    </row>
    <row r="145">
      <c r="A145" s="37" t="s">
        <v>124</v>
      </c>
      <c r="B145" s="37" t="s">
        <v>125</v>
      </c>
      <c r="C145" s="37" t="n">
        <v>467969.312421791</v>
      </c>
    </row>
    <row r="146">
      <c r="A146" s="37" t="s">
        <v>126</v>
      </c>
      <c r="B146" s="37" t="s">
        <v>127</v>
      </c>
      <c r="C146" s="37" t="n">
        <v>731138.955824947</v>
      </c>
    </row>
    <row r="147">
      <c r="A147" s="37" t="s">
        <v>128</v>
      </c>
      <c r="B147" s="37" t="s">
        <v>129</v>
      </c>
      <c r="C147" s="37" t="n">
        <v>622548.10832465</v>
      </c>
    </row>
    <row r="148">
      <c r="A148" s="37" t="s">
        <v>130</v>
      </c>
      <c r="B148" s="37" t="s">
        <v>131</v>
      </c>
      <c r="C148" s="37" t="n">
        <v>722400.466480037</v>
      </c>
    </row>
    <row r="149">
      <c r="A149" s="37" t="s">
        <v>76</v>
      </c>
      <c r="B149" s="37" t="s">
        <v>132</v>
      </c>
      <c r="C149" s="37" t="n">
        <v>766940.055937182</v>
      </c>
    </row>
    <row r="150">
      <c r="A150" s="37" t="s">
        <v>78</v>
      </c>
      <c r="B150" s="37" t="s">
        <v>133</v>
      </c>
      <c r="C150" s="37" t="n">
        <v>1441492.56279597</v>
      </c>
    </row>
    <row r="151">
      <c r="A151" s="37" t="s">
        <v>80</v>
      </c>
      <c r="B151" s="37" t="s">
        <v>134</v>
      </c>
      <c r="C151" s="37" t="n">
        <v>1742958.63438909</v>
      </c>
    </row>
    <row r="152">
      <c r="A152" s="37" t="s">
        <v>88</v>
      </c>
      <c r="B152" s="37" t="s">
        <v>135</v>
      </c>
      <c r="C152" s="37" t="n">
        <v>902211.840044537</v>
      </c>
    </row>
    <row r="153">
      <c r="A153" s="37" t="s">
        <v>90</v>
      </c>
      <c r="B153" s="37" t="s">
        <v>136</v>
      </c>
      <c r="C153" s="37" t="n">
        <v>867366.588957166</v>
      </c>
    </row>
    <row r="154">
      <c r="A154" s="37" t="s">
        <v>94</v>
      </c>
      <c r="B154" s="37" t="s">
        <v>137</v>
      </c>
      <c r="C154" s="37" t="n">
        <v>2315876.90163892</v>
      </c>
    </row>
    <row r="155">
      <c r="A155" s="37" t="s">
        <v>138</v>
      </c>
      <c r="B155" s="37" t="s">
        <v>139</v>
      </c>
      <c r="C155" s="37" t="n">
        <v>855030.848930894</v>
      </c>
    </row>
    <row r="156">
      <c r="A156" s="37" t="s">
        <v>140</v>
      </c>
      <c r="B156" s="37" t="s">
        <v>141</v>
      </c>
      <c r="C156" s="37" t="n">
        <v>1596118.39212959</v>
      </c>
    </row>
    <row r="157">
      <c r="A157" s="37" t="s">
        <v>142</v>
      </c>
      <c r="B157" s="37" t="s">
        <v>143</v>
      </c>
      <c r="C157" s="37" t="n">
        <v>661966.017737482</v>
      </c>
    </row>
    <row r="158">
      <c r="A158" s="37" t="s">
        <v>144</v>
      </c>
      <c r="B158" s="37" t="s">
        <v>145</v>
      </c>
      <c r="C158" s="37" t="n">
        <v>967049.986463008</v>
      </c>
    </row>
    <row r="159">
      <c r="A159" s="37" t="s">
        <v>146</v>
      </c>
      <c r="B159" s="37" t="s">
        <v>147</v>
      </c>
      <c r="C159" s="37" t="n">
        <v>489586.225510252</v>
      </c>
    </row>
    <row r="160">
      <c r="A160" s="37" t="s">
        <v>148</v>
      </c>
      <c r="B160" s="37" t="s">
        <v>149</v>
      </c>
      <c r="C160" s="37" t="n">
        <v>789940.609713116</v>
      </c>
    </row>
    <row r="161">
      <c r="A161" s="37" t="s">
        <v>150</v>
      </c>
      <c r="B161" s="37" t="s">
        <v>151</v>
      </c>
      <c r="C161" s="37" t="n">
        <v>377647.333314266</v>
      </c>
    </row>
    <row r="162">
      <c r="A162" s="37" t="s">
        <v>152</v>
      </c>
      <c r="B162" s="37" t="s">
        <v>153</v>
      </c>
      <c r="C162" s="37" t="n">
        <v>415135.652295395</v>
      </c>
    </row>
    <row r="163">
      <c r="A163" s="37" t="s">
        <v>154</v>
      </c>
      <c r="B163" s="37" t="s">
        <v>155</v>
      </c>
      <c r="C163" s="37" t="n">
        <v>461126.813465451</v>
      </c>
    </row>
    <row r="164">
      <c r="A164" s="37" t="s">
        <v>156</v>
      </c>
      <c r="B164" s="37" t="s">
        <v>157</v>
      </c>
      <c r="C164" s="37" t="n">
        <v>790574.530413608</v>
      </c>
    </row>
    <row r="165">
      <c r="A165" s="37" t="s">
        <v>158</v>
      </c>
      <c r="B165" s="37" t="s">
        <v>159</v>
      </c>
      <c r="C165" s="37" t="n">
        <v>755281.76421135</v>
      </c>
    </row>
    <row r="166">
      <c r="A166" s="37" t="s">
        <v>160</v>
      </c>
      <c r="B166" s="37" t="s">
        <v>161</v>
      </c>
      <c r="C166" s="37" t="n">
        <v>348317.579883285</v>
      </c>
    </row>
    <row r="167">
      <c r="A167" s="37" t="s">
        <v>162</v>
      </c>
      <c r="B167" s="37" t="s">
        <v>163</v>
      </c>
      <c r="C167" s="37" t="n">
        <v>779269.385207798</v>
      </c>
    </row>
    <row r="168">
      <c r="A168" s="37" t="s">
        <v>164</v>
      </c>
      <c r="B168" s="37" t="s">
        <v>165</v>
      </c>
      <c r="C168" s="37" t="n">
        <v>811676.928459728</v>
      </c>
    </row>
    <row r="169">
      <c r="A169" s="37" t="s">
        <v>166</v>
      </c>
      <c r="B169" s="37" t="s">
        <v>167</v>
      </c>
      <c r="C169" s="37" t="n">
        <v>720944.793607044</v>
      </c>
    </row>
    <row r="170">
      <c r="A170" s="37" t="s">
        <v>168</v>
      </c>
      <c r="B170" s="37" t="s">
        <v>169</v>
      </c>
      <c r="C170" s="37" t="n">
        <v>944314.989508504</v>
      </c>
    </row>
    <row r="171">
      <c r="A171" s="37" t="s">
        <v>170</v>
      </c>
      <c r="B171" s="37" t="s">
        <v>171</v>
      </c>
      <c r="C171" s="37" t="n">
        <v>605009.017522662</v>
      </c>
    </row>
    <row r="172">
      <c r="A172" s="37" t="s">
        <v>172</v>
      </c>
      <c r="B172" s="37" t="s">
        <v>173</v>
      </c>
      <c r="C172" s="37" t="n">
        <v>400337.504966535</v>
      </c>
    </row>
    <row r="173">
      <c r="A173" s="37" t="s">
        <v>174</v>
      </c>
      <c r="B173" s="37" t="s">
        <v>175</v>
      </c>
      <c r="C173" s="37" t="n">
        <v>670221.856931985</v>
      </c>
    </row>
    <row r="174">
      <c r="A174" s="37" t="s">
        <v>176</v>
      </c>
      <c r="B174" s="37" t="s">
        <v>177</v>
      </c>
      <c r="C174" s="37" t="n">
        <v>687760.328530811</v>
      </c>
    </row>
    <row r="175">
      <c r="A175" s="37" t="s">
        <v>178</v>
      </c>
      <c r="B175" s="37" t="s">
        <v>179</v>
      </c>
      <c r="C175" s="37" t="n">
        <v>568610.776992046</v>
      </c>
    </row>
    <row r="176">
      <c r="A176" s="37" t="s">
        <v>180</v>
      </c>
      <c r="B176" s="37" t="s">
        <v>181</v>
      </c>
      <c r="C176" s="37" t="n">
        <v>488821.960718978</v>
      </c>
    </row>
    <row r="177">
      <c r="A177" s="37" t="s">
        <v>182</v>
      </c>
      <c r="B177" s="37" t="s">
        <v>183</v>
      </c>
      <c r="C177" s="37" t="n">
        <v>494818.572687227</v>
      </c>
    </row>
    <row r="178">
      <c r="A178" s="37" t="s">
        <v>184</v>
      </c>
      <c r="B178" s="37" t="s">
        <v>185</v>
      </c>
      <c r="C178" s="37" t="n">
        <v>633600.756905405</v>
      </c>
    </row>
    <row r="179">
      <c r="A179" s="37" t="s">
        <v>186</v>
      </c>
      <c r="B179" s="37" t="s">
        <v>187</v>
      </c>
      <c r="C179" s="37" t="n">
        <v>617887.583384222</v>
      </c>
    </row>
    <row r="180">
      <c r="A180" s="37" t="s">
        <v>188</v>
      </c>
      <c r="B180" s="37" t="s">
        <v>189</v>
      </c>
      <c r="C180" s="37" t="n">
        <v>528380.673686892</v>
      </c>
    </row>
    <row r="181">
      <c r="A181" s="37" t="s">
        <v>190</v>
      </c>
      <c r="B181" s="37" t="s">
        <v>191</v>
      </c>
      <c r="C181" s="37" t="n">
        <v>751104.205538071</v>
      </c>
    </row>
    <row r="182">
      <c r="A182" s="37" t="s">
        <v>192</v>
      </c>
      <c r="B182" s="37" t="s">
        <v>193</v>
      </c>
      <c r="C182" s="37" t="n">
        <v>466322.103823538</v>
      </c>
    </row>
    <row r="183">
      <c r="A183" s="37" t="s">
        <v>194</v>
      </c>
      <c r="B183" s="37" t="s">
        <v>195</v>
      </c>
      <c r="C183" s="37" t="n">
        <v>342207.223008012</v>
      </c>
    </row>
    <row r="184">
      <c r="A184" s="37" t="s">
        <v>196</v>
      </c>
      <c r="B184" s="37" t="s">
        <v>197</v>
      </c>
      <c r="C184" s="37" t="n">
        <v>394715.477751976</v>
      </c>
    </row>
    <row r="185">
      <c r="A185" s="37" t="s">
        <v>198</v>
      </c>
      <c r="B185" s="37" t="s">
        <v>199</v>
      </c>
      <c r="C185" s="37" t="n">
        <v>807150.951640696</v>
      </c>
    </row>
    <row r="186">
      <c r="A186" s="37" t="s">
        <v>200</v>
      </c>
      <c r="B186" s="37" t="s">
        <v>201</v>
      </c>
      <c r="C186" s="37" t="n">
        <v>504706.517309365</v>
      </c>
    </row>
    <row r="187">
      <c r="A187" s="37" t="s">
        <v>202</v>
      </c>
      <c r="B187" s="37" t="s">
        <v>203</v>
      </c>
      <c r="C187" s="37" t="n">
        <v>1219277.38632691</v>
      </c>
    </row>
    <row r="188">
      <c r="A188" s="37" t="s">
        <v>204</v>
      </c>
      <c r="B188" s="37" t="s">
        <v>205</v>
      </c>
      <c r="C188" s="37" t="n">
        <v>333338.458691273</v>
      </c>
    </row>
    <row r="189">
      <c r="A189" s="37" t="s">
        <v>206</v>
      </c>
      <c r="B189" s="37" t="s">
        <v>207</v>
      </c>
      <c r="C189" s="37" t="n">
        <v>446781.794806961</v>
      </c>
    </row>
    <row r="190">
      <c r="A190" s="37" t="s">
        <v>208</v>
      </c>
      <c r="B190" s="37" t="s">
        <v>209</v>
      </c>
      <c r="C190" s="37" t="n">
        <v>503420.33101965</v>
      </c>
    </row>
    <row r="191">
      <c r="A191" s="37" t="s">
        <v>210</v>
      </c>
      <c r="B191" s="37" t="s">
        <v>211</v>
      </c>
      <c r="C191" s="37" t="n">
        <v>401884.062098121</v>
      </c>
    </row>
    <row r="192">
      <c r="A192" s="37" t="s">
        <v>212</v>
      </c>
      <c r="B192" s="37" t="s">
        <v>213</v>
      </c>
      <c r="C192" s="37" t="n">
        <v>320865.696157535</v>
      </c>
    </row>
    <row r="193">
      <c r="A193" s="37" t="s">
        <v>214</v>
      </c>
      <c r="B193" s="37" t="s">
        <v>215</v>
      </c>
      <c r="C193" s="37" t="n">
        <v>376371.741089425</v>
      </c>
    </row>
    <row r="194">
      <c r="A194" s="37" t="s">
        <v>216</v>
      </c>
      <c r="B194" s="37" t="s">
        <v>217</v>
      </c>
      <c r="C194" s="37" t="n">
        <v>258447.13481509</v>
      </c>
    </row>
    <row r="195">
      <c r="A195" s="37" t="s">
        <v>218</v>
      </c>
      <c r="B195" s="37" t="s">
        <v>219</v>
      </c>
      <c r="C195" s="37" t="n">
        <v>511056.587906983</v>
      </c>
    </row>
    <row r="196">
      <c r="A196" s="37" t="s">
        <v>220</v>
      </c>
      <c r="B196" s="37" t="s">
        <v>221</v>
      </c>
      <c r="C196" s="37" t="n">
        <v>618713.52476868</v>
      </c>
    </row>
    <row r="197">
      <c r="A197" s="37" t="s">
        <v>222</v>
      </c>
      <c r="B197" s="37" t="s">
        <v>223</v>
      </c>
      <c r="C197" s="37" t="n">
        <v>595083.133081455</v>
      </c>
    </row>
    <row r="198">
      <c r="A198" s="37" t="s">
        <v>224</v>
      </c>
      <c r="B198" s="37" t="s">
        <v>225</v>
      </c>
      <c r="C198" s="37" t="n">
        <v>785252.906293677</v>
      </c>
    </row>
    <row r="199">
      <c r="A199" s="37" t="s">
        <v>226</v>
      </c>
      <c r="B199" s="37" t="s">
        <v>227</v>
      </c>
      <c r="C199" s="37" t="n">
        <v>550673.040210844</v>
      </c>
    </row>
    <row r="200">
      <c r="A200" s="37" t="s">
        <v>228</v>
      </c>
      <c r="B200" s="37" t="s">
        <v>229</v>
      </c>
      <c r="C200" s="37" t="n">
        <v>265621.193414789</v>
      </c>
    </row>
    <row r="201">
      <c r="A201" s="37" t="s">
        <v>230</v>
      </c>
      <c r="B201" s="37" t="s">
        <v>231</v>
      </c>
      <c r="C201" s="37" t="n">
        <v>389227.02618913</v>
      </c>
    </row>
    <row r="202">
      <c r="A202" s="37" t="s">
        <v>232</v>
      </c>
      <c r="B202" s="37" t="s">
        <v>233</v>
      </c>
      <c r="C202" s="37" t="n">
        <v>762518.394103046</v>
      </c>
    </row>
    <row r="203">
      <c r="A203" s="37" t="s">
        <v>234</v>
      </c>
      <c r="B203" s="37" t="s">
        <v>235</v>
      </c>
      <c r="C203" s="37" t="n">
        <v>348461.668933398</v>
      </c>
    </row>
    <row r="204">
      <c r="A204" s="37" t="s">
        <v>236</v>
      </c>
      <c r="B204" s="37" t="s">
        <v>237</v>
      </c>
      <c r="C204" s="37" t="n">
        <v>469292.512649297</v>
      </c>
    </row>
    <row r="205">
      <c r="A205" s="37" t="s">
        <v>238</v>
      </c>
      <c r="B205" s="37" t="s">
        <v>239</v>
      </c>
      <c r="C205" s="37" t="n">
        <v>438379.92746918</v>
      </c>
    </row>
    <row r="206">
      <c r="A206" s="37" t="s">
        <v>240</v>
      </c>
      <c r="B206" s="37" t="s">
        <v>241</v>
      </c>
      <c r="C206" s="37" t="n">
        <v>2782827.08371906</v>
      </c>
    </row>
    <row r="207">
      <c r="A207" s="37" t="s">
        <v>242</v>
      </c>
      <c r="B207" s="37" t="s">
        <v>243</v>
      </c>
      <c r="C207" s="37" t="n">
        <v>580896.946979144</v>
      </c>
    </row>
    <row r="208">
      <c r="A208" s="37" t="s">
        <v>244</v>
      </c>
      <c r="B208" s="37" t="s">
        <v>245</v>
      </c>
      <c r="C208" s="37" t="n">
        <v>845274.824812758</v>
      </c>
    </row>
    <row r="209">
      <c r="A209" s="37" t="s">
        <v>246</v>
      </c>
      <c r="B209" s="37" t="s">
        <v>247</v>
      </c>
      <c r="C209" s="37" t="n">
        <v>1302840.99695331</v>
      </c>
    </row>
    <row r="210">
      <c r="A210" s="37" t="s">
        <v>248</v>
      </c>
      <c r="B210" s="37" t="s">
        <v>249</v>
      </c>
      <c r="C210" s="37" t="n">
        <v>710309.841455056</v>
      </c>
    </row>
    <row r="211">
      <c r="A211" s="37" t="s">
        <v>250</v>
      </c>
      <c r="B211" s="37" t="s">
        <v>251</v>
      </c>
      <c r="C211" s="37" t="n">
        <v>512163.160200505</v>
      </c>
    </row>
    <row r="212">
      <c r="A212" s="37" t="s">
        <v>252</v>
      </c>
      <c r="B212" s="37" t="s">
        <v>253</v>
      </c>
      <c r="C212" s="37" t="n">
        <v>513041.07975979</v>
      </c>
    </row>
    <row r="213">
      <c r="A213" s="37" t="s">
        <v>254</v>
      </c>
      <c r="B213" s="37" t="s">
        <v>255</v>
      </c>
      <c r="C213" s="37" t="n">
        <v>792912.848285166</v>
      </c>
    </row>
    <row r="214">
      <c r="A214" s="37" t="s">
        <v>256</v>
      </c>
      <c r="B214" s="37" t="s">
        <v>257</v>
      </c>
      <c r="C214" s="37" t="n">
        <v>306468.855357362</v>
      </c>
    </row>
    <row r="215">
      <c r="A215" s="37" t="s">
        <v>258</v>
      </c>
      <c r="B215" s="37" t="s">
        <v>259</v>
      </c>
      <c r="C215" s="37" t="n">
        <v>646780.259085701</v>
      </c>
    </row>
    <row r="216">
      <c r="A216" s="37" t="s">
        <v>260</v>
      </c>
      <c r="B216" s="37" t="s">
        <v>261</v>
      </c>
      <c r="C216" s="37" t="n">
        <v>701585.759861688</v>
      </c>
    </row>
    <row r="217">
      <c r="A217" s="37" t="s">
        <v>262</v>
      </c>
      <c r="B217" s="37" t="s">
        <v>263</v>
      </c>
      <c r="C217" s="37" t="n">
        <v>918584.362598898</v>
      </c>
    </row>
    <row r="218">
      <c r="A218" s="37" t="s">
        <v>264</v>
      </c>
      <c r="B218" s="37" t="s">
        <v>265</v>
      </c>
      <c r="C218" s="37" t="n">
        <v>453735.634236517</v>
      </c>
    </row>
    <row r="219">
      <c r="A219" s="37" t="s">
        <v>266</v>
      </c>
      <c r="B219" s="37" t="s">
        <v>267</v>
      </c>
      <c r="C219" s="37" t="n">
        <v>1384872.20224032</v>
      </c>
    </row>
    <row r="220">
      <c r="A220" s="37" t="s">
        <v>268</v>
      </c>
      <c r="B220" s="37" t="s">
        <v>269</v>
      </c>
      <c r="C220" s="37" t="n">
        <v>1276182.95591892</v>
      </c>
    </row>
    <row r="221">
      <c r="A221" s="37" t="s">
        <v>270</v>
      </c>
      <c r="B221" s="37" t="s">
        <v>271</v>
      </c>
      <c r="C221" s="37" t="n">
        <v>359525.859144896</v>
      </c>
    </row>
    <row r="222">
      <c r="A222" s="37" t="s">
        <v>272</v>
      </c>
      <c r="B222" s="37" t="s">
        <v>273</v>
      </c>
      <c r="C222" s="37" t="n">
        <v>433550.98621832</v>
      </c>
    </row>
    <row r="223">
      <c r="A223" s="37" t="s">
        <v>274</v>
      </c>
      <c r="B223" s="37" t="s">
        <v>275</v>
      </c>
      <c r="C223" s="37" t="n">
        <v>327920.670053087</v>
      </c>
    </row>
    <row r="224">
      <c r="A224" s="37" t="s">
        <v>276</v>
      </c>
      <c r="B224" s="37" t="s">
        <v>277</v>
      </c>
      <c r="C224" s="37" t="n">
        <v>569356.967970723</v>
      </c>
    </row>
    <row r="225">
      <c r="A225" s="37" t="s">
        <v>278</v>
      </c>
      <c r="B225" s="37" t="s">
        <v>279</v>
      </c>
      <c r="C225" s="37" t="n">
        <v>389911.65342624</v>
      </c>
    </row>
    <row r="226">
      <c r="A226" s="37" t="s">
        <v>280</v>
      </c>
      <c r="B226" s="37" t="s">
        <v>281</v>
      </c>
      <c r="C226" s="37" t="n">
        <v>1337143.40531347</v>
      </c>
    </row>
    <row r="227">
      <c r="A227" s="37" t="s">
        <v>282</v>
      </c>
      <c r="B227" s="37" t="s">
        <v>283</v>
      </c>
      <c r="C227" s="37" t="n">
        <v>465355.853008493</v>
      </c>
    </row>
    <row r="228">
      <c r="A228" s="37" t="s">
        <v>108</v>
      </c>
      <c r="B228" s="37" t="s">
        <v>284</v>
      </c>
      <c r="C228" s="37" t="n">
        <v>373982.515686586</v>
      </c>
    </row>
    <row r="229">
      <c r="A229" s="37" t="s">
        <v>285</v>
      </c>
      <c r="B229" s="37" t="s">
        <v>286</v>
      </c>
      <c r="C229" s="37" t="n">
        <v>948309.436583831</v>
      </c>
    </row>
    <row r="230">
      <c r="A230" s="37" t="s">
        <v>287</v>
      </c>
      <c r="B230" s="37" t="s">
        <v>288</v>
      </c>
      <c r="C230" s="37" t="n">
        <v>1656414.01948586</v>
      </c>
    </row>
    <row r="231">
      <c r="A231" s="37" t="s">
        <v>289</v>
      </c>
      <c r="B231" s="37" t="s">
        <v>290</v>
      </c>
      <c r="C231" s="37" t="n">
        <v>824956.866611912</v>
      </c>
    </row>
    <row r="232">
      <c r="A232" s="37" t="s">
        <v>291</v>
      </c>
      <c r="B232" s="37" t="s">
        <v>292</v>
      </c>
      <c r="C232" s="37" t="n">
        <v>635475.527076854</v>
      </c>
    </row>
    <row r="233">
      <c r="A233" s="37" t="s">
        <v>293</v>
      </c>
      <c r="B233" s="37" t="s">
        <v>294</v>
      </c>
      <c r="C233" s="37" t="n">
        <v>517901.64483112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C241" s="7" t="str">
        <f>=HYPERLINK("#'Indice'!A1", "Ir al Índice")</f>
      </c>
    </row>
    <row r="242">
      <c r="A242" s="4" t="s">
        <v>327</v>
      </c>
    </row>
    <row r="243">
      <c r="A243" s="5" t="s">
        <v>8</v>
      </c>
      <c r="B243" s="5" t="s">
        <v>69</v>
      </c>
      <c r="C243" s="5" t="s">
        <v>300</v>
      </c>
    </row>
    <row r="244">
      <c r="A244" s="38" t="s">
        <v>70</v>
      </c>
      <c r="B244" s="38" t="s">
        <v>71</v>
      </c>
      <c r="C244" s="38" t="n">
        <v>777486.852724863</v>
      </c>
    </row>
    <row r="245">
      <c r="A245" s="38" t="s">
        <v>74</v>
      </c>
      <c r="B245" s="38" t="s">
        <v>75</v>
      </c>
      <c r="C245" s="38" t="n">
        <v>1263263.31810262</v>
      </c>
    </row>
    <row r="246">
      <c r="A246" s="38" t="s">
        <v>90</v>
      </c>
      <c r="B246" s="38" t="s">
        <v>91</v>
      </c>
      <c r="C246" s="38" t="n">
        <v>383496.641817261</v>
      </c>
    </row>
    <row r="247">
      <c r="A247" s="38" t="s">
        <v>92</v>
      </c>
      <c r="B247" s="38" t="s">
        <v>93</v>
      </c>
      <c r="C247" s="38" t="n">
        <v>325000</v>
      </c>
    </row>
    <row r="248">
      <c r="A248" s="38" t="s">
        <v>94</v>
      </c>
      <c r="B248" s="38" t="s">
        <v>95</v>
      </c>
      <c r="C248" s="38" t="n">
        <v>283750</v>
      </c>
    </row>
    <row r="249">
      <c r="A249" s="38" t="s">
        <v>100</v>
      </c>
      <c r="B249" s="38" t="s">
        <v>101</v>
      </c>
      <c r="C249" s="38" t="n">
        <v>456136.614446363</v>
      </c>
    </row>
    <row r="250">
      <c r="A250" t="s">
        <v>18</v>
      </c>
    </row>
    <row r="251">
      <c r="A251" t="s">
        <v>19</v>
      </c>
    </row>
    <row r="252">
      <c r="A252" t="s">
        <v>20</v>
      </c>
    </row>
    <row r="253">
      <c r="A253" t="s">
        <v>21</v>
      </c>
    </row>
    <row r="254">
      <c r="A254" t="s">
        <v>22</v>
      </c>
    </row>
    <row r="257">
      <c r="C257" s="7" t="str">
        <f>=HYPERLINK("#'Indice'!A1", "Ir al Índice")</f>
      </c>
    </row>
    <row r="258">
      <c r="A258" s="4" t="s">
        <v>328</v>
      </c>
    </row>
    <row r="259">
      <c r="A259" s="5" t="s">
        <v>8</v>
      </c>
      <c r="B259" s="5" t="s">
        <v>9</v>
      </c>
      <c r="C259" s="5" t="s">
        <v>300</v>
      </c>
    </row>
    <row r="260">
      <c r="A260" s="39" t="s">
        <v>14</v>
      </c>
      <c r="B260" s="39" t="s">
        <v>15</v>
      </c>
      <c r="C260" s="39" t="n">
        <v>541642.758180906</v>
      </c>
    </row>
    <row r="261">
      <c r="A261" s="39" t="s">
        <v>25</v>
      </c>
      <c r="B261" s="39" t="s">
        <v>26</v>
      </c>
      <c r="C261" s="39" t="n">
        <v>368679.503760812</v>
      </c>
    </row>
    <row r="262">
      <c r="A262" s="39" t="s">
        <v>27</v>
      </c>
      <c r="B262" s="39" t="s">
        <v>28</v>
      </c>
      <c r="C262" s="39" t="n">
        <v>1067910.38745386</v>
      </c>
    </row>
    <row r="263">
      <c r="A263" s="39" t="s">
        <v>29</v>
      </c>
      <c r="B263" s="39" t="s">
        <v>30</v>
      </c>
      <c r="C263" s="39" t="n">
        <v>1358800</v>
      </c>
    </row>
    <row r="264">
      <c r="A264" s="39" t="s">
        <v>31</v>
      </c>
      <c r="B264" s="39" t="s">
        <v>32</v>
      </c>
      <c r="C264" s="39" t="n">
        <v>1145698.92276271</v>
      </c>
    </row>
    <row r="265">
      <c r="A265" s="39" t="s">
        <v>33</v>
      </c>
      <c r="B265" s="39" t="s">
        <v>34</v>
      </c>
      <c r="C265" s="39" t="n">
        <v>511406.845871681</v>
      </c>
    </row>
    <row r="266">
      <c r="A266" s="39" t="s">
        <v>35</v>
      </c>
      <c r="B266" s="39" t="s">
        <v>36</v>
      </c>
      <c r="C266" s="39" t="n">
        <v>252009.017713668</v>
      </c>
    </row>
    <row r="267">
      <c r="A267" s="39" t="s">
        <v>37</v>
      </c>
      <c r="B267" s="39" t="s">
        <v>38</v>
      </c>
      <c r="C267" s="39" t="n">
        <v>252732.769149805</v>
      </c>
    </row>
    <row r="268">
      <c r="A268" t="s">
        <v>18</v>
      </c>
    </row>
    <row r="269">
      <c r="A269" t="s">
        <v>19</v>
      </c>
    </row>
    <row r="270">
      <c r="A270" t="s">
        <v>20</v>
      </c>
    </row>
    <row r="271">
      <c r="A271" t="s">
        <v>21</v>
      </c>
    </row>
    <row r="272">
      <c r="A272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329</v>
      </c>
    </row>
    <row r="9">
      <c r="A9" t="s">
        <v>330</v>
      </c>
    </row>
    <row r="10">
      <c r="A10" t="s">
        <v>331</v>
      </c>
    </row>
    <row r="11">
      <c r="A11" t="s">
        <v>332</v>
      </c>
    </row>
    <row r="12">
      <c r="A12" s="3" t="s">
        <v>6</v>
      </c>
    </row>
    <row r="15">
      <c r="A15" s="4" t="s">
        <v>333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40" t="s">
        <v>14</v>
      </c>
      <c r="B17" s="40" t="s">
        <v>15</v>
      </c>
      <c r="C17" s="40" t="n">
        <v>1322514.1512883</v>
      </c>
      <c r="D17" s="40" t="n">
        <v>6534940.8486422</v>
      </c>
      <c r="E17" s="40" t="n">
        <v>16.8313296264503</v>
      </c>
      <c r="F17" s="40" t="n">
        <v>83.1686703735497</v>
      </c>
    </row>
    <row r="18">
      <c r="A18" s="40" t="s">
        <v>14</v>
      </c>
      <c r="B18" s="40" t="s">
        <v>16</v>
      </c>
      <c r="C18" s="40" t="n">
        <v>1320986.8904812</v>
      </c>
      <c r="D18" s="40" t="n">
        <v>6506961.1094706</v>
      </c>
      <c r="E18" s="40" t="n">
        <v>16.8752639962521</v>
      </c>
      <c r="F18" s="40" t="n">
        <v>83.1247360037479</v>
      </c>
    </row>
    <row r="19">
      <c r="A19" s="40" t="s">
        <v>14</v>
      </c>
      <c r="B19" s="40" t="s">
        <v>17</v>
      </c>
      <c r="C19" s="40" t="n">
        <v>1527.2608071</v>
      </c>
      <c r="D19" s="40" t="n">
        <v>27979.7391716</v>
      </c>
      <c r="E19" s="40" t="n">
        <v>5.17592709595172</v>
      </c>
      <c r="F19" s="40" t="n">
        <v>94.8240729040483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334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41" t="s">
        <v>14</v>
      </c>
      <c r="B30" s="41" t="s">
        <v>15</v>
      </c>
      <c r="C30" s="41" t="n">
        <v>1322514.1512883</v>
      </c>
      <c r="D30" s="41" t="n">
        <v>6534940.8486422</v>
      </c>
      <c r="E30" s="41" t="n">
        <v>16.8313296264503</v>
      </c>
      <c r="F30" s="41" t="n">
        <v>83.1686703735497</v>
      </c>
    </row>
    <row r="31">
      <c r="A31" s="41" t="s">
        <v>25</v>
      </c>
      <c r="B31" s="41" t="s">
        <v>26</v>
      </c>
      <c r="C31" s="41" t="n">
        <v>22835.0543404</v>
      </c>
      <c r="D31" s="41" t="n">
        <v>134463.9456597</v>
      </c>
      <c r="E31" s="41" t="n">
        <v>14.5169736237265</v>
      </c>
      <c r="F31" s="41" t="n">
        <v>85.4830263762735</v>
      </c>
    </row>
    <row r="32">
      <c r="A32" s="41" t="s">
        <v>27</v>
      </c>
      <c r="B32" s="41" t="s">
        <v>28</v>
      </c>
      <c r="C32" s="41" t="n">
        <v>5160.1473669</v>
      </c>
      <c r="D32" s="41" t="n">
        <v>33739.8526425</v>
      </c>
      <c r="E32" s="41" t="n">
        <v>13.2651603230156</v>
      </c>
      <c r="F32" s="41" t="n">
        <v>86.7348396769844</v>
      </c>
    </row>
    <row r="33">
      <c r="A33" s="41" t="s">
        <v>29</v>
      </c>
      <c r="B33" s="41" t="s">
        <v>30</v>
      </c>
      <c r="C33" s="41" t="n">
        <v>19387.9384113</v>
      </c>
      <c r="D33" s="41" t="n">
        <v>91129.0615696</v>
      </c>
      <c r="E33" s="41" t="n">
        <v>17.5429467092399</v>
      </c>
      <c r="F33" s="41" t="n">
        <v>82.4570532907601</v>
      </c>
    </row>
    <row r="34">
      <c r="A34" s="41" t="s">
        <v>31</v>
      </c>
      <c r="B34" s="41" t="s">
        <v>32</v>
      </c>
      <c r="C34" s="41" t="n">
        <v>4212.2551824</v>
      </c>
      <c r="D34" s="41" t="n">
        <v>30390.7448194</v>
      </c>
      <c r="E34" s="41" t="n">
        <v>12.1730924549342</v>
      </c>
      <c r="F34" s="41" t="n">
        <v>87.8269075450658</v>
      </c>
    </row>
    <row r="35">
      <c r="A35" s="41" t="s">
        <v>33</v>
      </c>
      <c r="B35" s="41" t="s">
        <v>34</v>
      </c>
      <c r="C35" s="41" t="n">
        <v>28126.3363589</v>
      </c>
      <c r="D35" s="41" t="n">
        <v>130331.6635915</v>
      </c>
      <c r="E35" s="41" t="n">
        <v>17.7500261064156</v>
      </c>
      <c r="F35" s="41" t="n">
        <v>82.2499738935844</v>
      </c>
    </row>
    <row r="36">
      <c r="A36" s="41" t="s">
        <v>35</v>
      </c>
      <c r="B36" s="41" t="s">
        <v>36</v>
      </c>
      <c r="C36" s="41" t="n">
        <v>83929.8682813</v>
      </c>
      <c r="D36" s="41" t="n">
        <v>708585.131722</v>
      </c>
      <c r="E36" s="41" t="n">
        <v>10.5903192092201</v>
      </c>
      <c r="F36" s="41" t="n">
        <v>89.4096807907799</v>
      </c>
    </row>
    <row r="37">
      <c r="A37" s="41" t="s">
        <v>37</v>
      </c>
      <c r="B37" s="41" t="s">
        <v>38</v>
      </c>
      <c r="C37" s="41" t="n">
        <v>3821.9825305</v>
      </c>
      <c r="D37" s="41" t="n">
        <v>26675.0174797</v>
      </c>
      <c r="E37" s="41" t="n">
        <v>12.5323229472463</v>
      </c>
      <c r="F37" s="41" t="n">
        <v>87.4676770527537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335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42" t="s">
        <v>14</v>
      </c>
      <c r="B48" s="42" t="s">
        <v>15</v>
      </c>
      <c r="C48" s="42" t="n">
        <v>1320986.8904812</v>
      </c>
      <c r="D48" s="42" t="n">
        <v>6506961.1094706</v>
      </c>
      <c r="E48" s="42" t="n">
        <v>16.8752639962521</v>
      </c>
      <c r="F48" s="42" t="n">
        <v>83.1247360037479</v>
      </c>
    </row>
    <row r="49">
      <c r="A49" s="42" t="s">
        <v>40</v>
      </c>
      <c r="B49" s="42" t="s">
        <v>41</v>
      </c>
      <c r="C49" s="42" t="n">
        <v>936.5656959</v>
      </c>
      <c r="D49" s="42" t="n">
        <v>8648.4343058</v>
      </c>
      <c r="E49" s="42" t="n">
        <v>9.77116010155337</v>
      </c>
      <c r="F49" s="42" t="n">
        <v>90.2288398984466</v>
      </c>
    </row>
    <row r="50">
      <c r="A50" s="42" t="s">
        <v>42</v>
      </c>
      <c r="B50" s="42" t="s">
        <v>43</v>
      </c>
      <c r="C50" s="42" t="n">
        <v>13270.4962201</v>
      </c>
      <c r="D50" s="42" t="n">
        <v>55503.5037868</v>
      </c>
      <c r="E50" s="42" t="n">
        <v>19.2958039648248</v>
      </c>
      <c r="F50" s="42" t="n">
        <v>80.7041960351752</v>
      </c>
    </row>
    <row r="51">
      <c r="A51" s="42" t="s">
        <v>25</v>
      </c>
      <c r="B51" s="42" t="s">
        <v>26</v>
      </c>
      <c r="C51" s="42" t="n">
        <v>19748.6234059</v>
      </c>
      <c r="D51" s="42" t="n">
        <v>112191.376593</v>
      </c>
      <c r="E51" s="42" t="n">
        <v>14.967881920619</v>
      </c>
      <c r="F51" s="42" t="n">
        <v>85.032118079381</v>
      </c>
    </row>
    <row r="52">
      <c r="A52" s="42" t="s">
        <v>27</v>
      </c>
      <c r="B52" s="42" t="s">
        <v>28</v>
      </c>
      <c r="C52" s="42" t="n">
        <v>4063.6124648</v>
      </c>
      <c r="D52" s="42" t="n">
        <v>22206.3875386</v>
      </c>
      <c r="E52" s="42" t="n">
        <v>15.4686428027182</v>
      </c>
      <c r="F52" s="42" t="n">
        <v>84.5313571972818</v>
      </c>
    </row>
    <row r="53">
      <c r="A53" s="42" t="s">
        <v>44</v>
      </c>
      <c r="B53" s="42" t="s">
        <v>45</v>
      </c>
      <c r="C53" s="42" t="n">
        <v>2560.5374718</v>
      </c>
      <c r="D53" s="42" t="n">
        <v>21195.4625348</v>
      </c>
      <c r="E53" s="42" t="n">
        <v>10.7784874182885</v>
      </c>
      <c r="F53" s="42" t="n">
        <v>89.2215125817115</v>
      </c>
    </row>
    <row r="54">
      <c r="A54" s="42" t="s">
        <v>46</v>
      </c>
      <c r="B54" s="42" t="s">
        <v>47</v>
      </c>
      <c r="C54" s="42" t="n">
        <v>17964.2603199</v>
      </c>
      <c r="D54" s="42" t="n">
        <v>135138.7396828</v>
      </c>
      <c r="E54" s="42" t="n">
        <v>11.7334476264888</v>
      </c>
      <c r="F54" s="42" t="n">
        <v>88.2665523735112</v>
      </c>
    </row>
    <row r="55">
      <c r="A55" s="42" t="s">
        <v>29</v>
      </c>
      <c r="B55" s="42" t="s">
        <v>30</v>
      </c>
      <c r="C55" s="42" t="n">
        <v>19180.8415203</v>
      </c>
      <c r="D55" s="42" t="n">
        <v>89514.1584906</v>
      </c>
      <c r="E55" s="42" t="n">
        <v>17.6464800757869</v>
      </c>
      <c r="F55" s="42" t="n">
        <v>82.3535199242131</v>
      </c>
    </row>
    <row r="56">
      <c r="A56" s="42" t="s">
        <v>48</v>
      </c>
      <c r="B56" s="42" t="s">
        <v>49</v>
      </c>
      <c r="C56" s="42" t="n">
        <v>20685.4872016</v>
      </c>
      <c r="D56" s="42" t="n">
        <v>119824.5127953</v>
      </c>
      <c r="E56" s="42" t="n">
        <v>14.7217188826819</v>
      </c>
      <c r="F56" s="42" t="n">
        <v>85.2782811173181</v>
      </c>
    </row>
    <row r="57">
      <c r="A57" s="42" t="s">
        <v>50</v>
      </c>
      <c r="B57" s="42" t="s">
        <v>51</v>
      </c>
      <c r="C57" s="42" t="n">
        <v>1894.5457229</v>
      </c>
      <c r="D57" s="42" t="n">
        <v>12656.4542756</v>
      </c>
      <c r="E57" s="42" t="n">
        <v>13.0200379568092</v>
      </c>
      <c r="F57" s="42" t="n">
        <v>86.9799620431908</v>
      </c>
    </row>
    <row r="58">
      <c r="A58" s="42" t="s">
        <v>31</v>
      </c>
      <c r="B58" s="42" t="s">
        <v>32</v>
      </c>
      <c r="C58" s="42" t="n">
        <v>2507.9095412</v>
      </c>
      <c r="D58" s="42" t="n">
        <v>14803.0904597</v>
      </c>
      <c r="E58" s="42" t="n">
        <v>14.487375316675</v>
      </c>
      <c r="F58" s="42" t="n">
        <v>85.512624683325</v>
      </c>
    </row>
    <row r="59">
      <c r="A59" s="42" t="s">
        <v>52</v>
      </c>
      <c r="B59" s="42" t="s">
        <v>53</v>
      </c>
      <c r="C59" s="42" t="n">
        <v>21705.1317442</v>
      </c>
      <c r="D59" s="42" t="n">
        <v>105670.8682566</v>
      </c>
      <c r="E59" s="42" t="n">
        <v>17.0402051752792</v>
      </c>
      <c r="F59" s="42" t="n">
        <v>82.9597948247208</v>
      </c>
    </row>
    <row r="60">
      <c r="A60" s="42" t="s">
        <v>33</v>
      </c>
      <c r="B60" s="42" t="s">
        <v>34</v>
      </c>
      <c r="C60" s="42" t="n">
        <v>27957.2685508</v>
      </c>
      <c r="D60" s="42" t="n">
        <v>128543.7314461</v>
      </c>
      <c r="E60" s="42" t="n">
        <v>17.8639552152087</v>
      </c>
      <c r="F60" s="42" t="n">
        <v>82.1360447847913</v>
      </c>
    </row>
    <row r="61">
      <c r="A61" s="42" t="s">
        <v>54</v>
      </c>
      <c r="B61" s="42" t="s">
        <v>55</v>
      </c>
      <c r="C61" s="42" t="n">
        <v>2774.9474632</v>
      </c>
      <c r="D61" s="42" t="n">
        <v>25575.0525383</v>
      </c>
      <c r="E61" s="42" t="n">
        <v>9.78817447285072</v>
      </c>
      <c r="F61" s="42" t="n">
        <v>90.2118255271493</v>
      </c>
    </row>
    <row r="62">
      <c r="A62" s="42" t="s">
        <v>35</v>
      </c>
      <c r="B62" s="42" t="s">
        <v>36</v>
      </c>
      <c r="C62" s="42" t="n">
        <v>83667.3763457</v>
      </c>
      <c r="D62" s="42" t="n">
        <v>704315.6236579</v>
      </c>
      <c r="E62" s="42" t="n">
        <v>10.6179164201915</v>
      </c>
      <c r="F62" s="42" t="n">
        <v>89.3820835798085</v>
      </c>
    </row>
    <row r="63">
      <c r="A63" s="42" t="s">
        <v>37</v>
      </c>
      <c r="B63" s="42" t="s">
        <v>38</v>
      </c>
      <c r="C63" s="42" t="n">
        <v>3091.1153196</v>
      </c>
      <c r="D63" s="42" t="n">
        <v>19317.8846863</v>
      </c>
      <c r="E63" s="42" t="n">
        <v>13.7940796947037</v>
      </c>
      <c r="F63" s="42" t="n">
        <v>86.2059203052963</v>
      </c>
    </row>
    <row r="64">
      <c r="A64" s="42" t="s">
        <v>56</v>
      </c>
      <c r="B64" s="42" t="s">
        <v>57</v>
      </c>
      <c r="C64" s="42" t="n">
        <v>1146.1018101</v>
      </c>
      <c r="D64" s="42" t="n">
        <v>8165.8981862</v>
      </c>
      <c r="E64" s="42" t="n">
        <v>12.3077943573388</v>
      </c>
      <c r="F64" s="42" t="n">
        <v>87.6922056426612</v>
      </c>
    </row>
    <row r="65">
      <c r="A65" s="42" t="s">
        <v>58</v>
      </c>
      <c r="B65" s="42" t="s">
        <v>59</v>
      </c>
      <c r="C65" s="42" t="n">
        <v>1058.3794799</v>
      </c>
      <c r="D65" s="42" t="n">
        <v>7481.6205168</v>
      </c>
      <c r="E65" s="42" t="n">
        <v>12.3932023455384</v>
      </c>
      <c r="F65" s="42" t="n">
        <v>87.6067976544616</v>
      </c>
    </row>
    <row r="66">
      <c r="A66" s="42" t="s">
        <v>60</v>
      </c>
      <c r="B66" s="42" t="s">
        <v>61</v>
      </c>
      <c r="C66" s="42" t="n">
        <v>1056.3614066</v>
      </c>
      <c r="D66" s="42" t="n">
        <v>10454.6385965</v>
      </c>
      <c r="E66" s="42" t="n">
        <v>9.17697338472343</v>
      </c>
      <c r="F66" s="42" t="n">
        <v>90.8230266152766</v>
      </c>
    </row>
    <row r="67">
      <c r="A67" s="42" t="s">
        <v>62</v>
      </c>
      <c r="B67" s="42" t="s">
        <v>63</v>
      </c>
      <c r="C67" s="42" t="n">
        <v>3172.590886</v>
      </c>
      <c r="D67" s="42" t="n">
        <v>17561.4091136</v>
      </c>
      <c r="E67" s="42" t="n">
        <v>15.3013932963307</v>
      </c>
      <c r="F67" s="42" t="n">
        <v>84.6986067036693</v>
      </c>
    </row>
    <row r="68">
      <c r="A68" s="42" t="s">
        <v>64</v>
      </c>
      <c r="B68" s="42" t="s">
        <v>65</v>
      </c>
      <c r="C68" s="42" t="n">
        <v>120.9139738</v>
      </c>
      <c r="D68" s="42" t="n">
        <v>1506.0860349</v>
      </c>
      <c r="E68" s="42" t="n">
        <v>7.43171316247332</v>
      </c>
      <c r="F68" s="42" t="n">
        <v>92.5682868375267</v>
      </c>
    </row>
    <row r="69">
      <c r="A69" s="42" t="s">
        <v>66</v>
      </c>
      <c r="B69" s="42" t="s">
        <v>67</v>
      </c>
      <c r="C69" s="42" t="n">
        <v>20968.1869181</v>
      </c>
      <c r="D69" s="42" t="n">
        <v>108456.813083</v>
      </c>
      <c r="E69" s="42" t="n">
        <v>16.2010329672952</v>
      </c>
      <c r="F69" s="42" t="n">
        <v>83.7989670327048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336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43" t="s">
        <v>70</v>
      </c>
      <c r="B80" s="43" t="s">
        <v>71</v>
      </c>
      <c r="C80" s="43" t="n">
        <v>108960.7797209</v>
      </c>
      <c r="D80" s="43" t="n">
        <v>464834.2202902</v>
      </c>
      <c r="E80" s="43" t="n">
        <v>18.9894961996518</v>
      </c>
      <c r="F80" s="43" t="n">
        <v>81.0105038003482</v>
      </c>
    </row>
    <row r="81">
      <c r="A81" s="43" t="s">
        <v>72</v>
      </c>
      <c r="B81" s="43" t="s">
        <v>73</v>
      </c>
      <c r="C81" s="43" t="n">
        <v>160005.867748</v>
      </c>
      <c r="D81" s="43" t="n">
        <v>654461.1322453</v>
      </c>
      <c r="E81" s="43" t="n">
        <v>19.645469705871</v>
      </c>
      <c r="F81" s="43" t="n">
        <v>80.354530294129</v>
      </c>
    </row>
    <row r="82">
      <c r="A82" s="43" t="s">
        <v>74</v>
      </c>
      <c r="B82" s="43" t="s">
        <v>75</v>
      </c>
      <c r="C82" s="43" t="n">
        <v>243605.7546354</v>
      </c>
      <c r="D82" s="43" t="n">
        <v>1016448.2453514</v>
      </c>
      <c r="E82" s="43" t="n">
        <v>19.3329614951385</v>
      </c>
      <c r="F82" s="43" t="n">
        <v>80.6670385048615</v>
      </c>
    </row>
    <row r="83">
      <c r="A83" s="43" t="s">
        <v>76</v>
      </c>
      <c r="B83" s="43" t="s">
        <v>77</v>
      </c>
      <c r="C83" s="43" t="n">
        <v>27257.6624484</v>
      </c>
      <c r="D83" s="43" t="n">
        <v>120735.3374778</v>
      </c>
      <c r="E83" s="43" t="n">
        <v>18.4182106329304</v>
      </c>
      <c r="F83" s="43" t="n">
        <v>81.5817893670696</v>
      </c>
    </row>
    <row r="84">
      <c r="A84" s="43" t="s">
        <v>78</v>
      </c>
      <c r="B84" s="43" t="s">
        <v>79</v>
      </c>
      <c r="C84" s="43" t="n">
        <v>32471.5681539</v>
      </c>
      <c r="D84" s="43" t="n">
        <v>135928.4318442</v>
      </c>
      <c r="E84" s="43" t="n">
        <v>19.2824038920822</v>
      </c>
      <c r="F84" s="43" t="n">
        <v>80.7175961079178</v>
      </c>
    </row>
    <row r="85">
      <c r="A85" s="43" t="s">
        <v>80</v>
      </c>
      <c r="B85" s="43" t="s">
        <v>81</v>
      </c>
      <c r="C85" s="43" t="n">
        <v>11841.3590159</v>
      </c>
      <c r="D85" s="43" t="n">
        <v>71560.6409868</v>
      </c>
      <c r="E85" s="43" t="n">
        <v>14.1979317228803</v>
      </c>
      <c r="F85" s="43" t="n">
        <v>85.8020682771197</v>
      </c>
    </row>
    <row r="86">
      <c r="A86" s="43" t="s">
        <v>82</v>
      </c>
      <c r="B86" s="43" t="s">
        <v>83</v>
      </c>
      <c r="C86" s="43" t="n">
        <v>16207.3800719</v>
      </c>
      <c r="D86" s="43" t="n">
        <v>66214.6199267</v>
      </c>
      <c r="E86" s="43" t="n">
        <v>19.6639005025058</v>
      </c>
      <c r="F86" s="43" t="n">
        <v>80.3360994974942</v>
      </c>
    </row>
    <row r="87">
      <c r="A87" s="43" t="s">
        <v>84</v>
      </c>
      <c r="B87" s="43" t="s">
        <v>85</v>
      </c>
      <c r="C87" s="43" t="n">
        <v>47555.8439838</v>
      </c>
      <c r="D87" s="43" t="n">
        <v>206434.1560108</v>
      </c>
      <c r="E87" s="43" t="n">
        <v>18.7235103684441</v>
      </c>
      <c r="F87" s="43" t="n">
        <v>81.2764896315559</v>
      </c>
    </row>
    <row r="88">
      <c r="A88" s="43" t="s">
        <v>86</v>
      </c>
      <c r="B88" s="43" t="s">
        <v>87</v>
      </c>
      <c r="C88" s="43" t="n">
        <v>3022.0939018</v>
      </c>
      <c r="D88" s="43" t="n">
        <v>14947.9061001</v>
      </c>
      <c r="E88" s="43" t="n">
        <v>16.8174396298301</v>
      </c>
      <c r="F88" s="43" t="n">
        <v>83.1825603701699</v>
      </c>
    </row>
    <row r="89">
      <c r="A89" s="43" t="s">
        <v>88</v>
      </c>
      <c r="B89" s="43" t="s">
        <v>89</v>
      </c>
      <c r="C89" s="43" t="n">
        <v>58162.8565318</v>
      </c>
      <c r="D89" s="43" t="n">
        <v>326767.1434887</v>
      </c>
      <c r="E89" s="43" t="n">
        <v>15.1099827315882</v>
      </c>
      <c r="F89" s="43" t="n">
        <v>84.8900172684118</v>
      </c>
    </row>
    <row r="90">
      <c r="A90" s="43" t="s">
        <v>90</v>
      </c>
      <c r="B90" s="43" t="s">
        <v>91</v>
      </c>
      <c r="C90" s="43" t="n">
        <v>72019.800586</v>
      </c>
      <c r="D90" s="43" t="n">
        <v>579938.1994209</v>
      </c>
      <c r="E90" s="43" t="n">
        <v>11.0466932816589</v>
      </c>
      <c r="F90" s="43" t="n">
        <v>88.9533067183411</v>
      </c>
    </row>
    <row r="91">
      <c r="A91" s="43" t="s">
        <v>92</v>
      </c>
      <c r="B91" s="43" t="s">
        <v>93</v>
      </c>
      <c r="C91" s="43" t="n">
        <v>43361.8178536</v>
      </c>
      <c r="D91" s="43" t="n">
        <v>131014.1821457</v>
      </c>
      <c r="E91" s="43" t="n">
        <v>24.8668497119868</v>
      </c>
      <c r="F91" s="43" t="n">
        <v>75.1331502880132</v>
      </c>
    </row>
    <row r="92">
      <c r="A92" s="43" t="s">
        <v>94</v>
      </c>
      <c r="B92" s="43" t="s">
        <v>95</v>
      </c>
      <c r="C92" s="43" t="n">
        <v>203.9234612</v>
      </c>
      <c r="D92" s="43" t="n">
        <v>3380.0764852</v>
      </c>
      <c r="E92" s="43" t="n">
        <v>5.68982880161128</v>
      </c>
      <c r="F92" s="43" t="n">
        <v>94.3101711983887</v>
      </c>
    </row>
    <row r="93">
      <c r="A93" s="43" t="s">
        <v>96</v>
      </c>
      <c r="B93" s="43" t="s">
        <v>97</v>
      </c>
      <c r="C93" s="43" t="n">
        <v>15205.215125</v>
      </c>
      <c r="D93" s="43" t="n">
        <v>92524.784883</v>
      </c>
      <c r="E93" s="43" t="n">
        <v>14.1141883633815</v>
      </c>
      <c r="F93" s="43" t="n">
        <v>85.8858116366185</v>
      </c>
    </row>
    <row r="94">
      <c r="A94" s="43" t="s">
        <v>98</v>
      </c>
      <c r="B94" s="43" t="s">
        <v>99</v>
      </c>
      <c r="C94" s="43" t="n">
        <v>64873.9074163</v>
      </c>
      <c r="D94" s="43" t="n">
        <v>337123.0925836</v>
      </c>
      <c r="E94" s="43" t="n">
        <v>16.1379083466583</v>
      </c>
      <c r="F94" s="43" t="n">
        <v>83.8620916533417</v>
      </c>
    </row>
    <row r="95">
      <c r="A95" s="43" t="s">
        <v>100</v>
      </c>
      <c r="B95" s="43" t="s">
        <v>101</v>
      </c>
      <c r="C95" s="43" t="n">
        <v>47227.6476447</v>
      </c>
      <c r="D95" s="43" t="n">
        <v>348532.3523713</v>
      </c>
      <c r="E95" s="43" t="n">
        <v>11.9334060144508</v>
      </c>
      <c r="F95" s="43" t="n">
        <v>88.0665939855492</v>
      </c>
    </row>
    <row r="96">
      <c r="A96" s="43" t="s">
        <v>102</v>
      </c>
      <c r="B96" s="43" t="s">
        <v>103</v>
      </c>
      <c r="C96" s="43" t="n">
        <v>31063.4944527</v>
      </c>
      <c r="D96" s="43" t="n">
        <v>149517.5055595</v>
      </c>
      <c r="E96" s="43" t="n">
        <v>17.2019727715548</v>
      </c>
      <c r="F96" s="43" t="n">
        <v>82.7980272284452</v>
      </c>
    </row>
    <row r="97">
      <c r="A97" s="43" t="s">
        <v>104</v>
      </c>
      <c r="B97" s="43" t="s">
        <v>105</v>
      </c>
      <c r="C97" s="43" t="n">
        <v>95135.6290665</v>
      </c>
      <c r="D97" s="43" t="n">
        <v>628955.3709344</v>
      </c>
      <c r="E97" s="43" t="n">
        <v>13.1386288555419</v>
      </c>
      <c r="F97" s="43" t="n">
        <v>86.8613711444581</v>
      </c>
    </row>
    <row r="98">
      <c r="A98" s="43" t="s">
        <v>106</v>
      </c>
      <c r="B98" s="43" t="s">
        <v>107</v>
      </c>
      <c r="C98" s="43" t="n">
        <v>165933.303747</v>
      </c>
      <c r="D98" s="43" t="n">
        <v>868591.6962602</v>
      </c>
      <c r="E98" s="43" t="n">
        <v>16.0395644132182</v>
      </c>
      <c r="F98" s="43" t="n">
        <v>83.9604355867818</v>
      </c>
    </row>
    <row r="99">
      <c r="A99" s="43" t="s">
        <v>108</v>
      </c>
      <c r="B99" s="43" t="s">
        <v>109</v>
      </c>
      <c r="C99" s="43" t="n">
        <v>78398.2457235</v>
      </c>
      <c r="D99" s="43" t="n">
        <v>317031.7542764</v>
      </c>
      <c r="E99" s="43" t="n">
        <v>19.8260743301014</v>
      </c>
      <c r="F99" s="43" t="n">
        <v>80.1739256698986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337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44" t="s">
        <v>70</v>
      </c>
      <c r="B110" s="44" t="s">
        <v>71</v>
      </c>
      <c r="C110" s="44" t="n">
        <v>108929.1475756</v>
      </c>
      <c r="D110" s="44" t="n">
        <v>464291.8524276</v>
      </c>
      <c r="E110" s="44" t="n">
        <v>19.0029931867451</v>
      </c>
      <c r="F110" s="44" t="n">
        <v>80.9970068132549</v>
      </c>
    </row>
    <row r="111">
      <c r="A111" s="44" t="s">
        <v>72</v>
      </c>
      <c r="B111" s="44" t="s">
        <v>73</v>
      </c>
      <c r="C111" s="44" t="n">
        <v>160005.867748</v>
      </c>
      <c r="D111" s="44" t="n">
        <v>654461.1322453</v>
      </c>
      <c r="E111" s="44" t="n">
        <v>19.645469705871</v>
      </c>
      <c r="F111" s="44" t="n">
        <v>80.354530294129</v>
      </c>
    </row>
    <row r="112">
      <c r="A112" s="44" t="s">
        <v>74</v>
      </c>
      <c r="B112" s="44" t="s">
        <v>75</v>
      </c>
      <c r="C112" s="44" t="n">
        <v>243217.9814777</v>
      </c>
      <c r="D112" s="44" t="n">
        <v>1012899.0185103</v>
      </c>
      <c r="E112" s="44" t="n">
        <v>19.3626852817073</v>
      </c>
      <c r="F112" s="44" t="n">
        <v>80.6373147182927</v>
      </c>
    </row>
    <row r="113">
      <c r="A113" s="44" t="s">
        <v>76</v>
      </c>
      <c r="B113" s="44" t="s">
        <v>77</v>
      </c>
      <c r="C113" s="44" t="n">
        <v>27257.6624484</v>
      </c>
      <c r="D113" s="44" t="n">
        <v>120735.3374778</v>
      </c>
      <c r="E113" s="44" t="n">
        <v>18.4182106329304</v>
      </c>
      <c r="F113" s="44" t="n">
        <v>81.5817893670696</v>
      </c>
    </row>
    <row r="114">
      <c r="A114" s="44" t="s">
        <v>78</v>
      </c>
      <c r="B114" s="44" t="s">
        <v>79</v>
      </c>
      <c r="C114" s="44" t="n">
        <v>32471.5681539</v>
      </c>
      <c r="D114" s="44" t="n">
        <v>135928.4318442</v>
      </c>
      <c r="E114" s="44" t="n">
        <v>19.2824038920822</v>
      </c>
      <c r="F114" s="44" t="n">
        <v>80.7175961079178</v>
      </c>
    </row>
    <row r="115">
      <c r="A115" s="44" t="s">
        <v>80</v>
      </c>
      <c r="B115" s="44" t="s">
        <v>81</v>
      </c>
      <c r="C115" s="44" t="n">
        <v>11841.3590159</v>
      </c>
      <c r="D115" s="44" t="n">
        <v>71560.6409868</v>
      </c>
      <c r="E115" s="44" t="n">
        <v>14.1979317228803</v>
      </c>
      <c r="F115" s="44" t="n">
        <v>85.8020682771197</v>
      </c>
    </row>
    <row r="116">
      <c r="A116" s="44" t="s">
        <v>82</v>
      </c>
      <c r="B116" s="44" t="s">
        <v>83</v>
      </c>
      <c r="C116" s="44" t="n">
        <v>16207.3800719</v>
      </c>
      <c r="D116" s="44" t="n">
        <v>66214.6199267</v>
      </c>
      <c r="E116" s="44" t="n">
        <v>19.6639005025058</v>
      </c>
      <c r="F116" s="44" t="n">
        <v>80.3360994974942</v>
      </c>
    </row>
    <row r="117">
      <c r="A117" s="44" t="s">
        <v>84</v>
      </c>
      <c r="B117" s="44" t="s">
        <v>85</v>
      </c>
      <c r="C117" s="44" t="n">
        <v>47555.8439838</v>
      </c>
      <c r="D117" s="44" t="n">
        <v>206434.1560108</v>
      </c>
      <c r="E117" s="44" t="n">
        <v>18.7235103684441</v>
      </c>
      <c r="F117" s="44" t="n">
        <v>81.2764896315559</v>
      </c>
    </row>
    <row r="118">
      <c r="A118" s="44" t="s">
        <v>86</v>
      </c>
      <c r="B118" s="44" t="s">
        <v>87</v>
      </c>
      <c r="C118" s="44" t="n">
        <v>3022.0939018</v>
      </c>
      <c r="D118" s="44" t="n">
        <v>14947.9061001</v>
      </c>
      <c r="E118" s="44" t="n">
        <v>16.8174396298301</v>
      </c>
      <c r="F118" s="44" t="n">
        <v>83.1825603701699</v>
      </c>
    </row>
    <row r="119">
      <c r="A119" s="44" t="s">
        <v>88</v>
      </c>
      <c r="B119" s="44" t="s">
        <v>89</v>
      </c>
      <c r="C119" s="44" t="n">
        <v>58162.8565318</v>
      </c>
      <c r="D119" s="44" t="n">
        <v>326767.1434887</v>
      </c>
      <c r="E119" s="44" t="n">
        <v>15.1099827315882</v>
      </c>
      <c r="F119" s="44" t="n">
        <v>84.8900172684118</v>
      </c>
    </row>
    <row r="120">
      <c r="A120" s="44" t="s">
        <v>90</v>
      </c>
      <c r="B120" s="44" t="s">
        <v>91</v>
      </c>
      <c r="C120" s="44" t="n">
        <v>71705.9416355</v>
      </c>
      <c r="D120" s="44" t="n">
        <v>570310.0583766</v>
      </c>
      <c r="E120" s="44" t="n">
        <v>11.1688714353145</v>
      </c>
      <c r="F120" s="44" t="n">
        <v>88.8311285646855</v>
      </c>
    </row>
    <row r="121">
      <c r="A121" s="44" t="s">
        <v>92</v>
      </c>
      <c r="B121" s="44" t="s">
        <v>93</v>
      </c>
      <c r="C121" s="44" t="n">
        <v>43304.0691086</v>
      </c>
      <c r="D121" s="44" t="n">
        <v>130057.9308682</v>
      </c>
      <c r="E121" s="44" t="n">
        <v>24.9789856568309</v>
      </c>
      <c r="F121" s="44" t="n">
        <v>75.0210143431691</v>
      </c>
    </row>
    <row r="122">
      <c r="A122" s="44" t="s">
        <v>96</v>
      </c>
      <c r="B122" s="44" t="s">
        <v>97</v>
      </c>
      <c r="C122" s="44" t="n">
        <v>15184.2182368</v>
      </c>
      <c r="D122" s="44" t="n">
        <v>91518.7817662</v>
      </c>
      <c r="E122" s="44" t="n">
        <v>14.2303573811168</v>
      </c>
      <c r="F122" s="44" t="n">
        <v>85.7696426188832</v>
      </c>
    </row>
    <row r="123">
      <c r="A123" s="44" t="s">
        <v>98</v>
      </c>
      <c r="B123" s="44" t="s">
        <v>99</v>
      </c>
      <c r="C123" s="44" t="n">
        <v>64870.7366845</v>
      </c>
      <c r="D123" s="44" t="n">
        <v>337061.2633135</v>
      </c>
      <c r="E123" s="44" t="n">
        <v>16.1397292787891</v>
      </c>
      <c r="F123" s="44" t="n">
        <v>83.8602707212109</v>
      </c>
    </row>
    <row r="124">
      <c r="A124" s="44" t="s">
        <v>100</v>
      </c>
      <c r="B124" s="44" t="s">
        <v>101</v>
      </c>
      <c r="C124" s="44" t="n">
        <v>46719.4909173</v>
      </c>
      <c r="D124" s="44" t="n">
        <v>339676.5090973</v>
      </c>
      <c r="E124" s="44" t="n">
        <v>12.0910907244212</v>
      </c>
      <c r="F124" s="44" t="n">
        <v>87.9089092755788</v>
      </c>
    </row>
    <row r="125">
      <c r="A125" s="44" t="s">
        <v>102</v>
      </c>
      <c r="B125" s="44" t="s">
        <v>103</v>
      </c>
      <c r="C125" s="44" t="n">
        <v>31063.4944527</v>
      </c>
      <c r="D125" s="44" t="n">
        <v>149517.5055595</v>
      </c>
      <c r="E125" s="44" t="n">
        <v>17.2019727715548</v>
      </c>
      <c r="F125" s="44" t="n">
        <v>82.7980272284452</v>
      </c>
    </row>
    <row r="126">
      <c r="A126" s="44" t="s">
        <v>104</v>
      </c>
      <c r="B126" s="44" t="s">
        <v>105</v>
      </c>
      <c r="C126" s="44" t="n">
        <v>95135.6290665</v>
      </c>
      <c r="D126" s="44" t="n">
        <v>628955.3709344</v>
      </c>
      <c r="E126" s="44" t="n">
        <v>13.1386288555419</v>
      </c>
      <c r="F126" s="44" t="n">
        <v>86.8613711444581</v>
      </c>
    </row>
    <row r="127">
      <c r="A127" s="44" t="s">
        <v>106</v>
      </c>
      <c r="B127" s="44" t="s">
        <v>107</v>
      </c>
      <c r="C127" s="44" t="n">
        <v>165933.303747</v>
      </c>
      <c r="D127" s="44" t="n">
        <v>868591.6962602</v>
      </c>
      <c r="E127" s="44" t="n">
        <v>16.0395644132182</v>
      </c>
      <c r="F127" s="44" t="n">
        <v>83.9604355867818</v>
      </c>
    </row>
    <row r="128">
      <c r="A128" s="44" t="s">
        <v>108</v>
      </c>
      <c r="B128" s="44" t="s">
        <v>109</v>
      </c>
      <c r="C128" s="44" t="n">
        <v>78398.2457235</v>
      </c>
      <c r="D128" s="44" t="n">
        <v>317031.7542764</v>
      </c>
      <c r="E128" s="44" t="n">
        <v>19.8260743301014</v>
      </c>
      <c r="F128" s="44" t="n">
        <v>80.1739256698986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338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45" t="s">
        <v>113</v>
      </c>
      <c r="B139" s="45" t="s">
        <v>114</v>
      </c>
      <c r="C139" s="45" t="n">
        <v>7870.4509587</v>
      </c>
      <c r="D139" s="45" t="n">
        <v>31130.5490374</v>
      </c>
      <c r="E139" s="45" t="n">
        <v>20.1801260467348</v>
      </c>
      <c r="F139" s="45" t="n">
        <v>79.8198739532652</v>
      </c>
    </row>
    <row r="140">
      <c r="A140" s="45" t="s">
        <v>115</v>
      </c>
      <c r="B140" s="45" t="s">
        <v>116</v>
      </c>
      <c r="C140" s="45" t="n">
        <v>5423.6460679</v>
      </c>
      <c r="D140" s="45" t="n">
        <v>23918.3539318</v>
      </c>
      <c r="E140" s="45" t="n">
        <v>18.4842412512966</v>
      </c>
      <c r="F140" s="45" t="n">
        <v>81.5157587487034</v>
      </c>
    </row>
    <row r="141">
      <c r="A141" s="45" t="s">
        <v>117</v>
      </c>
      <c r="B141" s="45" t="s">
        <v>118</v>
      </c>
      <c r="C141" s="45" t="n">
        <v>3638.038889</v>
      </c>
      <c r="D141" s="45" t="n">
        <v>35656.961111</v>
      </c>
      <c r="E141" s="45" t="n">
        <v>9.25827430716376</v>
      </c>
      <c r="F141" s="45" t="n">
        <v>90.7417256928362</v>
      </c>
    </row>
    <row r="142">
      <c r="A142" s="45" t="s">
        <v>119</v>
      </c>
      <c r="B142" s="45" t="s">
        <v>120</v>
      </c>
      <c r="C142" s="45" t="n">
        <v>6080.2319509</v>
      </c>
      <c r="D142" s="45" t="n">
        <v>23277.768053</v>
      </c>
      <c r="E142" s="45" t="n">
        <v>20.7106476942989</v>
      </c>
      <c r="F142" s="45" t="n">
        <v>79.2893523057011</v>
      </c>
    </row>
    <row r="143">
      <c r="A143" s="45" t="s">
        <v>121</v>
      </c>
      <c r="B143" s="45" t="s">
        <v>122</v>
      </c>
      <c r="C143" s="45" t="n">
        <v>4969.2545124</v>
      </c>
      <c r="D143" s="45" t="n">
        <v>20767.7454856</v>
      </c>
      <c r="E143" s="45" t="n">
        <v>19.3078234168169</v>
      </c>
      <c r="F143" s="45" t="n">
        <v>80.6921765831831</v>
      </c>
    </row>
    <row r="144">
      <c r="A144" s="45" t="s">
        <v>74</v>
      </c>
      <c r="B144" s="45" t="s">
        <v>123</v>
      </c>
      <c r="C144" s="45" t="n">
        <v>10896.4328747</v>
      </c>
      <c r="D144" s="45" t="n">
        <v>60765.5671306</v>
      </c>
      <c r="E144" s="45" t="n">
        <v>15.2053150538558</v>
      </c>
      <c r="F144" s="45" t="n">
        <v>84.7946849461442</v>
      </c>
    </row>
    <row r="145">
      <c r="A145" s="45" t="s">
        <v>124</v>
      </c>
      <c r="B145" s="45" t="s">
        <v>125</v>
      </c>
      <c r="C145" s="45" t="n">
        <v>9983.3589671</v>
      </c>
      <c r="D145" s="45" t="n">
        <v>35839.6410306</v>
      </c>
      <c r="E145" s="45" t="n">
        <v>21.7867860410735</v>
      </c>
      <c r="F145" s="45" t="n">
        <v>78.2132139589265</v>
      </c>
    </row>
    <row r="146">
      <c r="A146" s="45" t="s">
        <v>126</v>
      </c>
      <c r="B146" s="45" t="s">
        <v>127</v>
      </c>
      <c r="C146" s="45" t="n">
        <v>10671.5426071</v>
      </c>
      <c r="D146" s="45" t="n">
        <v>40218.4573979</v>
      </c>
      <c r="E146" s="45" t="n">
        <v>20.9698223738485</v>
      </c>
      <c r="F146" s="45" t="n">
        <v>79.0301776261515</v>
      </c>
    </row>
    <row r="147">
      <c r="A147" s="45" t="s">
        <v>128</v>
      </c>
      <c r="B147" s="45" t="s">
        <v>129</v>
      </c>
      <c r="C147" s="45" t="n">
        <v>9085.6533389</v>
      </c>
      <c r="D147" s="45" t="n">
        <v>35380.3466586</v>
      </c>
      <c r="E147" s="45" t="n">
        <v>20.4328101007755</v>
      </c>
      <c r="F147" s="45" t="n">
        <v>79.5671898992245</v>
      </c>
    </row>
    <row r="148">
      <c r="A148" s="45" t="s">
        <v>130</v>
      </c>
      <c r="B148" s="45" t="s">
        <v>131</v>
      </c>
      <c r="C148" s="45" t="n">
        <v>2880.3413094</v>
      </c>
      <c r="D148" s="45" t="n">
        <v>9183.6586937</v>
      </c>
      <c r="E148" s="45" t="n">
        <v>23.8755081951248</v>
      </c>
      <c r="F148" s="45" t="n">
        <v>76.1244918048752</v>
      </c>
    </row>
    <row r="149">
      <c r="A149" s="45" t="s">
        <v>76</v>
      </c>
      <c r="B149" s="45" t="s">
        <v>132</v>
      </c>
      <c r="C149" s="45" t="n">
        <v>10746.9381459</v>
      </c>
      <c r="D149" s="45" t="n">
        <v>51225.061859</v>
      </c>
      <c r="E149" s="45" t="n">
        <v>17.3416028933232</v>
      </c>
      <c r="F149" s="45" t="n">
        <v>82.6583971066768</v>
      </c>
    </row>
    <row r="150">
      <c r="A150" s="45" t="s">
        <v>78</v>
      </c>
      <c r="B150" s="45" t="s">
        <v>133</v>
      </c>
      <c r="C150" s="45" t="n">
        <v>26039.6629455</v>
      </c>
      <c r="D150" s="45" t="n">
        <v>105926.3370473</v>
      </c>
      <c r="E150" s="45" t="n">
        <v>19.7320998946098</v>
      </c>
      <c r="F150" s="45" t="n">
        <v>80.2679001053902</v>
      </c>
    </row>
    <row r="151">
      <c r="A151" s="45" t="s">
        <v>80</v>
      </c>
      <c r="B151" s="45" t="s">
        <v>134</v>
      </c>
      <c r="C151" s="45" t="n">
        <v>7476.1450362</v>
      </c>
      <c r="D151" s="45" t="n">
        <v>34843.8549702</v>
      </c>
      <c r="E151" s="45" t="n">
        <v>17.6657491376876</v>
      </c>
      <c r="F151" s="45" t="n">
        <v>82.3342508623124</v>
      </c>
    </row>
    <row r="152">
      <c r="A152" s="45" t="s">
        <v>88</v>
      </c>
      <c r="B152" s="45" t="s">
        <v>135</v>
      </c>
      <c r="C152" s="45" t="n">
        <v>17357.1505513</v>
      </c>
      <c r="D152" s="45" t="n">
        <v>76741.8494518</v>
      </c>
      <c r="E152" s="45" t="n">
        <v>18.4456269999981</v>
      </c>
      <c r="F152" s="45" t="n">
        <v>81.5543730000019</v>
      </c>
    </row>
    <row r="153">
      <c r="A153" s="45" t="s">
        <v>90</v>
      </c>
      <c r="B153" s="45" t="s">
        <v>136</v>
      </c>
      <c r="C153" s="45" t="n">
        <v>23058.5750467</v>
      </c>
      <c r="D153" s="45" t="n">
        <v>81604.4249588</v>
      </c>
      <c r="E153" s="45" t="n">
        <v>22.0312575078951</v>
      </c>
      <c r="F153" s="45" t="n">
        <v>77.9687424921049</v>
      </c>
    </row>
    <row r="154">
      <c r="A154" s="45" t="s">
        <v>94</v>
      </c>
      <c r="B154" s="45" t="s">
        <v>137</v>
      </c>
      <c r="C154" s="45" t="n">
        <v>8840.1431257</v>
      </c>
      <c r="D154" s="45" t="n">
        <v>33753.856873</v>
      </c>
      <c r="E154" s="45" t="n">
        <v>20.7544328449308</v>
      </c>
      <c r="F154" s="45" t="n">
        <v>79.2455671550692</v>
      </c>
    </row>
    <row r="155">
      <c r="A155" s="45" t="s">
        <v>138</v>
      </c>
      <c r="B155" s="45" t="s">
        <v>139</v>
      </c>
      <c r="C155" s="45" t="n">
        <v>6374.513685</v>
      </c>
      <c r="D155" s="45" t="n">
        <v>24052.4862375</v>
      </c>
      <c r="E155" s="45" t="n">
        <v>20.9501879949926</v>
      </c>
      <c r="F155" s="45" t="n">
        <v>79.0498120050074</v>
      </c>
    </row>
    <row r="156">
      <c r="A156" s="45" t="s">
        <v>140</v>
      </c>
      <c r="B156" s="45" t="s">
        <v>141</v>
      </c>
      <c r="C156" s="45" t="n">
        <v>13166.4496921</v>
      </c>
      <c r="D156" s="45" t="n">
        <v>47240.5503004</v>
      </c>
      <c r="E156" s="45" t="n">
        <v>21.7962317177392</v>
      </c>
      <c r="F156" s="45" t="n">
        <v>78.2037682822608</v>
      </c>
    </row>
    <row r="157">
      <c r="A157" s="45" t="s">
        <v>142</v>
      </c>
      <c r="B157" s="45" t="s">
        <v>143</v>
      </c>
      <c r="C157" s="45" t="n">
        <v>15861.945879</v>
      </c>
      <c r="D157" s="45" t="n">
        <v>67229.0541193</v>
      </c>
      <c r="E157" s="45" t="n">
        <v>19.0898483341451</v>
      </c>
      <c r="F157" s="45" t="n">
        <v>80.9101516658549</v>
      </c>
    </row>
    <row r="158">
      <c r="A158" s="45" t="s">
        <v>144</v>
      </c>
      <c r="B158" s="45" t="s">
        <v>145</v>
      </c>
      <c r="C158" s="45" t="n">
        <v>9414.017405</v>
      </c>
      <c r="D158" s="45" t="n">
        <v>35801.9826006</v>
      </c>
      <c r="E158" s="45" t="n">
        <v>20.8201021847003</v>
      </c>
      <c r="F158" s="45" t="n">
        <v>79.1798978152997</v>
      </c>
    </row>
    <row r="159">
      <c r="A159" s="45" t="s">
        <v>146</v>
      </c>
      <c r="B159" s="45" t="s">
        <v>147</v>
      </c>
      <c r="C159" s="45" t="n">
        <v>17323.2103119</v>
      </c>
      <c r="D159" s="45" t="n">
        <v>83606.7896899</v>
      </c>
      <c r="E159" s="45" t="n">
        <v>17.1635889345002</v>
      </c>
      <c r="F159" s="45" t="n">
        <v>82.8364110654998</v>
      </c>
    </row>
    <row r="160">
      <c r="A160" s="45" t="s">
        <v>148</v>
      </c>
      <c r="B160" s="45" t="s">
        <v>149</v>
      </c>
      <c r="C160" s="45" t="n">
        <v>34180.2944872</v>
      </c>
      <c r="D160" s="45" t="n">
        <v>147197.7055089</v>
      </c>
      <c r="E160" s="45" t="n">
        <v>18.8447851933172</v>
      </c>
      <c r="F160" s="45" t="n">
        <v>81.1552148066827</v>
      </c>
    </row>
    <row r="161">
      <c r="A161" s="45" t="s">
        <v>150</v>
      </c>
      <c r="B161" s="45" t="s">
        <v>151</v>
      </c>
      <c r="C161" s="45" t="n">
        <v>60124.4424112</v>
      </c>
      <c r="D161" s="45" t="n">
        <v>228859.5575848</v>
      </c>
      <c r="E161" s="45" t="n">
        <v>20.8054571921048</v>
      </c>
      <c r="F161" s="45" t="n">
        <v>79.1945428078952</v>
      </c>
    </row>
    <row r="162">
      <c r="A162" s="45" t="s">
        <v>152</v>
      </c>
      <c r="B162" s="45" t="s">
        <v>153</v>
      </c>
      <c r="C162" s="45" t="n">
        <v>19339.6287446</v>
      </c>
      <c r="D162" s="45" t="n">
        <v>91219.371253</v>
      </c>
      <c r="E162" s="45" t="n">
        <v>17.4925865330003</v>
      </c>
      <c r="F162" s="45" t="n">
        <v>82.5074134669997</v>
      </c>
    </row>
    <row r="163">
      <c r="A163" s="45" t="s">
        <v>154</v>
      </c>
      <c r="B163" s="45" t="s">
        <v>155</v>
      </c>
      <c r="C163" s="45" t="n">
        <v>28595.8356986</v>
      </c>
      <c r="D163" s="45" t="n">
        <v>99482.1642959</v>
      </c>
      <c r="E163" s="45" t="n">
        <v>22.326891191171</v>
      </c>
      <c r="F163" s="45" t="n">
        <v>77.673108808829</v>
      </c>
    </row>
    <row r="164">
      <c r="A164" s="45" t="s">
        <v>156</v>
      </c>
      <c r="B164" s="45" t="s">
        <v>157</v>
      </c>
      <c r="C164" s="45" t="n">
        <v>15386.8060858</v>
      </c>
      <c r="D164" s="45" t="n">
        <v>88161.1939099</v>
      </c>
      <c r="E164" s="45" t="n">
        <v>14.8595879074815</v>
      </c>
      <c r="F164" s="45" t="n">
        <v>85.1404120925185</v>
      </c>
    </row>
    <row r="165">
      <c r="A165" s="45" t="s">
        <v>158</v>
      </c>
      <c r="B165" s="45" t="s">
        <v>159</v>
      </c>
      <c r="C165" s="45" t="n">
        <v>10545.0536623</v>
      </c>
      <c r="D165" s="45" t="n">
        <v>33482.9463397</v>
      </c>
      <c r="E165" s="45" t="n">
        <v>23.9507896380053</v>
      </c>
      <c r="F165" s="45" t="n">
        <v>76.0492103619947</v>
      </c>
    </row>
    <row r="166">
      <c r="A166" s="45" t="s">
        <v>160</v>
      </c>
      <c r="B166" s="45" t="s">
        <v>161</v>
      </c>
      <c r="C166" s="45" t="n">
        <v>13131.7681741</v>
      </c>
      <c r="D166" s="45" t="n">
        <v>67334.2318262</v>
      </c>
      <c r="E166" s="45" t="n">
        <v>16.3196482664119</v>
      </c>
      <c r="F166" s="45" t="n">
        <v>83.680351733588</v>
      </c>
    </row>
    <row r="167">
      <c r="A167" s="45" t="s">
        <v>162</v>
      </c>
      <c r="B167" s="45" t="s">
        <v>163</v>
      </c>
      <c r="C167" s="45" t="n">
        <v>4674.3260087</v>
      </c>
      <c r="D167" s="45" t="n">
        <v>21690.6739921</v>
      </c>
      <c r="E167" s="45" t="n">
        <v>17.7292850694412</v>
      </c>
      <c r="F167" s="45" t="n">
        <v>82.2707149305588</v>
      </c>
    </row>
    <row r="168">
      <c r="A168" s="45" t="s">
        <v>164</v>
      </c>
      <c r="B168" s="45" t="s">
        <v>165</v>
      </c>
      <c r="C168" s="45" t="n">
        <v>10183.4606278</v>
      </c>
      <c r="D168" s="45" t="n">
        <v>38539.5393783</v>
      </c>
      <c r="E168" s="45" t="n">
        <v>20.9007257897195</v>
      </c>
      <c r="F168" s="45" t="n">
        <v>79.0992742102805</v>
      </c>
    </row>
    <row r="169">
      <c r="A169" s="45" t="s">
        <v>166</v>
      </c>
      <c r="B169" s="45" t="s">
        <v>167</v>
      </c>
      <c r="C169" s="45" t="n">
        <v>8203.3201269</v>
      </c>
      <c r="D169" s="45" t="n">
        <v>35903.6798758</v>
      </c>
      <c r="E169" s="45" t="n">
        <v>18.5986807681271</v>
      </c>
      <c r="F169" s="45" t="n">
        <v>81.4013192318729</v>
      </c>
    </row>
    <row r="170">
      <c r="A170" s="45" t="s">
        <v>168</v>
      </c>
      <c r="B170" s="45" t="s">
        <v>169</v>
      </c>
      <c r="C170" s="45" t="n">
        <v>11533.0540632</v>
      </c>
      <c r="D170" s="45" t="n">
        <v>44523.9459346</v>
      </c>
      <c r="E170" s="45" t="n">
        <v>20.573798211914</v>
      </c>
      <c r="F170" s="45" t="n">
        <v>79.426201788086</v>
      </c>
    </row>
    <row r="171">
      <c r="A171" s="45" t="s">
        <v>170</v>
      </c>
      <c r="B171" s="45" t="s">
        <v>171</v>
      </c>
      <c r="C171" s="45" t="n">
        <v>17236.2758736</v>
      </c>
      <c r="D171" s="45" t="n">
        <v>75281.7241249</v>
      </c>
      <c r="E171" s="45" t="n">
        <v>18.6301864219713</v>
      </c>
      <c r="F171" s="45" t="n">
        <v>81.3698135780287</v>
      </c>
    </row>
    <row r="172">
      <c r="A172" s="45" t="s">
        <v>172</v>
      </c>
      <c r="B172" s="45" t="s">
        <v>173</v>
      </c>
      <c r="C172" s="45" t="n">
        <v>17073.9053839</v>
      </c>
      <c r="D172" s="45" t="n">
        <v>85264.0946141</v>
      </c>
      <c r="E172" s="45" t="n">
        <v>16.6838372688871</v>
      </c>
      <c r="F172" s="45" t="n">
        <v>83.3161627311129</v>
      </c>
    </row>
    <row r="173">
      <c r="A173" s="45" t="s">
        <v>174</v>
      </c>
      <c r="B173" s="45" t="s">
        <v>175</v>
      </c>
      <c r="C173" s="45" t="n">
        <v>12439.7063864</v>
      </c>
      <c r="D173" s="45" t="n">
        <v>46949.2936118</v>
      </c>
      <c r="E173" s="45" t="n">
        <v>20.9461455602503</v>
      </c>
      <c r="F173" s="45" t="n">
        <v>79.0538544397497</v>
      </c>
    </row>
    <row r="174">
      <c r="A174" s="45" t="s">
        <v>176</v>
      </c>
      <c r="B174" s="45" t="s">
        <v>177</v>
      </c>
      <c r="C174" s="45" t="n">
        <v>26020.5009436</v>
      </c>
      <c r="D174" s="45" t="n">
        <v>113469.4990628</v>
      </c>
      <c r="E174" s="45" t="n">
        <v>18.6540260537717</v>
      </c>
      <c r="F174" s="45" t="n">
        <v>81.3459739462283</v>
      </c>
    </row>
    <row r="175">
      <c r="A175" s="45" t="s">
        <v>178</v>
      </c>
      <c r="B175" s="45" t="s">
        <v>179</v>
      </c>
      <c r="C175" s="45" t="n">
        <v>15494.4833844</v>
      </c>
      <c r="D175" s="45" t="n">
        <v>58185.5166181</v>
      </c>
      <c r="E175" s="45" t="n">
        <v>21.0294291312083</v>
      </c>
      <c r="F175" s="45" t="n">
        <v>78.9705708687917</v>
      </c>
    </row>
    <row r="176">
      <c r="A176" s="45" t="s">
        <v>180</v>
      </c>
      <c r="B176" s="45" t="s">
        <v>181</v>
      </c>
      <c r="C176" s="45" t="n">
        <v>15129.672593</v>
      </c>
      <c r="D176" s="45" t="n">
        <v>63775.3274108</v>
      </c>
      <c r="E176" s="45" t="n">
        <v>19.1745422879049</v>
      </c>
      <c r="F176" s="45" t="n">
        <v>80.8254577120951</v>
      </c>
    </row>
    <row r="177">
      <c r="A177" s="45" t="s">
        <v>182</v>
      </c>
      <c r="B177" s="45" t="s">
        <v>183</v>
      </c>
      <c r="C177" s="45" t="n">
        <v>14440.2385122</v>
      </c>
      <c r="D177" s="45" t="n">
        <v>75038.7614863</v>
      </c>
      <c r="E177" s="45" t="n">
        <v>16.1381313072811</v>
      </c>
      <c r="F177" s="45" t="n">
        <v>83.8618686927189</v>
      </c>
    </row>
    <row r="178">
      <c r="A178" s="45" t="s">
        <v>184</v>
      </c>
      <c r="B178" s="45" t="s">
        <v>185</v>
      </c>
      <c r="C178" s="45" t="n">
        <v>13558.2175791</v>
      </c>
      <c r="D178" s="45" t="n">
        <v>80016.7824251</v>
      </c>
      <c r="E178" s="45" t="n">
        <v>14.4891451546796</v>
      </c>
      <c r="F178" s="45" t="n">
        <v>85.5108548453204</v>
      </c>
    </row>
    <row r="179">
      <c r="A179" s="45" t="s">
        <v>186</v>
      </c>
      <c r="B179" s="45" t="s">
        <v>187</v>
      </c>
      <c r="C179" s="45" t="n">
        <v>21129.8549085</v>
      </c>
      <c r="D179" s="45" t="n">
        <v>119276.1450937</v>
      </c>
      <c r="E179" s="45" t="n">
        <v>15.0491110836922</v>
      </c>
      <c r="F179" s="45" t="n">
        <v>84.9508889163078</v>
      </c>
    </row>
    <row r="180">
      <c r="A180" s="45" t="s">
        <v>188</v>
      </c>
      <c r="B180" s="45" t="s">
        <v>189</v>
      </c>
      <c r="C180" s="45" t="n">
        <v>5762.3521479</v>
      </c>
      <c r="D180" s="45" t="n">
        <v>30514.6478495</v>
      </c>
      <c r="E180" s="45" t="n">
        <v>15.8843127830664</v>
      </c>
      <c r="F180" s="45" t="n">
        <v>84.1156872169336</v>
      </c>
    </row>
    <row r="181">
      <c r="A181" s="45" t="s">
        <v>190</v>
      </c>
      <c r="B181" s="45" t="s">
        <v>191</v>
      </c>
      <c r="C181" s="45" t="n">
        <v>14835.172441</v>
      </c>
      <c r="D181" s="45" t="n">
        <v>81320.8275623</v>
      </c>
      <c r="E181" s="45" t="n">
        <v>15.4282337456746</v>
      </c>
      <c r="F181" s="45" t="n">
        <v>84.5717662543254</v>
      </c>
    </row>
    <row r="182">
      <c r="A182" s="45" t="s">
        <v>192</v>
      </c>
      <c r="B182" s="45" t="s">
        <v>193</v>
      </c>
      <c r="C182" s="45" t="n">
        <v>10971.9363213</v>
      </c>
      <c r="D182" s="45" t="n">
        <v>66762.0636754</v>
      </c>
      <c r="E182" s="45" t="n">
        <v>14.1147198417241</v>
      </c>
      <c r="F182" s="45" t="n">
        <v>85.8852801582759</v>
      </c>
    </row>
    <row r="183">
      <c r="A183" s="45" t="s">
        <v>194</v>
      </c>
      <c r="B183" s="45" t="s">
        <v>195</v>
      </c>
      <c r="C183" s="45" t="n">
        <v>1025.5682079</v>
      </c>
      <c r="D183" s="45" t="n">
        <v>18603.4317996</v>
      </c>
      <c r="E183" s="45" t="n">
        <v>5.22476034188264</v>
      </c>
      <c r="F183" s="45" t="n">
        <v>94.7752396581174</v>
      </c>
    </row>
    <row r="184">
      <c r="A184" s="45" t="s">
        <v>196</v>
      </c>
      <c r="B184" s="45" t="s">
        <v>197</v>
      </c>
      <c r="C184" s="45" t="n">
        <v>6925.5212628</v>
      </c>
      <c r="D184" s="45" t="n">
        <v>40517.4787347</v>
      </c>
      <c r="E184" s="45" t="n">
        <v>14.5975618387643</v>
      </c>
      <c r="F184" s="45" t="n">
        <v>85.4024381612357</v>
      </c>
    </row>
    <row r="185">
      <c r="A185" s="45" t="s">
        <v>198</v>
      </c>
      <c r="B185" s="45" t="s">
        <v>199</v>
      </c>
      <c r="C185" s="45" t="n">
        <v>14611.2250111</v>
      </c>
      <c r="D185" s="45" t="n">
        <v>106240.7750066</v>
      </c>
      <c r="E185" s="45" t="n">
        <v>12.0901805588323</v>
      </c>
      <c r="F185" s="45" t="n">
        <v>87.9098194411677</v>
      </c>
    </row>
    <row r="186">
      <c r="A186" s="45" t="s">
        <v>200</v>
      </c>
      <c r="B186" s="45" t="s">
        <v>201</v>
      </c>
      <c r="C186" s="45" t="n">
        <v>9206.3737565</v>
      </c>
      <c r="D186" s="45" t="n">
        <v>66187.6262442</v>
      </c>
      <c r="E186" s="45" t="n">
        <v>12.2110164687038</v>
      </c>
      <c r="F186" s="45" t="n">
        <v>87.7889835312962</v>
      </c>
    </row>
    <row r="187">
      <c r="A187" s="45" t="s">
        <v>202</v>
      </c>
      <c r="B187" s="45" t="s">
        <v>203</v>
      </c>
      <c r="C187" s="45" t="n">
        <v>17014.0004298</v>
      </c>
      <c r="D187" s="45" t="n">
        <v>114315.9995685</v>
      </c>
      <c r="E187" s="45" t="n">
        <v>12.9551514734031</v>
      </c>
      <c r="F187" s="45" t="n">
        <v>87.044848526597</v>
      </c>
    </row>
    <row r="188">
      <c r="A188" s="45" t="s">
        <v>204</v>
      </c>
      <c r="B188" s="45" t="s">
        <v>205</v>
      </c>
      <c r="C188" s="45" t="n">
        <v>11466.8790439</v>
      </c>
      <c r="D188" s="45" t="n">
        <v>87323.1209558</v>
      </c>
      <c r="E188" s="45" t="n">
        <v>11.6073277092163</v>
      </c>
      <c r="F188" s="45" t="n">
        <v>88.3926722907837</v>
      </c>
    </row>
    <row r="189">
      <c r="A189" s="45" t="s">
        <v>206</v>
      </c>
      <c r="B189" s="45" t="s">
        <v>207</v>
      </c>
      <c r="C189" s="45" t="n">
        <v>5042.9935091</v>
      </c>
      <c r="D189" s="45" t="n">
        <v>36048.0064967</v>
      </c>
      <c r="E189" s="45" t="n">
        <v>12.2727446603592</v>
      </c>
      <c r="F189" s="45" t="n">
        <v>87.7272553396408</v>
      </c>
    </row>
    <row r="190">
      <c r="A190" s="45" t="s">
        <v>208</v>
      </c>
      <c r="B190" s="45" t="s">
        <v>209</v>
      </c>
      <c r="C190" s="45" t="n">
        <v>14974.8172466</v>
      </c>
      <c r="D190" s="45" t="n">
        <v>68300.182751</v>
      </c>
      <c r="E190" s="45" t="n">
        <v>17.9823683542859</v>
      </c>
      <c r="F190" s="45" t="n">
        <v>82.0176316457141</v>
      </c>
    </row>
    <row r="191">
      <c r="A191" s="45" t="s">
        <v>210</v>
      </c>
      <c r="B191" s="45" t="s">
        <v>211</v>
      </c>
      <c r="C191" s="45" t="n">
        <v>9904.8308894</v>
      </c>
      <c r="D191" s="45" t="n">
        <v>61401.1691069</v>
      </c>
      <c r="E191" s="45" t="n">
        <v>13.8905995146467</v>
      </c>
      <c r="F191" s="45" t="n">
        <v>86.1094004853533</v>
      </c>
    </row>
    <row r="192">
      <c r="A192" s="45" t="s">
        <v>212</v>
      </c>
      <c r="B192" s="45" t="s">
        <v>213</v>
      </c>
      <c r="C192" s="45" t="n">
        <v>14271.9108116</v>
      </c>
      <c r="D192" s="45" t="n">
        <v>147559.0892012</v>
      </c>
      <c r="E192" s="45" t="n">
        <v>8.81902157835715</v>
      </c>
      <c r="F192" s="45" t="n">
        <v>91.1809784216428</v>
      </c>
    </row>
    <row r="193">
      <c r="A193" s="45" t="s">
        <v>214</v>
      </c>
      <c r="B193" s="45" t="s">
        <v>215</v>
      </c>
      <c r="C193" s="45" t="n">
        <v>18714.2164184</v>
      </c>
      <c r="D193" s="45" t="n">
        <v>145805.7835836</v>
      </c>
      <c r="E193" s="45" t="n">
        <v>11.3750403708804</v>
      </c>
      <c r="F193" s="45" t="n">
        <v>88.6249596291196</v>
      </c>
    </row>
    <row r="194">
      <c r="A194" s="45" t="s">
        <v>216</v>
      </c>
      <c r="B194" s="45" t="s">
        <v>217</v>
      </c>
      <c r="C194" s="45" t="n">
        <v>8011.2066137</v>
      </c>
      <c r="D194" s="45" t="n">
        <v>93315.793387</v>
      </c>
      <c r="E194" s="45" t="n">
        <v>7.90629014344119</v>
      </c>
      <c r="F194" s="45" t="n">
        <v>92.0937098565588</v>
      </c>
    </row>
    <row r="195">
      <c r="A195" s="45" t="s">
        <v>218</v>
      </c>
      <c r="B195" s="45" t="s">
        <v>219</v>
      </c>
      <c r="C195" s="45" t="n">
        <v>50160.1428193</v>
      </c>
      <c r="D195" s="45" t="n">
        <v>246941.8571768</v>
      </c>
      <c r="E195" s="45" t="n">
        <v>16.8831387267533</v>
      </c>
      <c r="F195" s="45" t="n">
        <v>83.1168612732468</v>
      </c>
    </row>
    <row r="196">
      <c r="A196" s="45" t="s">
        <v>220</v>
      </c>
      <c r="B196" s="45" t="s">
        <v>221</v>
      </c>
      <c r="C196" s="45" t="n">
        <v>13807.0040926</v>
      </c>
      <c r="D196" s="45" t="n">
        <v>69762.9959005</v>
      </c>
      <c r="E196" s="45" t="n">
        <v>16.521483898217</v>
      </c>
      <c r="F196" s="45" t="n">
        <v>83.4785161017829</v>
      </c>
    </row>
    <row r="197">
      <c r="A197" s="45" t="s">
        <v>222</v>
      </c>
      <c r="B197" s="45" t="s">
        <v>223</v>
      </c>
      <c r="C197" s="45" t="n">
        <v>34458.2775646</v>
      </c>
      <c r="D197" s="45" t="n">
        <v>133047.7224365</v>
      </c>
      <c r="E197" s="45" t="n">
        <v>20.5713691237172</v>
      </c>
      <c r="F197" s="45" t="n">
        <v>79.4286308762828</v>
      </c>
    </row>
    <row r="198">
      <c r="A198" s="45" t="s">
        <v>224</v>
      </c>
      <c r="B198" s="45" t="s">
        <v>225</v>
      </c>
      <c r="C198" s="45" t="n">
        <v>26498.044973</v>
      </c>
      <c r="D198" s="45" t="n">
        <v>115124.9550294</v>
      </c>
      <c r="E198" s="45" t="n">
        <v>18.7102694989874</v>
      </c>
      <c r="F198" s="45" t="n">
        <v>81.2897305010126</v>
      </c>
    </row>
    <row r="199">
      <c r="A199" s="45" t="s">
        <v>226</v>
      </c>
      <c r="B199" s="45" t="s">
        <v>227</v>
      </c>
      <c r="C199" s="45" t="n">
        <v>28712.4381912</v>
      </c>
      <c r="D199" s="45" t="n">
        <v>108376.5618116</v>
      </c>
      <c r="E199" s="45" t="n">
        <v>20.944377879052</v>
      </c>
      <c r="F199" s="45" t="n">
        <v>79.055622120948</v>
      </c>
    </row>
    <row r="200">
      <c r="A200" s="45" t="s">
        <v>228</v>
      </c>
      <c r="B200" s="45" t="s">
        <v>229</v>
      </c>
      <c r="C200" s="45" t="n">
        <v>5355.2682478</v>
      </c>
      <c r="D200" s="45" t="n">
        <v>29244.7317523</v>
      </c>
      <c r="E200" s="45" t="n">
        <v>15.477653895331</v>
      </c>
      <c r="F200" s="45" t="n">
        <v>84.522346104669</v>
      </c>
    </row>
    <row r="201">
      <c r="A201" s="45" t="s">
        <v>230</v>
      </c>
      <c r="B201" s="45" t="s">
        <v>231</v>
      </c>
      <c r="C201" s="45" t="n">
        <v>11062.3900439</v>
      </c>
      <c r="D201" s="45" t="n">
        <v>52429.6099552</v>
      </c>
      <c r="E201" s="45" t="n">
        <v>17.4232817426712</v>
      </c>
      <c r="F201" s="45" t="n">
        <v>82.5767182573288</v>
      </c>
    </row>
    <row r="202">
      <c r="A202" s="45" t="s">
        <v>232</v>
      </c>
      <c r="B202" s="45" t="s">
        <v>233</v>
      </c>
      <c r="C202" s="45" t="n">
        <v>6483.5348761</v>
      </c>
      <c r="D202" s="45" t="n">
        <v>23404.4651189</v>
      </c>
      <c r="E202" s="45" t="n">
        <v>21.6927692625289</v>
      </c>
      <c r="F202" s="45" t="n">
        <v>78.3072307374711</v>
      </c>
    </row>
    <row r="203">
      <c r="A203" s="45" t="s">
        <v>234</v>
      </c>
      <c r="B203" s="45" t="s">
        <v>235</v>
      </c>
      <c r="C203" s="45" t="n">
        <v>22616.3406195</v>
      </c>
      <c r="D203" s="45" t="n">
        <v>108799.6593838</v>
      </c>
      <c r="E203" s="45" t="n">
        <v>17.2097314017563</v>
      </c>
      <c r="F203" s="45" t="n">
        <v>82.7902685982437</v>
      </c>
    </row>
    <row r="204">
      <c r="A204" s="45" t="s">
        <v>236</v>
      </c>
      <c r="B204" s="45" t="s">
        <v>237</v>
      </c>
      <c r="C204" s="45" t="n">
        <v>6893.5385977</v>
      </c>
      <c r="D204" s="45" t="n">
        <v>49569.4614024</v>
      </c>
      <c r="E204" s="45" t="n">
        <v>12.2089485108616</v>
      </c>
      <c r="F204" s="45" t="n">
        <v>87.7910514891384</v>
      </c>
    </row>
    <row r="205">
      <c r="A205" s="45" t="s">
        <v>238</v>
      </c>
      <c r="B205" s="45" t="s">
        <v>239</v>
      </c>
      <c r="C205" s="45" t="n">
        <v>36434.2502139</v>
      </c>
      <c r="D205" s="45" t="n">
        <v>145463.7497784</v>
      </c>
      <c r="E205" s="45" t="n">
        <v>20.0300444289889</v>
      </c>
      <c r="F205" s="45" t="n">
        <v>79.9699555710111</v>
      </c>
    </row>
    <row r="206">
      <c r="A206" s="45" t="s">
        <v>240</v>
      </c>
      <c r="B206" s="45" t="s">
        <v>241</v>
      </c>
      <c r="C206" s="45" t="n">
        <v>17897.0747634</v>
      </c>
      <c r="D206" s="45" t="n">
        <v>80452.9252379</v>
      </c>
      <c r="E206" s="45" t="n">
        <v>18.1973307200442</v>
      </c>
      <c r="F206" s="45" t="n">
        <v>81.8026692799558</v>
      </c>
    </row>
    <row r="207">
      <c r="A207" s="45" t="s">
        <v>242</v>
      </c>
      <c r="B207" s="45" t="s">
        <v>243</v>
      </c>
      <c r="C207" s="45" t="n">
        <v>10249.1402363</v>
      </c>
      <c r="D207" s="45" t="n">
        <v>27977.8597587</v>
      </c>
      <c r="E207" s="45" t="n">
        <v>26.8112596793904</v>
      </c>
      <c r="F207" s="45" t="n">
        <v>73.1887403206096</v>
      </c>
    </row>
    <row r="208">
      <c r="A208" s="45" t="s">
        <v>244</v>
      </c>
      <c r="B208" s="45" t="s">
        <v>245</v>
      </c>
      <c r="C208" s="45" t="n">
        <v>11054.8200602</v>
      </c>
      <c r="D208" s="45" t="n">
        <v>47528.1799359</v>
      </c>
      <c r="E208" s="45" t="n">
        <v>18.8703549851253</v>
      </c>
      <c r="F208" s="45" t="n">
        <v>81.1296450148747</v>
      </c>
    </row>
    <row r="209">
      <c r="A209" s="45" t="s">
        <v>246</v>
      </c>
      <c r="B209" s="45" t="s">
        <v>247</v>
      </c>
      <c r="C209" s="45" t="n">
        <v>13821.7991131</v>
      </c>
      <c r="D209" s="45" t="n">
        <v>60419.2008899</v>
      </c>
      <c r="E209" s="45" t="n">
        <v>18.6174743235429</v>
      </c>
      <c r="F209" s="45" t="n">
        <v>81.3825256764571</v>
      </c>
    </row>
    <row r="210">
      <c r="A210" s="45" t="s">
        <v>248</v>
      </c>
      <c r="B210" s="45" t="s">
        <v>249</v>
      </c>
      <c r="C210" s="45" t="n">
        <v>8127.984664</v>
      </c>
      <c r="D210" s="45" t="n">
        <v>36834.0153364</v>
      </c>
      <c r="E210" s="45" t="n">
        <v>18.0774535472792</v>
      </c>
      <c r="F210" s="45" t="n">
        <v>81.9225464527208</v>
      </c>
    </row>
    <row r="211">
      <c r="A211" s="45" t="s">
        <v>250</v>
      </c>
      <c r="B211" s="45" t="s">
        <v>251</v>
      </c>
      <c r="C211" s="45" t="n">
        <v>2547.7488291</v>
      </c>
      <c r="D211" s="45" t="n">
        <v>16035.2511668</v>
      </c>
      <c r="E211" s="45" t="n">
        <v>13.7101050942373</v>
      </c>
      <c r="F211" s="45" t="n">
        <v>86.2898949057627</v>
      </c>
    </row>
    <row r="212">
      <c r="A212" s="45" t="s">
        <v>252</v>
      </c>
      <c r="B212" s="45" t="s">
        <v>253</v>
      </c>
      <c r="C212" s="45" t="n">
        <v>9339.1269175</v>
      </c>
      <c r="D212" s="45" t="n">
        <v>53192.8730846</v>
      </c>
      <c r="E212" s="45" t="n">
        <v>14.9349563698368</v>
      </c>
      <c r="F212" s="45" t="n">
        <v>85.0650436301632</v>
      </c>
    </row>
    <row r="213">
      <c r="A213" s="45" t="s">
        <v>254</v>
      </c>
      <c r="B213" s="45" t="s">
        <v>255</v>
      </c>
      <c r="C213" s="45" t="n">
        <v>17103.5250533</v>
      </c>
      <c r="D213" s="45" t="n">
        <v>53033.4749464</v>
      </c>
      <c r="E213" s="45" t="n">
        <v>24.3858805671374</v>
      </c>
      <c r="F213" s="45" t="n">
        <v>75.6141194328626</v>
      </c>
    </row>
    <row r="214">
      <c r="A214" s="45" t="s">
        <v>256</v>
      </c>
      <c r="B214" s="45" t="s">
        <v>257</v>
      </c>
      <c r="C214" s="45" t="n">
        <v>9034.5818217</v>
      </c>
      <c r="D214" s="45" t="n">
        <v>70171.418181</v>
      </c>
      <c r="E214" s="45" t="n">
        <v>11.4064361555842</v>
      </c>
      <c r="F214" s="45" t="n">
        <v>88.5935638444158</v>
      </c>
    </row>
    <row r="215">
      <c r="A215" s="45" t="s">
        <v>258</v>
      </c>
      <c r="B215" s="45" t="s">
        <v>259</v>
      </c>
      <c r="C215" s="45" t="n">
        <v>8178.461414</v>
      </c>
      <c r="D215" s="45" t="n">
        <v>49262.5385924</v>
      </c>
      <c r="E215" s="45" t="n">
        <v>14.2380206004226</v>
      </c>
      <c r="F215" s="45" t="n">
        <v>85.7619793995774</v>
      </c>
    </row>
    <row r="216">
      <c r="A216" s="45" t="s">
        <v>260</v>
      </c>
      <c r="B216" s="45" t="s">
        <v>261</v>
      </c>
      <c r="C216" s="45" t="n">
        <v>3527.5943275</v>
      </c>
      <c r="D216" s="45" t="n">
        <v>15542.4056702</v>
      </c>
      <c r="E216" s="45" t="n">
        <v>18.4981349130858</v>
      </c>
      <c r="F216" s="45" t="n">
        <v>81.5018650869142</v>
      </c>
    </row>
    <row r="217">
      <c r="A217" s="45" t="s">
        <v>262</v>
      </c>
      <c r="B217" s="45" t="s">
        <v>263</v>
      </c>
      <c r="C217" s="45" t="n">
        <v>6389.774009</v>
      </c>
      <c r="D217" s="45" t="n">
        <v>21825.2259927</v>
      </c>
      <c r="E217" s="45" t="n">
        <v>22.6467269488393</v>
      </c>
      <c r="F217" s="45" t="n">
        <v>77.3532730511607</v>
      </c>
    </row>
    <row r="218">
      <c r="A218" s="45" t="s">
        <v>264</v>
      </c>
      <c r="B218" s="45" t="s">
        <v>265</v>
      </c>
      <c r="C218" s="45" t="n">
        <v>5828.9596558</v>
      </c>
      <c r="D218" s="45" t="n">
        <v>53928.0403469</v>
      </c>
      <c r="E218" s="45" t="n">
        <v>9.75443823407572</v>
      </c>
      <c r="F218" s="45" t="n">
        <v>90.2455617659243</v>
      </c>
    </row>
    <row r="219">
      <c r="A219" s="45" t="s">
        <v>266</v>
      </c>
      <c r="B219" s="45" t="s">
        <v>267</v>
      </c>
      <c r="C219" s="45" t="n">
        <v>22157.1413078</v>
      </c>
      <c r="D219" s="45" t="n">
        <v>55806.8586929</v>
      </c>
      <c r="E219" s="45" t="n">
        <v>28.4197082084052</v>
      </c>
      <c r="F219" s="45" t="n">
        <v>71.5802917915947</v>
      </c>
    </row>
    <row r="220">
      <c r="A220" s="45" t="s">
        <v>268</v>
      </c>
      <c r="B220" s="45" t="s">
        <v>269</v>
      </c>
      <c r="C220" s="45" t="n">
        <v>19249.5731755</v>
      </c>
      <c r="D220" s="45" t="n">
        <v>58870.4267988</v>
      </c>
      <c r="E220" s="45" t="n">
        <v>24.6410306987106</v>
      </c>
      <c r="F220" s="45" t="n">
        <v>75.3589693012894</v>
      </c>
    </row>
    <row r="221">
      <c r="A221" s="45" t="s">
        <v>270</v>
      </c>
      <c r="B221" s="45" t="s">
        <v>271</v>
      </c>
      <c r="C221" s="45" t="n">
        <v>13611.8713984</v>
      </c>
      <c r="D221" s="45" t="n">
        <v>125046.1286036</v>
      </c>
      <c r="E221" s="45" t="n">
        <v>9.8168669663515</v>
      </c>
      <c r="F221" s="45" t="n">
        <v>90.1831330336485</v>
      </c>
    </row>
    <row r="222">
      <c r="A222" s="45" t="s">
        <v>272</v>
      </c>
      <c r="B222" s="45" t="s">
        <v>273</v>
      </c>
      <c r="C222" s="45" t="n">
        <v>6296.6575311</v>
      </c>
      <c r="D222" s="45" t="n">
        <v>25008.3424726</v>
      </c>
      <c r="E222" s="45" t="n">
        <v>20.1139036267554</v>
      </c>
      <c r="F222" s="45" t="n">
        <v>79.8860963732446</v>
      </c>
    </row>
    <row r="223">
      <c r="A223" s="45" t="s">
        <v>274</v>
      </c>
      <c r="B223" s="45" t="s">
        <v>275</v>
      </c>
      <c r="C223" s="45" t="n">
        <v>20407.5229467</v>
      </c>
      <c r="D223" s="45" t="n">
        <v>178763.4770562</v>
      </c>
      <c r="E223" s="45" t="n">
        <v>10.2462321052778</v>
      </c>
      <c r="F223" s="45" t="n">
        <v>89.7537678947222</v>
      </c>
    </row>
    <row r="224">
      <c r="A224" s="45" t="s">
        <v>276</v>
      </c>
      <c r="B224" s="45" t="s">
        <v>277</v>
      </c>
      <c r="C224" s="45" t="n">
        <v>32247.0954454</v>
      </c>
      <c r="D224" s="45" t="n">
        <v>204646.9045484</v>
      </c>
      <c r="E224" s="45" t="n">
        <v>13.6124576588027</v>
      </c>
      <c r="F224" s="45" t="n">
        <v>86.3875423411973</v>
      </c>
    </row>
    <row r="225">
      <c r="A225" s="45" t="s">
        <v>278</v>
      </c>
      <c r="B225" s="45" t="s">
        <v>279</v>
      </c>
      <c r="C225" s="45" t="n">
        <v>18061.1528609</v>
      </c>
      <c r="D225" s="45" t="n">
        <v>123462.8471438</v>
      </c>
      <c r="E225" s="45" t="n">
        <v>12.7619010629294</v>
      </c>
      <c r="F225" s="45" t="n">
        <v>87.2380989370706</v>
      </c>
    </row>
    <row r="226">
      <c r="A226" s="45" t="s">
        <v>280</v>
      </c>
      <c r="B226" s="45" t="s">
        <v>281</v>
      </c>
      <c r="C226" s="45" t="n">
        <v>18657.5056656</v>
      </c>
      <c r="D226" s="45" t="n">
        <v>91567.4943365</v>
      </c>
      <c r="E226" s="45" t="n">
        <v>16.9267458972507</v>
      </c>
      <c r="F226" s="45" t="n">
        <v>83.0732541027493</v>
      </c>
    </row>
    <row r="227">
      <c r="A227" s="45" t="s">
        <v>282</v>
      </c>
      <c r="B227" s="45" t="s">
        <v>283</v>
      </c>
      <c r="C227" s="45" t="n">
        <v>1897.3546253</v>
      </c>
      <c r="D227" s="45" t="n">
        <v>15380.6453765</v>
      </c>
      <c r="E227" s="45" t="n">
        <v>10.9813324754158</v>
      </c>
      <c r="F227" s="45" t="n">
        <v>89.0186675245842</v>
      </c>
    </row>
    <row r="228">
      <c r="A228" s="45" t="s">
        <v>108</v>
      </c>
      <c r="B228" s="45" t="s">
        <v>284</v>
      </c>
      <c r="C228" s="45" t="n">
        <v>25623.7535736</v>
      </c>
      <c r="D228" s="45" t="n">
        <v>103100.2464239</v>
      </c>
      <c r="E228" s="45" t="n">
        <v>19.9059643688027</v>
      </c>
      <c r="F228" s="45" t="n">
        <v>80.0940356311973</v>
      </c>
    </row>
    <row r="229">
      <c r="A229" s="45" t="s">
        <v>285</v>
      </c>
      <c r="B229" s="45" t="s">
        <v>286</v>
      </c>
      <c r="C229" s="45" t="n">
        <v>2261.6424355</v>
      </c>
      <c r="D229" s="45" t="n">
        <v>10044.3575654</v>
      </c>
      <c r="E229" s="45" t="n">
        <v>18.3783718132179</v>
      </c>
      <c r="F229" s="45" t="n">
        <v>81.6216281867821</v>
      </c>
    </row>
    <row r="230">
      <c r="A230" s="45" t="s">
        <v>287</v>
      </c>
      <c r="B230" s="45" t="s">
        <v>288</v>
      </c>
      <c r="C230" s="45" t="n">
        <v>3022.0939018</v>
      </c>
      <c r="D230" s="45" t="n">
        <v>14947.9061001</v>
      </c>
      <c r="E230" s="45" t="n">
        <v>16.8174396298301</v>
      </c>
      <c r="F230" s="45" t="n">
        <v>83.1825603701699</v>
      </c>
    </row>
    <row r="231">
      <c r="A231" s="45" t="s">
        <v>289</v>
      </c>
      <c r="B231" s="45" t="s">
        <v>290</v>
      </c>
      <c r="C231" s="45" t="n">
        <v>2573.8074579</v>
      </c>
      <c r="D231" s="45" t="n">
        <v>18306.1925451</v>
      </c>
      <c r="E231" s="45" t="n">
        <v>12.3266640686312</v>
      </c>
      <c r="F231" s="45" t="n">
        <v>87.6733359313688</v>
      </c>
    </row>
    <row r="232">
      <c r="A232" s="45" t="s">
        <v>291</v>
      </c>
      <c r="B232" s="45" t="s">
        <v>292</v>
      </c>
      <c r="C232" s="45" t="n">
        <v>3958.9943344</v>
      </c>
      <c r="D232" s="45" t="n">
        <v>41343.005663</v>
      </c>
      <c r="E232" s="45" t="n">
        <v>8.73911600950779</v>
      </c>
      <c r="F232" s="45" t="n">
        <v>91.2608839904922</v>
      </c>
    </row>
    <row r="233">
      <c r="A233" s="45" t="s">
        <v>293</v>
      </c>
      <c r="B233" s="45" t="s">
        <v>294</v>
      </c>
      <c r="C233" s="45" t="n">
        <v>7061.3496503</v>
      </c>
      <c r="D233" s="45" t="n">
        <v>36263.6503504</v>
      </c>
      <c r="E233" s="45" t="n">
        <v>16.2985566074689</v>
      </c>
      <c r="F233" s="45" t="n">
        <v>83.7014433925311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339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46" t="s">
        <v>70</v>
      </c>
      <c r="B244" s="46" t="s">
        <v>71</v>
      </c>
      <c r="C244" s="46" t="n">
        <v>31.6321453</v>
      </c>
      <c r="D244" s="46" t="n">
        <v>542.3678626</v>
      </c>
      <c r="E244" s="46" t="n">
        <v>5.5108266314712</v>
      </c>
      <c r="F244" s="46" t="n">
        <v>94.4891733685288</v>
      </c>
    </row>
    <row r="245">
      <c r="A245" s="46" t="s">
        <v>74</v>
      </c>
      <c r="B245" s="46" t="s">
        <v>75</v>
      </c>
      <c r="C245" s="46" t="n">
        <v>387.7731577</v>
      </c>
      <c r="D245" s="46" t="n">
        <v>3549.2268411</v>
      </c>
      <c r="E245" s="46" t="n">
        <v>9.84945790749793</v>
      </c>
      <c r="F245" s="46" t="n">
        <v>90.1505420925021</v>
      </c>
    </row>
    <row r="246">
      <c r="A246" s="46" t="s">
        <v>90</v>
      </c>
      <c r="B246" s="46" t="s">
        <v>91</v>
      </c>
      <c r="C246" s="46" t="n">
        <v>313.8589505</v>
      </c>
      <c r="D246" s="46" t="n">
        <v>9628.1410443</v>
      </c>
      <c r="E246" s="46" t="n">
        <v>3.15689952388009</v>
      </c>
      <c r="F246" s="46" t="n">
        <v>96.8431004761199</v>
      </c>
    </row>
    <row r="247">
      <c r="A247" s="46" t="s">
        <v>92</v>
      </c>
      <c r="B247" s="46" t="s">
        <v>93</v>
      </c>
      <c r="C247" s="46" t="n">
        <v>57.748745</v>
      </c>
      <c r="D247" s="46" t="n">
        <v>956.2512775</v>
      </c>
      <c r="E247" s="46" t="n">
        <v>5.69514237855946</v>
      </c>
      <c r="F247" s="46" t="n">
        <v>94.3048576214405</v>
      </c>
    </row>
    <row r="248">
      <c r="A248" s="46" t="s">
        <v>94</v>
      </c>
      <c r="B248" s="46" t="s">
        <v>95</v>
      </c>
      <c r="C248" s="46" t="n">
        <v>203.9234612</v>
      </c>
      <c r="D248" s="46" t="n">
        <v>3380.0764852</v>
      </c>
      <c r="E248" s="46" t="n">
        <v>5.68982880161128</v>
      </c>
      <c r="F248" s="46" t="n">
        <v>94.3101711983887</v>
      </c>
    </row>
    <row r="249">
      <c r="A249" s="46" t="s">
        <v>96</v>
      </c>
      <c r="B249" s="46" t="s">
        <v>97</v>
      </c>
      <c r="C249" s="46" t="n">
        <v>20.9968882</v>
      </c>
      <c r="D249" s="46" t="n">
        <v>1006.0031168</v>
      </c>
      <c r="E249" s="46" t="n">
        <v>2.04448764340561</v>
      </c>
      <c r="F249" s="46" t="n">
        <v>97.9555123565944</v>
      </c>
    </row>
    <row r="250">
      <c r="A250" s="46" t="s">
        <v>98</v>
      </c>
      <c r="B250" s="46" t="s">
        <v>99</v>
      </c>
      <c r="C250" s="46" t="n">
        <v>3.1707318</v>
      </c>
      <c r="D250" s="46" t="n">
        <v>61.8292701</v>
      </c>
      <c r="E250" s="46" t="n">
        <v>4.8780487804878</v>
      </c>
      <c r="F250" s="46" t="n">
        <v>95.1219512195122</v>
      </c>
    </row>
    <row r="251">
      <c r="A251" s="46" t="s">
        <v>100</v>
      </c>
      <c r="B251" s="46" t="s">
        <v>101</v>
      </c>
      <c r="C251" s="46" t="n">
        <v>508.1567274</v>
      </c>
      <c r="D251" s="46" t="n">
        <v>8855.843274</v>
      </c>
      <c r="E251" s="46" t="n">
        <v>5.42670575954748</v>
      </c>
      <c r="F251" s="46" t="n">
        <v>94.5732942404525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340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47" t="s">
        <v>14</v>
      </c>
      <c r="B262" s="47" t="s">
        <v>15</v>
      </c>
      <c r="C262" s="47" t="n">
        <v>1527.2608071</v>
      </c>
      <c r="D262" s="47" t="n">
        <v>27979.7391716</v>
      </c>
      <c r="E262" s="47" t="n">
        <v>5.17592709595172</v>
      </c>
      <c r="F262" s="47" t="n">
        <v>94.8240729040483</v>
      </c>
    </row>
    <row r="263">
      <c r="A263" s="47" t="s">
        <v>25</v>
      </c>
      <c r="B263" s="47" t="s">
        <v>26</v>
      </c>
      <c r="C263" s="47" t="n">
        <v>3086.4309345</v>
      </c>
      <c r="D263" s="47" t="n">
        <v>22272.5690667</v>
      </c>
      <c r="E263" s="47" t="n">
        <v>12.1709489110531</v>
      </c>
      <c r="F263" s="47" t="n">
        <v>87.8290510889469</v>
      </c>
    </row>
    <row r="264">
      <c r="A264" s="47" t="s">
        <v>27</v>
      </c>
      <c r="B264" s="47" t="s">
        <v>28</v>
      </c>
      <c r="C264" s="47" t="n">
        <v>1096.5349021</v>
      </c>
      <c r="D264" s="47" t="n">
        <v>11533.4651039</v>
      </c>
      <c r="E264" s="47" t="n">
        <v>8.68198655248678</v>
      </c>
      <c r="F264" s="47" t="n">
        <v>91.3180134475132</v>
      </c>
    </row>
    <row r="265">
      <c r="A265" s="47" t="s">
        <v>29</v>
      </c>
      <c r="B265" s="47" t="s">
        <v>30</v>
      </c>
      <c r="C265" s="47" t="n">
        <v>207.096891</v>
      </c>
      <c r="D265" s="47" t="n">
        <v>1614.903079</v>
      </c>
      <c r="E265" s="47" t="n">
        <v>11.3664596273292</v>
      </c>
      <c r="F265" s="47" t="n">
        <v>88.6335403726708</v>
      </c>
    </row>
    <row r="266">
      <c r="A266" s="47" t="s">
        <v>31</v>
      </c>
      <c r="B266" s="47" t="s">
        <v>32</v>
      </c>
      <c r="C266" s="47" t="n">
        <v>1704.3456412</v>
      </c>
      <c r="D266" s="47" t="n">
        <v>15587.6543597</v>
      </c>
      <c r="E266" s="47" t="n">
        <v>9.85626671935747</v>
      </c>
      <c r="F266" s="47" t="n">
        <v>90.1437332806425</v>
      </c>
    </row>
    <row r="267">
      <c r="A267" s="47" t="s">
        <v>33</v>
      </c>
      <c r="B267" s="47" t="s">
        <v>34</v>
      </c>
      <c r="C267" s="47" t="n">
        <v>169.0678081</v>
      </c>
      <c r="D267" s="47" t="n">
        <v>1787.9321454</v>
      </c>
      <c r="E267" s="47" t="n">
        <v>8.63913194262628</v>
      </c>
      <c r="F267" s="47" t="n">
        <v>91.3608680573737</v>
      </c>
    </row>
    <row r="268">
      <c r="A268" s="47" t="s">
        <v>35</v>
      </c>
      <c r="B268" s="47" t="s">
        <v>36</v>
      </c>
      <c r="C268" s="47" t="n">
        <v>262.4919356</v>
      </c>
      <c r="D268" s="47" t="n">
        <v>4269.5080641</v>
      </c>
      <c r="E268" s="47" t="n">
        <v>5.79196680532603</v>
      </c>
      <c r="F268" s="47" t="n">
        <v>94.208033194674</v>
      </c>
    </row>
    <row r="269">
      <c r="A269" s="47" t="s">
        <v>37</v>
      </c>
      <c r="B269" s="47" t="s">
        <v>38</v>
      </c>
      <c r="C269" s="47" t="n">
        <v>730.8672109</v>
      </c>
      <c r="D269" s="47" t="n">
        <v>7357.1327934</v>
      </c>
      <c r="E269" s="47" t="n">
        <v>9.03643929910278</v>
      </c>
      <c r="F269" s="47" t="n">
        <v>90.9635607008972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341</v>
      </c>
    </row>
    <row r="9">
      <c r="A9" t="s">
        <v>342</v>
      </c>
    </row>
    <row r="10">
      <c r="A10" t="s">
        <v>343</v>
      </c>
    </row>
    <row r="11">
      <c r="A11" t="s">
        <v>344</v>
      </c>
    </row>
    <row r="12">
      <c r="A12" s="3" t="s">
        <v>6</v>
      </c>
    </row>
    <row r="15">
      <c r="A15" s="4" t="s">
        <v>345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48" t="s">
        <v>14</v>
      </c>
      <c r="B17" s="48" t="s">
        <v>15</v>
      </c>
      <c r="C17" s="48" t="n">
        <v>1324803.5815849</v>
      </c>
      <c r="D17" s="48" t="n">
        <v>6532651.4183456</v>
      </c>
      <c r="E17" s="48" t="n">
        <v>16.86046667269</v>
      </c>
      <c r="F17" s="48" t="n">
        <v>83.1395333273099</v>
      </c>
    </row>
    <row r="18">
      <c r="A18" s="48" t="s">
        <v>14</v>
      </c>
      <c r="B18" s="48" t="s">
        <v>16</v>
      </c>
      <c r="C18" s="48" t="n">
        <v>1321174.937632</v>
      </c>
      <c r="D18" s="48" t="n">
        <v>6506773.0623198</v>
      </c>
      <c r="E18" s="48" t="n">
        <v>16.8776662497009</v>
      </c>
      <c r="F18" s="48" t="n">
        <v>83.1223337502991</v>
      </c>
    </row>
    <row r="19">
      <c r="A19" s="48" t="s">
        <v>14</v>
      </c>
      <c r="B19" s="48" t="s">
        <v>17</v>
      </c>
      <c r="C19" s="48" t="n">
        <v>3628.6439529</v>
      </c>
      <c r="D19" s="48" t="n">
        <v>25878.3560258</v>
      </c>
      <c r="E19" s="48" t="n">
        <v>12.2975699173734</v>
      </c>
      <c r="F19" s="48" t="n">
        <v>87.7024300826266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346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49" t="s">
        <v>14</v>
      </c>
      <c r="B30" s="49" t="s">
        <v>15</v>
      </c>
      <c r="C30" s="49" t="n">
        <v>1324803.5815849</v>
      </c>
      <c r="D30" s="49" t="n">
        <v>6532651.4183456</v>
      </c>
      <c r="E30" s="49" t="n">
        <v>16.86046667269</v>
      </c>
      <c r="F30" s="49" t="n">
        <v>83.1395333273099</v>
      </c>
    </row>
    <row r="31">
      <c r="A31" s="49" t="s">
        <v>25</v>
      </c>
      <c r="B31" s="49" t="s">
        <v>26</v>
      </c>
      <c r="C31" s="49" t="n">
        <v>23609.3170257</v>
      </c>
      <c r="D31" s="49" t="n">
        <v>133689.6829744</v>
      </c>
      <c r="E31" s="49" t="n">
        <v>15.0091971504491</v>
      </c>
      <c r="F31" s="49" t="n">
        <v>84.9908028495509</v>
      </c>
    </row>
    <row r="32">
      <c r="A32" s="49" t="s">
        <v>27</v>
      </c>
      <c r="B32" s="49" t="s">
        <v>28</v>
      </c>
      <c r="C32" s="49" t="n">
        <v>6531.6453023</v>
      </c>
      <c r="D32" s="49" t="n">
        <v>32368.3547071</v>
      </c>
      <c r="E32" s="49" t="n">
        <v>16.7908619555827</v>
      </c>
      <c r="F32" s="49" t="n">
        <v>83.2091380444173</v>
      </c>
    </row>
    <row r="33">
      <c r="A33" s="49" t="s">
        <v>29</v>
      </c>
      <c r="B33" s="49" t="s">
        <v>30</v>
      </c>
      <c r="C33" s="49" t="n">
        <v>12697.2093218</v>
      </c>
      <c r="D33" s="49" t="n">
        <v>97819.7906591</v>
      </c>
      <c r="E33" s="49" t="n">
        <v>11.4889196449364</v>
      </c>
      <c r="F33" s="49" t="n">
        <v>88.5110803550636</v>
      </c>
    </row>
    <row r="34">
      <c r="A34" s="49" t="s">
        <v>31</v>
      </c>
      <c r="B34" s="49" t="s">
        <v>32</v>
      </c>
      <c r="C34" s="49" t="n">
        <v>5150.6640368</v>
      </c>
      <c r="D34" s="49" t="n">
        <v>29452.335965</v>
      </c>
      <c r="E34" s="49" t="n">
        <v>14.8850216355</v>
      </c>
      <c r="F34" s="49" t="n">
        <v>85.1149783645</v>
      </c>
    </row>
    <row r="35">
      <c r="A35" s="49" t="s">
        <v>33</v>
      </c>
      <c r="B35" s="49" t="s">
        <v>34</v>
      </c>
      <c r="C35" s="49" t="n">
        <v>35614.8157308</v>
      </c>
      <c r="D35" s="49" t="n">
        <v>122843.1842196</v>
      </c>
      <c r="E35" s="49" t="n">
        <v>22.4758710459226</v>
      </c>
      <c r="F35" s="49" t="n">
        <v>77.5241289540774</v>
      </c>
    </row>
    <row r="36">
      <c r="A36" s="49" t="s">
        <v>35</v>
      </c>
      <c r="B36" s="49" t="s">
        <v>36</v>
      </c>
      <c r="C36" s="49" t="n">
        <v>65987.6780057</v>
      </c>
      <c r="D36" s="49" t="n">
        <v>726527.3219976</v>
      </c>
      <c r="E36" s="49" t="n">
        <v>8.32636328718387</v>
      </c>
      <c r="F36" s="49" t="n">
        <v>91.6736367128161</v>
      </c>
    </row>
    <row r="37">
      <c r="A37" s="49" t="s">
        <v>37</v>
      </c>
      <c r="B37" s="49" t="s">
        <v>38</v>
      </c>
      <c r="C37" s="49" t="n">
        <v>2527.2203792</v>
      </c>
      <c r="D37" s="49" t="n">
        <v>27969.779631</v>
      </c>
      <c r="E37" s="49" t="n">
        <v>8.28678354708577</v>
      </c>
      <c r="F37" s="49" t="n">
        <v>91.7132164529142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347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50" t="s">
        <v>14</v>
      </c>
      <c r="B48" s="50" t="s">
        <v>15</v>
      </c>
      <c r="C48" s="50" t="n">
        <v>1321174.937632</v>
      </c>
      <c r="D48" s="50" t="n">
        <v>6506773.0623198</v>
      </c>
      <c r="E48" s="50" t="n">
        <v>16.8776662497009</v>
      </c>
      <c r="F48" s="50" t="n">
        <v>83.1223337502991</v>
      </c>
    </row>
    <row r="49">
      <c r="A49" s="50" t="s">
        <v>40</v>
      </c>
      <c r="B49" s="50" t="s">
        <v>41</v>
      </c>
      <c r="C49" s="50" t="n">
        <v>2344.7388635</v>
      </c>
      <c r="D49" s="50" t="n">
        <v>7240.2611382</v>
      </c>
      <c r="E49" s="50" t="n">
        <v>24.4625859476697</v>
      </c>
      <c r="F49" s="50" t="n">
        <v>75.5374140523304</v>
      </c>
    </row>
    <row r="50">
      <c r="A50" s="50" t="s">
        <v>42</v>
      </c>
      <c r="B50" s="50" t="s">
        <v>43</v>
      </c>
      <c r="C50" s="50" t="n">
        <v>12589.1737648</v>
      </c>
      <c r="D50" s="50" t="n">
        <v>56184.8262421</v>
      </c>
      <c r="E50" s="50" t="n">
        <v>18.3051353179064</v>
      </c>
      <c r="F50" s="50" t="n">
        <v>81.6948646820936</v>
      </c>
    </row>
    <row r="51">
      <c r="A51" s="50" t="s">
        <v>25</v>
      </c>
      <c r="B51" s="50" t="s">
        <v>26</v>
      </c>
      <c r="C51" s="50" t="n">
        <v>20517.7745028</v>
      </c>
      <c r="D51" s="50" t="n">
        <v>111422.2254961</v>
      </c>
      <c r="E51" s="50" t="n">
        <v>15.5508371251865</v>
      </c>
      <c r="F51" s="50" t="n">
        <v>84.4491628748135</v>
      </c>
    </row>
    <row r="52">
      <c r="A52" s="50" t="s">
        <v>27</v>
      </c>
      <c r="B52" s="50" t="s">
        <v>28</v>
      </c>
      <c r="C52" s="50" t="n">
        <v>5098.1070509</v>
      </c>
      <c r="D52" s="50" t="n">
        <v>21171.8929525</v>
      </c>
      <c r="E52" s="50" t="n">
        <v>19.406574230073</v>
      </c>
      <c r="F52" s="50" t="n">
        <v>80.593425769927</v>
      </c>
    </row>
    <row r="53">
      <c r="A53" s="50" t="s">
        <v>44</v>
      </c>
      <c r="B53" s="50" t="s">
        <v>45</v>
      </c>
      <c r="C53" s="50" t="n">
        <v>6739.7918202</v>
      </c>
      <c r="D53" s="50" t="n">
        <v>17016.2081864</v>
      </c>
      <c r="E53" s="50" t="n">
        <v>28.3709034278815</v>
      </c>
      <c r="F53" s="50" t="n">
        <v>71.6290965721185</v>
      </c>
    </row>
    <row r="54">
      <c r="A54" s="50" t="s">
        <v>46</v>
      </c>
      <c r="B54" s="50" t="s">
        <v>47</v>
      </c>
      <c r="C54" s="50" t="n">
        <v>31567.4331307</v>
      </c>
      <c r="D54" s="50" t="n">
        <v>121535.566872</v>
      </c>
      <c r="E54" s="50" t="n">
        <v>20.6184288551781</v>
      </c>
      <c r="F54" s="50" t="n">
        <v>79.3815711448219</v>
      </c>
    </row>
    <row r="55">
      <c r="A55" s="50" t="s">
        <v>29</v>
      </c>
      <c r="B55" s="50" t="s">
        <v>30</v>
      </c>
      <c r="C55" s="50" t="n">
        <v>12404.1049788</v>
      </c>
      <c r="D55" s="50" t="n">
        <v>96290.8950321</v>
      </c>
      <c r="E55" s="50" t="n">
        <v>11.4118450504219</v>
      </c>
      <c r="F55" s="50" t="n">
        <v>88.5881549495781</v>
      </c>
    </row>
    <row r="56">
      <c r="A56" s="50" t="s">
        <v>48</v>
      </c>
      <c r="B56" s="50" t="s">
        <v>49</v>
      </c>
      <c r="C56" s="50" t="n">
        <v>38569.0637124</v>
      </c>
      <c r="D56" s="50" t="n">
        <v>101940.9362845</v>
      </c>
      <c r="E56" s="50" t="n">
        <v>27.4493372096299</v>
      </c>
      <c r="F56" s="50" t="n">
        <v>72.5506627903701</v>
      </c>
    </row>
    <row r="57">
      <c r="A57" s="50" t="s">
        <v>50</v>
      </c>
      <c r="B57" s="50" t="s">
        <v>51</v>
      </c>
      <c r="C57" s="50" t="n">
        <v>1858.8400617</v>
      </c>
      <c r="D57" s="50" t="n">
        <v>12692.1599368</v>
      </c>
      <c r="E57" s="50" t="n">
        <v>12.7746550882525</v>
      </c>
      <c r="F57" s="50" t="n">
        <v>87.2253449117475</v>
      </c>
    </row>
    <row r="58">
      <c r="A58" s="50" t="s">
        <v>31</v>
      </c>
      <c r="B58" s="50" t="s">
        <v>32</v>
      </c>
      <c r="C58" s="50" t="n">
        <v>1160.2576392</v>
      </c>
      <c r="D58" s="50" t="n">
        <v>16150.7423617</v>
      </c>
      <c r="E58" s="50" t="n">
        <v>6.70242989509375</v>
      </c>
      <c r="F58" s="50" t="n">
        <v>93.2975701049063</v>
      </c>
    </row>
    <row r="59">
      <c r="A59" s="50" t="s">
        <v>52</v>
      </c>
      <c r="B59" s="50" t="s">
        <v>53</v>
      </c>
      <c r="C59" s="50" t="n">
        <v>20865.3124402</v>
      </c>
      <c r="D59" s="50" t="n">
        <v>106510.6875606</v>
      </c>
      <c r="E59" s="50" t="n">
        <v>16.3808821442571</v>
      </c>
      <c r="F59" s="50" t="n">
        <v>83.6191178557429</v>
      </c>
    </row>
    <row r="60">
      <c r="A60" s="50" t="s">
        <v>33</v>
      </c>
      <c r="B60" s="50" t="s">
        <v>34</v>
      </c>
      <c r="C60" s="50" t="n">
        <v>35462.7642303</v>
      </c>
      <c r="D60" s="50" t="n">
        <v>121038.2357666</v>
      </c>
      <c r="E60" s="50" t="n">
        <v>22.6597684557942</v>
      </c>
      <c r="F60" s="50" t="n">
        <v>77.3402315442058</v>
      </c>
    </row>
    <row r="61">
      <c r="A61" s="50" t="s">
        <v>54</v>
      </c>
      <c r="B61" s="50" t="s">
        <v>55</v>
      </c>
      <c r="C61" s="50" t="n">
        <v>7116.943368</v>
      </c>
      <c r="D61" s="50" t="n">
        <v>21233.0566335</v>
      </c>
      <c r="E61" s="50" t="n">
        <v>25.1038566759204</v>
      </c>
      <c r="F61" s="50" t="n">
        <v>74.8961433240796</v>
      </c>
    </row>
    <row r="62">
      <c r="A62" s="50" t="s">
        <v>35</v>
      </c>
      <c r="B62" s="50" t="s">
        <v>36</v>
      </c>
      <c r="C62" s="50" t="n">
        <v>65574.4004053</v>
      </c>
      <c r="D62" s="50" t="n">
        <v>722408.5995983</v>
      </c>
      <c r="E62" s="50" t="n">
        <v>8.32180394818168</v>
      </c>
      <c r="F62" s="50" t="n">
        <v>91.6781960518183</v>
      </c>
    </row>
    <row r="63">
      <c r="A63" s="50" t="s">
        <v>37</v>
      </c>
      <c r="B63" s="50" t="s">
        <v>38</v>
      </c>
      <c r="C63" s="50" t="n">
        <v>2435.4278934</v>
      </c>
      <c r="D63" s="50" t="n">
        <v>19973.5721125</v>
      </c>
      <c r="E63" s="50" t="n">
        <v>10.8680793108072</v>
      </c>
      <c r="F63" s="50" t="n">
        <v>89.1319206891928</v>
      </c>
    </row>
    <row r="64">
      <c r="A64" s="50" t="s">
        <v>56</v>
      </c>
      <c r="B64" s="50" t="s">
        <v>57</v>
      </c>
      <c r="C64" s="50" t="n">
        <v>2093.5280404</v>
      </c>
      <c r="D64" s="50" t="n">
        <v>7218.4719559</v>
      </c>
      <c r="E64" s="50" t="n">
        <v>22.4820451163213</v>
      </c>
      <c r="F64" s="50" t="n">
        <v>77.5179548836787</v>
      </c>
    </row>
    <row r="65">
      <c r="A65" s="50" t="s">
        <v>58</v>
      </c>
      <c r="B65" s="50" t="s">
        <v>59</v>
      </c>
      <c r="C65" s="50" t="n">
        <v>2371.3514844</v>
      </c>
      <c r="D65" s="50" t="n">
        <v>6168.6485123</v>
      </c>
      <c r="E65" s="50" t="n">
        <v>27.7675817952732</v>
      </c>
      <c r="F65" s="50" t="n">
        <v>72.2324182047268</v>
      </c>
    </row>
    <row r="66">
      <c r="A66" s="50" t="s">
        <v>60</v>
      </c>
      <c r="B66" s="50" t="s">
        <v>61</v>
      </c>
      <c r="C66" s="50" t="n">
        <v>1139.4125603</v>
      </c>
      <c r="D66" s="50" t="n">
        <v>10371.5874428</v>
      </c>
      <c r="E66" s="50" t="n">
        <v>9.89846720522237</v>
      </c>
      <c r="F66" s="50" t="n">
        <v>90.1015327947776</v>
      </c>
    </row>
    <row r="67">
      <c r="A67" s="50" t="s">
        <v>62</v>
      </c>
      <c r="B67" s="50" t="s">
        <v>63</v>
      </c>
      <c r="C67" s="50" t="n">
        <v>3308.8488715</v>
      </c>
      <c r="D67" s="50" t="n">
        <v>17425.1511281</v>
      </c>
      <c r="E67" s="50" t="n">
        <v>15.9585650215291</v>
      </c>
      <c r="F67" s="50" t="n">
        <v>84.0414349784709</v>
      </c>
    </row>
    <row r="68">
      <c r="A68" s="50" t="s">
        <v>64</v>
      </c>
      <c r="B68" s="50" t="s">
        <v>65</v>
      </c>
      <c r="C68" s="50" t="n">
        <v>262.6249638</v>
      </c>
      <c r="D68" s="50" t="n">
        <v>1364.3750449</v>
      </c>
      <c r="E68" s="50" t="n">
        <v>16.1416694773002</v>
      </c>
      <c r="F68" s="50" t="n">
        <v>83.8583305226998</v>
      </c>
    </row>
    <row r="69">
      <c r="A69" s="50" t="s">
        <v>66</v>
      </c>
      <c r="B69" s="50" t="s">
        <v>67</v>
      </c>
      <c r="C69" s="50" t="n">
        <v>16752.62138</v>
      </c>
      <c r="D69" s="50" t="n">
        <v>112672.3786211</v>
      </c>
      <c r="E69" s="50" t="n">
        <v>12.9438836236103</v>
      </c>
      <c r="F69" s="50" t="n">
        <v>87.0561163763897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348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51" t="s">
        <v>70</v>
      </c>
      <c r="B80" s="51" t="s">
        <v>71</v>
      </c>
      <c r="C80" s="51" t="n">
        <v>59285.9816046</v>
      </c>
      <c r="D80" s="51" t="n">
        <v>514509.0184065</v>
      </c>
      <c r="E80" s="51" t="n">
        <v>10.3322583158538</v>
      </c>
      <c r="F80" s="51" t="n">
        <v>89.6677416841462</v>
      </c>
    </row>
    <row r="81">
      <c r="A81" s="51" t="s">
        <v>72</v>
      </c>
      <c r="B81" s="51" t="s">
        <v>73</v>
      </c>
      <c r="C81" s="51" t="n">
        <v>133392.8712668</v>
      </c>
      <c r="D81" s="51" t="n">
        <v>681074.1287265</v>
      </c>
      <c r="E81" s="51" t="n">
        <v>16.377934436619</v>
      </c>
      <c r="F81" s="51" t="n">
        <v>83.622065563381</v>
      </c>
    </row>
    <row r="82">
      <c r="A82" s="51" t="s">
        <v>74</v>
      </c>
      <c r="B82" s="51" t="s">
        <v>75</v>
      </c>
      <c r="C82" s="51" t="n">
        <v>237079.2616188</v>
      </c>
      <c r="D82" s="51" t="n">
        <v>1022974.738368</v>
      </c>
      <c r="E82" s="51" t="n">
        <v>18.8150080568994</v>
      </c>
      <c r="F82" s="51" t="n">
        <v>81.1849919431006</v>
      </c>
    </row>
    <row r="83">
      <c r="A83" s="51" t="s">
        <v>76</v>
      </c>
      <c r="B83" s="51" t="s">
        <v>77</v>
      </c>
      <c r="C83" s="51" t="n">
        <v>22450.5004402</v>
      </c>
      <c r="D83" s="51" t="n">
        <v>125542.499486</v>
      </c>
      <c r="E83" s="51" t="n">
        <v>15.1699745605505</v>
      </c>
      <c r="F83" s="51" t="n">
        <v>84.8300254394495</v>
      </c>
    </row>
    <row r="84">
      <c r="A84" s="51" t="s">
        <v>78</v>
      </c>
      <c r="B84" s="51" t="s">
        <v>79</v>
      </c>
      <c r="C84" s="51" t="n">
        <v>24867.2053204</v>
      </c>
      <c r="D84" s="51" t="n">
        <v>143532.7946777</v>
      </c>
      <c r="E84" s="51" t="n">
        <v>14.7667490027794</v>
      </c>
      <c r="F84" s="51" t="n">
        <v>85.2332509972206</v>
      </c>
    </row>
    <row r="85">
      <c r="A85" s="51" t="s">
        <v>80</v>
      </c>
      <c r="B85" s="51" t="s">
        <v>81</v>
      </c>
      <c r="C85" s="51" t="n">
        <v>9595.1616262</v>
      </c>
      <c r="D85" s="51" t="n">
        <v>73806.8383765</v>
      </c>
      <c r="E85" s="51" t="n">
        <v>11.5047140666763</v>
      </c>
      <c r="F85" s="51" t="n">
        <v>88.4952859333237</v>
      </c>
    </row>
    <row r="86">
      <c r="A86" s="51" t="s">
        <v>82</v>
      </c>
      <c r="B86" s="51" t="s">
        <v>83</v>
      </c>
      <c r="C86" s="51" t="n">
        <v>16614.7582266</v>
      </c>
      <c r="D86" s="51" t="n">
        <v>65807.241772</v>
      </c>
      <c r="E86" s="51" t="n">
        <v>20.158159504601</v>
      </c>
      <c r="F86" s="51" t="n">
        <v>79.841840495399</v>
      </c>
    </row>
    <row r="87">
      <c r="A87" s="51" t="s">
        <v>84</v>
      </c>
      <c r="B87" s="51" t="s">
        <v>85</v>
      </c>
      <c r="C87" s="51" t="n">
        <v>45645.7239145</v>
      </c>
      <c r="D87" s="51" t="n">
        <v>208344.2760801</v>
      </c>
      <c r="E87" s="51" t="n">
        <v>17.9714649850272</v>
      </c>
      <c r="F87" s="51" t="n">
        <v>82.0285350149728</v>
      </c>
    </row>
    <row r="88">
      <c r="A88" s="51" t="s">
        <v>86</v>
      </c>
      <c r="B88" s="51" t="s">
        <v>87</v>
      </c>
      <c r="C88" s="51" t="n">
        <v>3975.2409309</v>
      </c>
      <c r="D88" s="51" t="n">
        <v>13994.759071</v>
      </c>
      <c r="E88" s="51" t="n">
        <v>22.1215410711168</v>
      </c>
      <c r="F88" s="51" t="n">
        <v>77.8784589288832</v>
      </c>
    </row>
    <row r="89">
      <c r="A89" s="51" t="s">
        <v>88</v>
      </c>
      <c r="B89" s="51" t="s">
        <v>89</v>
      </c>
      <c r="C89" s="51" t="n">
        <v>63814.4499355</v>
      </c>
      <c r="D89" s="51" t="n">
        <v>321115.550085</v>
      </c>
      <c r="E89" s="51" t="n">
        <v>16.5781960180037</v>
      </c>
      <c r="F89" s="51" t="n">
        <v>83.4218039819963</v>
      </c>
    </row>
    <row r="90">
      <c r="A90" s="51" t="s">
        <v>90</v>
      </c>
      <c r="B90" s="51" t="s">
        <v>91</v>
      </c>
      <c r="C90" s="51" t="n">
        <v>112110.772514</v>
      </c>
      <c r="D90" s="51" t="n">
        <v>539847.2274929</v>
      </c>
      <c r="E90" s="51" t="n">
        <v>17.1960114781648</v>
      </c>
      <c r="F90" s="51" t="n">
        <v>82.8039885218352</v>
      </c>
    </row>
    <row r="91">
      <c r="A91" s="51" t="s">
        <v>92</v>
      </c>
      <c r="B91" s="51" t="s">
        <v>93</v>
      </c>
      <c r="C91" s="51" t="n">
        <v>27163.2436415</v>
      </c>
      <c r="D91" s="51" t="n">
        <v>147212.7563578</v>
      </c>
      <c r="E91" s="51" t="n">
        <v>15.5773980602887</v>
      </c>
      <c r="F91" s="51" t="n">
        <v>84.4226019397113</v>
      </c>
    </row>
    <row r="92">
      <c r="A92" s="51" t="s">
        <v>94</v>
      </c>
      <c r="B92" s="51" t="s">
        <v>95</v>
      </c>
      <c r="C92" s="51" t="n">
        <v>546.8036172</v>
      </c>
      <c r="D92" s="51" t="n">
        <v>3037.1963292</v>
      </c>
      <c r="E92" s="51" t="n">
        <v>15.2567975830816</v>
      </c>
      <c r="F92" s="51" t="n">
        <v>84.7432024169184</v>
      </c>
    </row>
    <row r="93">
      <c r="A93" s="51" t="s">
        <v>96</v>
      </c>
      <c r="B93" s="51" t="s">
        <v>97</v>
      </c>
      <c r="C93" s="51" t="n">
        <v>18311.0790607</v>
      </c>
      <c r="D93" s="51" t="n">
        <v>89418.9209473</v>
      </c>
      <c r="E93" s="51" t="n">
        <v>16.9971958222781</v>
      </c>
      <c r="F93" s="51" t="n">
        <v>83.0028041777219</v>
      </c>
    </row>
    <row r="94">
      <c r="A94" s="51" t="s">
        <v>98</v>
      </c>
      <c r="B94" s="51" t="s">
        <v>99</v>
      </c>
      <c r="C94" s="51" t="n">
        <v>77336.3421362</v>
      </c>
      <c r="D94" s="51" t="n">
        <v>324660.6578637</v>
      </c>
      <c r="E94" s="51" t="n">
        <v>19.2380396212457</v>
      </c>
      <c r="F94" s="51" t="n">
        <v>80.7619603787543</v>
      </c>
    </row>
    <row r="95">
      <c r="A95" s="51" t="s">
        <v>100</v>
      </c>
      <c r="B95" s="51" t="s">
        <v>101</v>
      </c>
      <c r="C95" s="51" t="n">
        <v>59868.2188267</v>
      </c>
      <c r="D95" s="51" t="n">
        <v>335891.7811893</v>
      </c>
      <c r="E95" s="51" t="n">
        <v>15.1274052012027</v>
      </c>
      <c r="F95" s="51" t="n">
        <v>84.8725947987973</v>
      </c>
    </row>
    <row r="96">
      <c r="A96" s="51" t="s">
        <v>102</v>
      </c>
      <c r="B96" s="51" t="s">
        <v>103</v>
      </c>
      <c r="C96" s="51" t="n">
        <v>34777.7297566</v>
      </c>
      <c r="D96" s="51" t="n">
        <v>145803.2702556</v>
      </c>
      <c r="E96" s="51" t="n">
        <v>19.258797854841</v>
      </c>
      <c r="F96" s="51" t="n">
        <v>80.741202145159</v>
      </c>
    </row>
    <row r="97">
      <c r="A97" s="51" t="s">
        <v>104</v>
      </c>
      <c r="B97" s="51" t="s">
        <v>105</v>
      </c>
      <c r="C97" s="51" t="n">
        <v>137439.3790392</v>
      </c>
      <c r="D97" s="51" t="n">
        <v>586651.6209617</v>
      </c>
      <c r="E97" s="51" t="n">
        <v>18.9809539186413</v>
      </c>
      <c r="F97" s="51" t="n">
        <v>81.0190460813587</v>
      </c>
    </row>
    <row r="98">
      <c r="A98" s="51" t="s">
        <v>106</v>
      </c>
      <c r="B98" s="51" t="s">
        <v>107</v>
      </c>
      <c r="C98" s="51" t="n">
        <v>190599.358719</v>
      </c>
      <c r="D98" s="51" t="n">
        <v>843925.6412882</v>
      </c>
      <c r="E98" s="51" t="n">
        <v>18.4238523687367</v>
      </c>
      <c r="F98" s="51" t="n">
        <v>81.5761476312633</v>
      </c>
    </row>
    <row r="99">
      <c r="A99" s="51" t="s">
        <v>108</v>
      </c>
      <c r="B99" s="51" t="s">
        <v>109</v>
      </c>
      <c r="C99" s="51" t="n">
        <v>49929.4993893</v>
      </c>
      <c r="D99" s="51" t="n">
        <v>345500.5006106</v>
      </c>
      <c r="E99" s="51" t="n">
        <v>12.6266341424051</v>
      </c>
      <c r="F99" s="51" t="n">
        <v>87.3733658575949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349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52" t="s">
        <v>70</v>
      </c>
      <c r="B110" s="52" t="s">
        <v>71</v>
      </c>
      <c r="C110" s="52" t="n">
        <v>59251.2966476</v>
      </c>
      <c r="D110" s="52" t="n">
        <v>513969.7033556</v>
      </c>
      <c r="E110" s="52" t="n">
        <v>10.3365537283647</v>
      </c>
      <c r="F110" s="52" t="n">
        <v>89.6634462716353</v>
      </c>
    </row>
    <row r="111">
      <c r="A111" s="52" t="s">
        <v>72</v>
      </c>
      <c r="B111" s="52" t="s">
        <v>73</v>
      </c>
      <c r="C111" s="52" t="n">
        <v>133392.8712668</v>
      </c>
      <c r="D111" s="52" t="n">
        <v>681074.1287265</v>
      </c>
      <c r="E111" s="52" t="n">
        <v>16.377934436619</v>
      </c>
      <c r="F111" s="52" t="n">
        <v>83.622065563381</v>
      </c>
    </row>
    <row r="112">
      <c r="A112" s="52" t="s">
        <v>74</v>
      </c>
      <c r="B112" s="52" t="s">
        <v>75</v>
      </c>
      <c r="C112" s="52" t="n">
        <v>236588.7132078</v>
      </c>
      <c r="D112" s="52" t="n">
        <v>1019528.2867802</v>
      </c>
      <c r="E112" s="52" t="n">
        <v>18.8349264606769</v>
      </c>
      <c r="F112" s="52" t="n">
        <v>81.1650735393232</v>
      </c>
    </row>
    <row r="113">
      <c r="A113" s="52" t="s">
        <v>76</v>
      </c>
      <c r="B113" s="52" t="s">
        <v>77</v>
      </c>
      <c r="C113" s="52" t="n">
        <v>22450.5004402</v>
      </c>
      <c r="D113" s="52" t="n">
        <v>125542.499486</v>
      </c>
      <c r="E113" s="52" t="n">
        <v>15.1699745605505</v>
      </c>
      <c r="F113" s="52" t="n">
        <v>84.8300254394495</v>
      </c>
    </row>
    <row r="114">
      <c r="A114" s="52" t="s">
        <v>78</v>
      </c>
      <c r="B114" s="52" t="s">
        <v>79</v>
      </c>
      <c r="C114" s="52" t="n">
        <v>24867.2053204</v>
      </c>
      <c r="D114" s="52" t="n">
        <v>143532.7946777</v>
      </c>
      <c r="E114" s="52" t="n">
        <v>14.7667490027794</v>
      </c>
      <c r="F114" s="52" t="n">
        <v>85.2332509972206</v>
      </c>
    </row>
    <row r="115">
      <c r="A115" s="52" t="s">
        <v>80</v>
      </c>
      <c r="B115" s="52" t="s">
        <v>81</v>
      </c>
      <c r="C115" s="52" t="n">
        <v>9595.1616262</v>
      </c>
      <c r="D115" s="52" t="n">
        <v>73806.8383765</v>
      </c>
      <c r="E115" s="52" t="n">
        <v>11.5047140666763</v>
      </c>
      <c r="F115" s="52" t="n">
        <v>88.4952859333237</v>
      </c>
    </row>
    <row r="116">
      <c r="A116" s="52" t="s">
        <v>82</v>
      </c>
      <c r="B116" s="52" t="s">
        <v>83</v>
      </c>
      <c r="C116" s="52" t="n">
        <v>16614.7582266</v>
      </c>
      <c r="D116" s="52" t="n">
        <v>65807.241772</v>
      </c>
      <c r="E116" s="52" t="n">
        <v>20.158159504601</v>
      </c>
      <c r="F116" s="52" t="n">
        <v>79.841840495399</v>
      </c>
    </row>
    <row r="117">
      <c r="A117" s="52" t="s">
        <v>84</v>
      </c>
      <c r="B117" s="52" t="s">
        <v>85</v>
      </c>
      <c r="C117" s="52" t="n">
        <v>45645.7239145</v>
      </c>
      <c r="D117" s="52" t="n">
        <v>208344.2760801</v>
      </c>
      <c r="E117" s="52" t="n">
        <v>17.9714649850272</v>
      </c>
      <c r="F117" s="52" t="n">
        <v>82.0285350149728</v>
      </c>
    </row>
    <row r="118">
      <c r="A118" s="52" t="s">
        <v>86</v>
      </c>
      <c r="B118" s="52" t="s">
        <v>87</v>
      </c>
      <c r="C118" s="52" t="n">
        <v>3975.2409309</v>
      </c>
      <c r="D118" s="52" t="n">
        <v>13994.759071</v>
      </c>
      <c r="E118" s="52" t="n">
        <v>22.1215410711168</v>
      </c>
      <c r="F118" s="52" t="n">
        <v>77.8784589288832</v>
      </c>
    </row>
    <row r="119">
      <c r="A119" s="52" t="s">
        <v>88</v>
      </c>
      <c r="B119" s="52" t="s">
        <v>89</v>
      </c>
      <c r="C119" s="52" t="n">
        <v>63814.4499355</v>
      </c>
      <c r="D119" s="52" t="n">
        <v>321115.550085</v>
      </c>
      <c r="E119" s="52" t="n">
        <v>16.5781960180037</v>
      </c>
      <c r="F119" s="52" t="n">
        <v>83.4218039819963</v>
      </c>
    </row>
    <row r="120">
      <c r="A120" s="52" t="s">
        <v>90</v>
      </c>
      <c r="B120" s="52" t="s">
        <v>91</v>
      </c>
      <c r="C120" s="52" t="n">
        <v>110902.6224377</v>
      </c>
      <c r="D120" s="52" t="n">
        <v>531113.3775744</v>
      </c>
      <c r="E120" s="52" t="n">
        <v>17.2741212735523</v>
      </c>
      <c r="F120" s="52" t="n">
        <v>82.7258787264476</v>
      </c>
    </row>
    <row r="121">
      <c r="A121" s="52" t="s">
        <v>92</v>
      </c>
      <c r="B121" s="52" t="s">
        <v>93</v>
      </c>
      <c r="C121" s="52" t="n">
        <v>27054.5401215</v>
      </c>
      <c r="D121" s="52" t="n">
        <v>146307.4598553</v>
      </c>
      <c r="E121" s="52" t="n">
        <v>15.6058075732401</v>
      </c>
      <c r="F121" s="52" t="n">
        <v>84.3941924267599</v>
      </c>
    </row>
    <row r="122">
      <c r="A122" s="52" t="s">
        <v>96</v>
      </c>
      <c r="B122" s="52" t="s">
        <v>97</v>
      </c>
      <c r="C122" s="52" t="n">
        <v>18294.3746541</v>
      </c>
      <c r="D122" s="52" t="n">
        <v>88408.6253489</v>
      </c>
      <c r="E122" s="52" t="n">
        <v>17.1451361757267</v>
      </c>
      <c r="F122" s="52" t="n">
        <v>82.8548638242733</v>
      </c>
    </row>
    <row r="123">
      <c r="A123" s="52" t="s">
        <v>98</v>
      </c>
      <c r="B123" s="52" t="s">
        <v>99</v>
      </c>
      <c r="C123" s="52" t="n">
        <v>77331.5860385</v>
      </c>
      <c r="D123" s="52" t="n">
        <v>324600.4139595</v>
      </c>
      <c r="E123" s="52" t="n">
        <v>19.2399674668563</v>
      </c>
      <c r="F123" s="52" t="n">
        <v>80.7600325331437</v>
      </c>
    </row>
    <row r="124">
      <c r="A124" s="52" t="s">
        <v>100</v>
      </c>
      <c r="B124" s="52" t="s">
        <v>101</v>
      </c>
      <c r="C124" s="52" t="n">
        <v>58649.9259596</v>
      </c>
      <c r="D124" s="52" t="n">
        <v>327746.074055</v>
      </c>
      <c r="E124" s="52" t="n">
        <v>15.1787093959006</v>
      </c>
      <c r="F124" s="52" t="n">
        <v>84.8212906040994</v>
      </c>
    </row>
    <row r="125">
      <c r="A125" s="52" t="s">
        <v>102</v>
      </c>
      <c r="B125" s="52" t="s">
        <v>103</v>
      </c>
      <c r="C125" s="52" t="n">
        <v>34777.7297566</v>
      </c>
      <c r="D125" s="52" t="n">
        <v>145803.2702556</v>
      </c>
      <c r="E125" s="52" t="n">
        <v>19.258797854841</v>
      </c>
      <c r="F125" s="52" t="n">
        <v>80.741202145159</v>
      </c>
    </row>
    <row r="126">
      <c r="A126" s="52" t="s">
        <v>104</v>
      </c>
      <c r="B126" s="52" t="s">
        <v>105</v>
      </c>
      <c r="C126" s="52" t="n">
        <v>137439.3790392</v>
      </c>
      <c r="D126" s="52" t="n">
        <v>586651.6209617</v>
      </c>
      <c r="E126" s="52" t="n">
        <v>18.9809539186413</v>
      </c>
      <c r="F126" s="52" t="n">
        <v>81.0190460813587</v>
      </c>
    </row>
    <row r="127">
      <c r="A127" s="52" t="s">
        <v>106</v>
      </c>
      <c r="B127" s="52" t="s">
        <v>107</v>
      </c>
      <c r="C127" s="52" t="n">
        <v>190599.358719</v>
      </c>
      <c r="D127" s="52" t="n">
        <v>843925.6412882</v>
      </c>
      <c r="E127" s="52" t="n">
        <v>18.4238523687367</v>
      </c>
      <c r="F127" s="52" t="n">
        <v>81.5761476312633</v>
      </c>
    </row>
    <row r="128">
      <c r="A128" s="52" t="s">
        <v>108</v>
      </c>
      <c r="B128" s="52" t="s">
        <v>109</v>
      </c>
      <c r="C128" s="52" t="n">
        <v>49929.4993893</v>
      </c>
      <c r="D128" s="52" t="n">
        <v>345500.5006106</v>
      </c>
      <c r="E128" s="52" t="n">
        <v>12.6266341424051</v>
      </c>
      <c r="F128" s="52" t="n">
        <v>87.3733658575949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350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53" t="s">
        <v>113</v>
      </c>
      <c r="B139" s="53" t="s">
        <v>114</v>
      </c>
      <c r="C139" s="53" t="n">
        <v>6421.4464672</v>
      </c>
      <c r="D139" s="53" t="n">
        <v>32579.5535289</v>
      </c>
      <c r="E139" s="53" t="n">
        <v>16.4648251784368</v>
      </c>
      <c r="F139" s="53" t="n">
        <v>83.5351748215632</v>
      </c>
    </row>
    <row r="140">
      <c r="A140" s="53" t="s">
        <v>115</v>
      </c>
      <c r="B140" s="53" t="s">
        <v>116</v>
      </c>
      <c r="C140" s="53" t="n">
        <v>4987.0909485</v>
      </c>
      <c r="D140" s="53" t="n">
        <v>24354.9090512</v>
      </c>
      <c r="E140" s="53" t="n">
        <v>16.9964247445675</v>
      </c>
      <c r="F140" s="53" t="n">
        <v>83.0035752554325</v>
      </c>
    </row>
    <row r="141">
      <c r="A141" s="53" t="s">
        <v>117</v>
      </c>
      <c r="B141" s="53" t="s">
        <v>118</v>
      </c>
      <c r="C141" s="53" t="n">
        <v>3467.104318</v>
      </c>
      <c r="D141" s="53" t="n">
        <v>35827.895682</v>
      </c>
      <c r="E141" s="53" t="n">
        <v>8.8232709454129</v>
      </c>
      <c r="F141" s="53" t="n">
        <v>91.1767290545871</v>
      </c>
    </row>
    <row r="142">
      <c r="A142" s="53" t="s">
        <v>119</v>
      </c>
      <c r="B142" s="53" t="s">
        <v>120</v>
      </c>
      <c r="C142" s="53" t="n">
        <v>5327.7808037</v>
      </c>
      <c r="D142" s="53" t="n">
        <v>24030.2192002</v>
      </c>
      <c r="E142" s="53" t="n">
        <v>18.1476285952457</v>
      </c>
      <c r="F142" s="53" t="n">
        <v>81.8523714047543</v>
      </c>
    </row>
    <row r="143">
      <c r="A143" s="53" t="s">
        <v>121</v>
      </c>
      <c r="B143" s="53" t="s">
        <v>122</v>
      </c>
      <c r="C143" s="53" t="n">
        <v>3346.3647821</v>
      </c>
      <c r="D143" s="53" t="n">
        <v>22390.6352159</v>
      </c>
      <c r="E143" s="53" t="n">
        <v>13.0021555828575</v>
      </c>
      <c r="F143" s="53" t="n">
        <v>86.9978444171425</v>
      </c>
    </row>
    <row r="144">
      <c r="A144" s="53" t="s">
        <v>74</v>
      </c>
      <c r="B144" s="53" t="s">
        <v>123</v>
      </c>
      <c r="C144" s="53" t="n">
        <v>8162.0256774</v>
      </c>
      <c r="D144" s="53" t="n">
        <v>63499.9743279</v>
      </c>
      <c r="E144" s="53" t="n">
        <v>11.3896146867187</v>
      </c>
      <c r="F144" s="53" t="n">
        <v>88.6103853132813</v>
      </c>
    </row>
    <row r="145">
      <c r="A145" s="53" t="s">
        <v>124</v>
      </c>
      <c r="B145" s="53" t="s">
        <v>125</v>
      </c>
      <c r="C145" s="53" t="n">
        <v>6862.1346944</v>
      </c>
      <c r="D145" s="53" t="n">
        <v>38960.8653033</v>
      </c>
      <c r="E145" s="53" t="n">
        <v>14.9753064939974</v>
      </c>
      <c r="F145" s="53" t="n">
        <v>85.0246935060026</v>
      </c>
    </row>
    <row r="146">
      <c r="A146" s="53" t="s">
        <v>126</v>
      </c>
      <c r="B146" s="53" t="s">
        <v>127</v>
      </c>
      <c r="C146" s="53" t="n">
        <v>3247.8932628</v>
      </c>
      <c r="D146" s="53" t="n">
        <v>47642.1067422</v>
      </c>
      <c r="E146" s="53" t="n">
        <v>6.38218365588699</v>
      </c>
      <c r="F146" s="53" t="n">
        <v>93.617816344113</v>
      </c>
    </row>
    <row r="147">
      <c r="A147" s="53" t="s">
        <v>128</v>
      </c>
      <c r="B147" s="53" t="s">
        <v>129</v>
      </c>
      <c r="C147" s="53" t="n">
        <v>3230.6671571</v>
      </c>
      <c r="D147" s="53" t="n">
        <v>41235.3328404</v>
      </c>
      <c r="E147" s="53" t="n">
        <v>7.26547734737021</v>
      </c>
      <c r="F147" s="53" t="n">
        <v>92.7345226526298</v>
      </c>
    </row>
    <row r="148">
      <c r="A148" s="53" t="s">
        <v>130</v>
      </c>
      <c r="B148" s="53" t="s">
        <v>131</v>
      </c>
      <c r="C148" s="53" t="n">
        <v>1927.1727529</v>
      </c>
      <c r="D148" s="53" t="n">
        <v>10136.8272502</v>
      </c>
      <c r="E148" s="53" t="n">
        <v>15.9745752022943</v>
      </c>
      <c r="F148" s="53" t="n">
        <v>84.0254247977057</v>
      </c>
    </row>
    <row r="149">
      <c r="A149" s="53" t="s">
        <v>76</v>
      </c>
      <c r="B149" s="53" t="s">
        <v>132</v>
      </c>
      <c r="C149" s="53" t="n">
        <v>5274.5925847</v>
      </c>
      <c r="D149" s="53" t="n">
        <v>56697.4074202</v>
      </c>
      <c r="E149" s="53" t="n">
        <v>8.51125118486244</v>
      </c>
      <c r="F149" s="53" t="n">
        <v>91.4887488151376</v>
      </c>
    </row>
    <row r="150">
      <c r="A150" s="53" t="s">
        <v>78</v>
      </c>
      <c r="B150" s="53" t="s">
        <v>133</v>
      </c>
      <c r="C150" s="53" t="n">
        <v>16350.3708243</v>
      </c>
      <c r="D150" s="53" t="n">
        <v>115615.6291685</v>
      </c>
      <c r="E150" s="53" t="n">
        <v>12.389835885904</v>
      </c>
      <c r="F150" s="53" t="n">
        <v>87.610164114096</v>
      </c>
    </row>
    <row r="151">
      <c r="A151" s="53" t="s">
        <v>80</v>
      </c>
      <c r="B151" s="53" t="s">
        <v>134</v>
      </c>
      <c r="C151" s="53" t="n">
        <v>5421.1036289</v>
      </c>
      <c r="D151" s="53" t="n">
        <v>36898.8963775</v>
      </c>
      <c r="E151" s="53" t="n">
        <v>12.8097911816639</v>
      </c>
      <c r="F151" s="53" t="n">
        <v>87.1902088183361</v>
      </c>
    </row>
    <row r="152">
      <c r="A152" s="53" t="s">
        <v>88</v>
      </c>
      <c r="B152" s="53" t="s">
        <v>135</v>
      </c>
      <c r="C152" s="53" t="n">
        <v>22258.7830364</v>
      </c>
      <c r="D152" s="53" t="n">
        <v>71840.2169667</v>
      </c>
      <c r="E152" s="53" t="n">
        <v>23.6546435516495</v>
      </c>
      <c r="F152" s="53" t="n">
        <v>76.3453564483505</v>
      </c>
    </row>
    <row r="153">
      <c r="A153" s="53" t="s">
        <v>90</v>
      </c>
      <c r="B153" s="53" t="s">
        <v>136</v>
      </c>
      <c r="C153" s="53" t="n">
        <v>14451.2153165</v>
      </c>
      <c r="D153" s="53" t="n">
        <v>90211.784689</v>
      </c>
      <c r="E153" s="53" t="n">
        <v>13.8073773116962</v>
      </c>
      <c r="F153" s="53" t="n">
        <v>86.1926226883038</v>
      </c>
    </row>
    <row r="154">
      <c r="A154" s="53" t="s">
        <v>94</v>
      </c>
      <c r="B154" s="53" t="s">
        <v>137</v>
      </c>
      <c r="C154" s="53" t="n">
        <v>6766.9674545</v>
      </c>
      <c r="D154" s="53" t="n">
        <v>35827.0325442</v>
      </c>
      <c r="E154" s="53" t="n">
        <v>15.8871377534548</v>
      </c>
      <c r="F154" s="53" t="n">
        <v>84.1128622465452</v>
      </c>
    </row>
    <row r="155">
      <c r="A155" s="53" t="s">
        <v>138</v>
      </c>
      <c r="B155" s="53" t="s">
        <v>139</v>
      </c>
      <c r="C155" s="53" t="n">
        <v>3361.0154285</v>
      </c>
      <c r="D155" s="53" t="n">
        <v>27065.984494</v>
      </c>
      <c r="E155" s="53" t="n">
        <v>11.0461610972517</v>
      </c>
      <c r="F155" s="53" t="n">
        <v>88.9538389027483</v>
      </c>
    </row>
    <row r="156">
      <c r="A156" s="53" t="s">
        <v>140</v>
      </c>
      <c r="B156" s="53" t="s">
        <v>141</v>
      </c>
      <c r="C156" s="53" t="n">
        <v>7978.8373173</v>
      </c>
      <c r="D156" s="53" t="n">
        <v>52428.1626752</v>
      </c>
      <c r="E156" s="53" t="n">
        <v>13.208464777742</v>
      </c>
      <c r="F156" s="53" t="n">
        <v>86.791535222258</v>
      </c>
    </row>
    <row r="157">
      <c r="A157" s="53" t="s">
        <v>142</v>
      </c>
      <c r="B157" s="53" t="s">
        <v>143</v>
      </c>
      <c r="C157" s="53" t="n">
        <v>13175.599485</v>
      </c>
      <c r="D157" s="53" t="n">
        <v>69915.4005133</v>
      </c>
      <c r="E157" s="53" t="n">
        <v>15.8568310470082</v>
      </c>
      <c r="F157" s="53" t="n">
        <v>84.1431689529918</v>
      </c>
    </row>
    <row r="158">
      <c r="A158" s="53" t="s">
        <v>144</v>
      </c>
      <c r="B158" s="53" t="s">
        <v>145</v>
      </c>
      <c r="C158" s="53" t="n">
        <v>10706.3086675</v>
      </c>
      <c r="D158" s="53" t="n">
        <v>34509.6913381</v>
      </c>
      <c r="E158" s="53" t="n">
        <v>23.6781419545604</v>
      </c>
      <c r="F158" s="53" t="n">
        <v>76.3218580454396</v>
      </c>
    </row>
    <row r="159">
      <c r="A159" s="53" t="s">
        <v>146</v>
      </c>
      <c r="B159" s="53" t="s">
        <v>147</v>
      </c>
      <c r="C159" s="53" t="n">
        <v>20842.7698369</v>
      </c>
      <c r="D159" s="53" t="n">
        <v>80087.2301649</v>
      </c>
      <c r="E159" s="53" t="n">
        <v>20.650718157662</v>
      </c>
      <c r="F159" s="53" t="n">
        <v>79.349281842338</v>
      </c>
    </row>
    <row r="160">
      <c r="A160" s="53" t="s">
        <v>148</v>
      </c>
      <c r="B160" s="53" t="s">
        <v>149</v>
      </c>
      <c r="C160" s="53" t="n">
        <v>34620.6075675</v>
      </c>
      <c r="D160" s="53" t="n">
        <v>146757.3924286</v>
      </c>
      <c r="E160" s="53" t="n">
        <v>19.0875451092439</v>
      </c>
      <c r="F160" s="53" t="n">
        <v>80.9124548907561</v>
      </c>
    </row>
    <row r="161">
      <c r="A161" s="53" t="s">
        <v>150</v>
      </c>
      <c r="B161" s="53" t="s">
        <v>151</v>
      </c>
      <c r="C161" s="53" t="n">
        <v>76504.7229493</v>
      </c>
      <c r="D161" s="53" t="n">
        <v>212479.2770467</v>
      </c>
      <c r="E161" s="53" t="n">
        <v>26.4736881454887</v>
      </c>
      <c r="F161" s="53" t="n">
        <v>73.5263118545113</v>
      </c>
    </row>
    <row r="162">
      <c r="A162" s="53" t="s">
        <v>152</v>
      </c>
      <c r="B162" s="53" t="s">
        <v>153</v>
      </c>
      <c r="C162" s="53" t="n">
        <v>17938.6743925</v>
      </c>
      <c r="D162" s="53" t="n">
        <v>92620.3256051</v>
      </c>
      <c r="E162" s="53" t="n">
        <v>16.2254311208399</v>
      </c>
      <c r="F162" s="53" t="n">
        <v>83.7745688791601</v>
      </c>
    </row>
    <row r="163">
      <c r="A163" s="53" t="s">
        <v>154</v>
      </c>
      <c r="B163" s="53" t="s">
        <v>155</v>
      </c>
      <c r="C163" s="53" t="n">
        <v>18592.2700558</v>
      </c>
      <c r="D163" s="53" t="n">
        <v>109485.7299387</v>
      </c>
      <c r="E163" s="53" t="n">
        <v>14.5163650717519</v>
      </c>
      <c r="F163" s="53" t="n">
        <v>85.4836349282481</v>
      </c>
    </row>
    <row r="164">
      <c r="A164" s="53" t="s">
        <v>156</v>
      </c>
      <c r="B164" s="53" t="s">
        <v>157</v>
      </c>
      <c r="C164" s="53" t="n">
        <v>22418.6983974</v>
      </c>
      <c r="D164" s="53" t="n">
        <v>81129.3015983</v>
      </c>
      <c r="E164" s="53" t="n">
        <v>21.6505373337302</v>
      </c>
      <c r="F164" s="53" t="n">
        <v>78.3494626662698</v>
      </c>
    </row>
    <row r="165">
      <c r="A165" s="53" t="s">
        <v>158</v>
      </c>
      <c r="B165" s="53" t="s">
        <v>159</v>
      </c>
      <c r="C165" s="53" t="n">
        <v>11796.382681</v>
      </c>
      <c r="D165" s="53" t="n">
        <v>32231.617321</v>
      </c>
      <c r="E165" s="53" t="n">
        <v>26.7929106033982</v>
      </c>
      <c r="F165" s="53" t="n">
        <v>73.2070893966018</v>
      </c>
    </row>
    <row r="166">
      <c r="A166" s="53" t="s">
        <v>160</v>
      </c>
      <c r="B166" s="53" t="s">
        <v>161</v>
      </c>
      <c r="C166" s="53" t="n">
        <v>12042.1430637</v>
      </c>
      <c r="D166" s="53" t="n">
        <v>68423.8569366</v>
      </c>
      <c r="E166" s="53" t="n">
        <v>14.9655047643167</v>
      </c>
      <c r="F166" s="53" t="n">
        <v>85.0344952356833</v>
      </c>
    </row>
    <row r="167">
      <c r="A167" s="53" t="s">
        <v>162</v>
      </c>
      <c r="B167" s="53" t="s">
        <v>163</v>
      </c>
      <c r="C167" s="53" t="n">
        <v>4588.0827087</v>
      </c>
      <c r="D167" s="53" t="n">
        <v>21776.9172921</v>
      </c>
      <c r="E167" s="53" t="n">
        <v>17.40217223046</v>
      </c>
      <c r="F167" s="53" t="n">
        <v>82.59782776954</v>
      </c>
    </row>
    <row r="168">
      <c r="A168" s="53" t="s">
        <v>164</v>
      </c>
      <c r="B168" s="53" t="s">
        <v>165</v>
      </c>
      <c r="C168" s="53" t="n">
        <v>8654.2551946</v>
      </c>
      <c r="D168" s="53" t="n">
        <v>40068.7448115</v>
      </c>
      <c r="E168" s="53" t="n">
        <v>17.762155847375</v>
      </c>
      <c r="F168" s="53" t="n">
        <v>82.237844152625</v>
      </c>
    </row>
    <row r="169">
      <c r="A169" s="53" t="s">
        <v>166</v>
      </c>
      <c r="B169" s="53" t="s">
        <v>167</v>
      </c>
      <c r="C169" s="53" t="n">
        <v>6128.0573082</v>
      </c>
      <c r="D169" s="53" t="n">
        <v>37978.9426945</v>
      </c>
      <c r="E169" s="53" t="n">
        <v>13.8936162237851</v>
      </c>
      <c r="F169" s="53" t="n">
        <v>86.106383776215</v>
      </c>
    </row>
    <row r="170">
      <c r="A170" s="53" t="s">
        <v>168</v>
      </c>
      <c r="B170" s="53" t="s">
        <v>169</v>
      </c>
      <c r="C170" s="53" t="n">
        <v>12026.6755179</v>
      </c>
      <c r="D170" s="53" t="n">
        <v>44030.3244799</v>
      </c>
      <c r="E170" s="53" t="n">
        <v>21.4543688002783</v>
      </c>
      <c r="F170" s="53" t="n">
        <v>78.5456311997217</v>
      </c>
    </row>
    <row r="171">
      <c r="A171" s="53" t="s">
        <v>170</v>
      </c>
      <c r="B171" s="53" t="s">
        <v>171</v>
      </c>
      <c r="C171" s="53" t="n">
        <v>19431.5454272</v>
      </c>
      <c r="D171" s="53" t="n">
        <v>73086.4545713</v>
      </c>
      <c r="E171" s="53" t="n">
        <v>21.0029890697108</v>
      </c>
      <c r="F171" s="53" t="n">
        <v>78.9970109302892</v>
      </c>
    </row>
    <row r="172">
      <c r="A172" s="53" t="s">
        <v>172</v>
      </c>
      <c r="B172" s="53" t="s">
        <v>173</v>
      </c>
      <c r="C172" s="53" t="n">
        <v>17103.4033125</v>
      </c>
      <c r="D172" s="53" t="n">
        <v>85234.5966855</v>
      </c>
      <c r="E172" s="53" t="n">
        <v>16.7126612918312</v>
      </c>
      <c r="F172" s="53" t="n">
        <v>83.2873387081688</v>
      </c>
    </row>
    <row r="173">
      <c r="A173" s="53" t="s">
        <v>174</v>
      </c>
      <c r="B173" s="53" t="s">
        <v>175</v>
      </c>
      <c r="C173" s="53" t="n">
        <v>9294.4014141</v>
      </c>
      <c r="D173" s="53" t="n">
        <v>50094.5985841</v>
      </c>
      <c r="E173" s="53" t="n">
        <v>15.6500385835453</v>
      </c>
      <c r="F173" s="53" t="n">
        <v>84.3499614164547</v>
      </c>
    </row>
    <row r="174">
      <c r="A174" s="53" t="s">
        <v>176</v>
      </c>
      <c r="B174" s="53" t="s">
        <v>177</v>
      </c>
      <c r="C174" s="53" t="n">
        <v>28218.2776278</v>
      </c>
      <c r="D174" s="53" t="n">
        <v>111271.7223786</v>
      </c>
      <c r="E174" s="53" t="n">
        <v>20.2296061556422</v>
      </c>
      <c r="F174" s="53" t="n">
        <v>79.7703938443578</v>
      </c>
    </row>
    <row r="175">
      <c r="A175" s="53" t="s">
        <v>178</v>
      </c>
      <c r="B175" s="53" t="s">
        <v>179</v>
      </c>
      <c r="C175" s="53" t="n">
        <v>16183.593359</v>
      </c>
      <c r="D175" s="53" t="n">
        <v>57496.4066435</v>
      </c>
      <c r="E175" s="53" t="n">
        <v>21.9647032552265</v>
      </c>
      <c r="F175" s="53" t="n">
        <v>78.0352967447735</v>
      </c>
    </row>
    <row r="176">
      <c r="A176" s="53" t="s">
        <v>180</v>
      </c>
      <c r="B176" s="53" t="s">
        <v>181</v>
      </c>
      <c r="C176" s="53" t="n">
        <v>17450.1500803</v>
      </c>
      <c r="D176" s="53" t="n">
        <v>61454.8499235</v>
      </c>
      <c r="E176" s="53" t="n">
        <v>22.1153920277037</v>
      </c>
      <c r="F176" s="53" t="n">
        <v>77.8846079722963</v>
      </c>
    </row>
    <row r="177">
      <c r="A177" s="53" t="s">
        <v>182</v>
      </c>
      <c r="B177" s="53" t="s">
        <v>183</v>
      </c>
      <c r="C177" s="53" t="n">
        <v>18625.3491993</v>
      </c>
      <c r="D177" s="53" t="n">
        <v>70853.6507992</v>
      </c>
      <c r="E177" s="53" t="n">
        <v>20.815330077015</v>
      </c>
      <c r="F177" s="53" t="n">
        <v>79.184669922985</v>
      </c>
    </row>
    <row r="178">
      <c r="A178" s="53" t="s">
        <v>184</v>
      </c>
      <c r="B178" s="53" t="s">
        <v>185</v>
      </c>
      <c r="C178" s="53" t="n">
        <v>18828.8503534</v>
      </c>
      <c r="D178" s="53" t="n">
        <v>74746.1496508</v>
      </c>
      <c r="E178" s="53" t="n">
        <v>20.1216674887041</v>
      </c>
      <c r="F178" s="53" t="n">
        <v>79.8783325112959</v>
      </c>
    </row>
    <row r="179">
      <c r="A179" s="53" t="s">
        <v>186</v>
      </c>
      <c r="B179" s="53" t="s">
        <v>187</v>
      </c>
      <c r="C179" s="53" t="n">
        <v>26146.9808147</v>
      </c>
      <c r="D179" s="53" t="n">
        <v>114259.0191875</v>
      </c>
      <c r="E179" s="53" t="n">
        <v>18.622409878702</v>
      </c>
      <c r="F179" s="53" t="n">
        <v>81.377590121298</v>
      </c>
    </row>
    <row r="180">
      <c r="A180" s="53" t="s">
        <v>188</v>
      </c>
      <c r="B180" s="53" t="s">
        <v>189</v>
      </c>
      <c r="C180" s="53" t="n">
        <v>8663.9714525</v>
      </c>
      <c r="D180" s="53" t="n">
        <v>27613.0285449</v>
      </c>
      <c r="E180" s="53" t="n">
        <v>23.8828223202606</v>
      </c>
      <c r="F180" s="53" t="n">
        <v>76.1171776797393</v>
      </c>
    </row>
    <row r="181">
      <c r="A181" s="53" t="s">
        <v>190</v>
      </c>
      <c r="B181" s="53" t="s">
        <v>191</v>
      </c>
      <c r="C181" s="53" t="n">
        <v>22312.3809313</v>
      </c>
      <c r="D181" s="53" t="n">
        <v>73843.619072</v>
      </c>
      <c r="E181" s="53" t="n">
        <v>23.2043563901725</v>
      </c>
      <c r="F181" s="53" t="n">
        <v>76.7956436098275</v>
      </c>
    </row>
    <row r="182">
      <c r="A182" s="53" t="s">
        <v>192</v>
      </c>
      <c r="B182" s="53" t="s">
        <v>193</v>
      </c>
      <c r="C182" s="53" t="n">
        <v>8761.9809651</v>
      </c>
      <c r="D182" s="53" t="n">
        <v>68972.0190316</v>
      </c>
      <c r="E182" s="53" t="n">
        <v>11.2717484826099</v>
      </c>
      <c r="F182" s="53" t="n">
        <v>88.7282515173901</v>
      </c>
    </row>
    <row r="183">
      <c r="A183" s="53" t="s">
        <v>194</v>
      </c>
      <c r="B183" s="53" t="s">
        <v>195</v>
      </c>
      <c r="C183" s="53" t="n">
        <v>3403.0904499</v>
      </c>
      <c r="D183" s="53" t="n">
        <v>16225.9095576</v>
      </c>
      <c r="E183" s="53" t="n">
        <v>17.3370546059388</v>
      </c>
      <c r="F183" s="53" t="n">
        <v>82.6629453940612</v>
      </c>
    </row>
    <row r="184">
      <c r="A184" s="53" t="s">
        <v>196</v>
      </c>
      <c r="B184" s="53" t="s">
        <v>197</v>
      </c>
      <c r="C184" s="53" t="n">
        <v>6510.7529436</v>
      </c>
      <c r="D184" s="53" t="n">
        <v>40932.2470539</v>
      </c>
      <c r="E184" s="53" t="n">
        <v>13.7233162825772</v>
      </c>
      <c r="F184" s="53" t="n">
        <v>86.2766837174228</v>
      </c>
    </row>
    <row r="185">
      <c r="A185" s="53" t="s">
        <v>198</v>
      </c>
      <c r="B185" s="53" t="s">
        <v>199</v>
      </c>
      <c r="C185" s="53" t="n">
        <v>12363.8826751</v>
      </c>
      <c r="D185" s="53" t="n">
        <v>108488.1173426</v>
      </c>
      <c r="E185" s="53" t="n">
        <v>10.2305983130517</v>
      </c>
      <c r="F185" s="53" t="n">
        <v>89.7694016869483</v>
      </c>
    </row>
    <row r="186">
      <c r="A186" s="53" t="s">
        <v>200</v>
      </c>
      <c r="B186" s="53" t="s">
        <v>201</v>
      </c>
      <c r="C186" s="53" t="n">
        <v>16854.013695</v>
      </c>
      <c r="D186" s="53" t="n">
        <v>58539.9863057</v>
      </c>
      <c r="E186" s="53" t="n">
        <v>22.3545821880302</v>
      </c>
      <c r="F186" s="53" t="n">
        <v>77.6454178119698</v>
      </c>
    </row>
    <row r="187">
      <c r="A187" s="53" t="s">
        <v>202</v>
      </c>
      <c r="B187" s="53" t="s">
        <v>203</v>
      </c>
      <c r="C187" s="53" t="n">
        <v>21918.2836469</v>
      </c>
      <c r="D187" s="53" t="n">
        <v>109411.7163514</v>
      </c>
      <c r="E187" s="53" t="n">
        <v>16.6894720529839</v>
      </c>
      <c r="F187" s="53" t="n">
        <v>83.3105279470161</v>
      </c>
    </row>
    <row r="188">
      <c r="A188" s="53" t="s">
        <v>204</v>
      </c>
      <c r="B188" s="53" t="s">
        <v>205</v>
      </c>
      <c r="C188" s="53" t="n">
        <v>12801.2561575</v>
      </c>
      <c r="D188" s="53" t="n">
        <v>85988.7438422</v>
      </c>
      <c r="E188" s="53" t="n">
        <v>12.9580485449326</v>
      </c>
      <c r="F188" s="53" t="n">
        <v>87.0419514550674</v>
      </c>
    </row>
    <row r="189">
      <c r="A189" s="53" t="s">
        <v>206</v>
      </c>
      <c r="B189" s="53" t="s">
        <v>207</v>
      </c>
      <c r="C189" s="53" t="n">
        <v>6559.4521288</v>
      </c>
      <c r="D189" s="53" t="n">
        <v>34531.547877</v>
      </c>
      <c r="E189" s="53" t="n">
        <v>15.9632331359036</v>
      </c>
      <c r="F189" s="53" t="n">
        <v>84.0367668640964</v>
      </c>
    </row>
    <row r="190">
      <c r="A190" s="53" t="s">
        <v>208</v>
      </c>
      <c r="B190" s="53" t="s">
        <v>209</v>
      </c>
      <c r="C190" s="53" t="n">
        <v>20115.0363606</v>
      </c>
      <c r="D190" s="53" t="n">
        <v>63159.963637</v>
      </c>
      <c r="E190" s="53" t="n">
        <v>24.1549520998856</v>
      </c>
      <c r="F190" s="53" t="n">
        <v>75.8450479001144</v>
      </c>
    </row>
    <row r="191">
      <c r="A191" s="53" t="s">
        <v>210</v>
      </c>
      <c r="B191" s="53" t="s">
        <v>211</v>
      </c>
      <c r="C191" s="53" t="n">
        <v>15225.7931638</v>
      </c>
      <c r="D191" s="53" t="n">
        <v>56080.2068325</v>
      </c>
      <c r="E191" s="53" t="n">
        <v>21.3527517524332</v>
      </c>
      <c r="F191" s="53" t="n">
        <v>78.6472482475668</v>
      </c>
    </row>
    <row r="192">
      <c r="A192" s="53" t="s">
        <v>212</v>
      </c>
      <c r="B192" s="53" t="s">
        <v>213</v>
      </c>
      <c r="C192" s="53" t="n">
        <v>23737.1658968</v>
      </c>
      <c r="D192" s="53" t="n">
        <v>138093.834116</v>
      </c>
      <c r="E192" s="53" t="n">
        <v>14.6678732102765</v>
      </c>
      <c r="F192" s="53" t="n">
        <v>85.3321267897235</v>
      </c>
    </row>
    <row r="193">
      <c r="A193" s="53" t="s">
        <v>214</v>
      </c>
      <c r="B193" s="53" t="s">
        <v>215</v>
      </c>
      <c r="C193" s="53" t="n">
        <v>29302.000208</v>
      </c>
      <c r="D193" s="53" t="n">
        <v>135217.999794</v>
      </c>
      <c r="E193" s="53" t="n">
        <v>17.8106006611013</v>
      </c>
      <c r="F193" s="53" t="n">
        <v>82.1893993388987</v>
      </c>
    </row>
    <row r="194">
      <c r="A194" s="53" t="s">
        <v>216</v>
      </c>
      <c r="B194" s="53" t="s">
        <v>217</v>
      </c>
      <c r="C194" s="53" t="n">
        <v>14716.4770395</v>
      </c>
      <c r="D194" s="53" t="n">
        <v>86610.5229612</v>
      </c>
      <c r="E194" s="53" t="n">
        <v>14.5237469177991</v>
      </c>
      <c r="F194" s="53" t="n">
        <v>85.4762530822009</v>
      </c>
    </row>
    <row r="195">
      <c r="A195" s="53" t="s">
        <v>218</v>
      </c>
      <c r="B195" s="53" t="s">
        <v>219</v>
      </c>
      <c r="C195" s="53" t="n">
        <v>37852.6992613</v>
      </c>
      <c r="D195" s="53" t="n">
        <v>259249.3007348</v>
      </c>
      <c r="E195" s="53" t="n">
        <v>12.7406410127824</v>
      </c>
      <c r="F195" s="53" t="n">
        <v>87.2593589872176</v>
      </c>
    </row>
    <row r="196">
      <c r="A196" s="53" t="s">
        <v>220</v>
      </c>
      <c r="B196" s="53" t="s">
        <v>221</v>
      </c>
      <c r="C196" s="53" t="n">
        <v>13431.289478</v>
      </c>
      <c r="D196" s="53" t="n">
        <v>70138.7105151</v>
      </c>
      <c r="E196" s="53" t="n">
        <v>16.0719031699282</v>
      </c>
      <c r="F196" s="53" t="n">
        <v>83.9280968300718</v>
      </c>
    </row>
    <row r="197">
      <c r="A197" s="53" t="s">
        <v>222</v>
      </c>
      <c r="B197" s="53" t="s">
        <v>223</v>
      </c>
      <c r="C197" s="53" t="n">
        <v>23775.26845</v>
      </c>
      <c r="D197" s="53" t="n">
        <v>143730.7315511</v>
      </c>
      <c r="E197" s="53" t="n">
        <v>14.1936816889209</v>
      </c>
      <c r="F197" s="53" t="n">
        <v>85.8063183110791</v>
      </c>
    </row>
    <row r="198">
      <c r="A198" s="53" t="s">
        <v>224</v>
      </c>
      <c r="B198" s="53" t="s">
        <v>225</v>
      </c>
      <c r="C198" s="53" t="n">
        <v>25348.305253</v>
      </c>
      <c r="D198" s="53" t="n">
        <v>116274.6947494</v>
      </c>
      <c r="E198" s="53" t="n">
        <v>17.8984382851447</v>
      </c>
      <c r="F198" s="53" t="n">
        <v>82.1015617148553</v>
      </c>
    </row>
    <row r="199">
      <c r="A199" s="53" t="s">
        <v>226</v>
      </c>
      <c r="B199" s="53" t="s">
        <v>227</v>
      </c>
      <c r="C199" s="53" t="n">
        <v>19125.3357028</v>
      </c>
      <c r="D199" s="53" t="n">
        <v>117963.6643</v>
      </c>
      <c r="E199" s="53" t="n">
        <v>13.9510359710913</v>
      </c>
      <c r="F199" s="53" t="n">
        <v>86.0489640289087</v>
      </c>
    </row>
    <row r="200">
      <c r="A200" s="53" t="s">
        <v>228</v>
      </c>
      <c r="B200" s="53" t="s">
        <v>229</v>
      </c>
      <c r="C200" s="53" t="n">
        <v>3910.6535354</v>
      </c>
      <c r="D200" s="53" t="n">
        <v>30689.3464647</v>
      </c>
      <c r="E200" s="53" t="n">
        <v>11.3024668652853</v>
      </c>
      <c r="F200" s="53" t="n">
        <v>88.6975331347147</v>
      </c>
    </row>
    <row r="201">
      <c r="A201" s="53" t="s">
        <v>230</v>
      </c>
      <c r="B201" s="53" t="s">
        <v>231</v>
      </c>
      <c r="C201" s="53" t="n">
        <v>11307.0688557</v>
      </c>
      <c r="D201" s="53" t="n">
        <v>52184.9311434</v>
      </c>
      <c r="E201" s="53" t="n">
        <v>17.8086512566312</v>
      </c>
      <c r="F201" s="53" t="n">
        <v>82.1913487433688</v>
      </c>
    </row>
    <row r="202">
      <c r="A202" s="53" t="s">
        <v>232</v>
      </c>
      <c r="B202" s="53" t="s">
        <v>233</v>
      </c>
      <c r="C202" s="53" t="n">
        <v>6103.4614882</v>
      </c>
      <c r="D202" s="53" t="n">
        <v>23784.5385068</v>
      </c>
      <c r="E202" s="53" t="n">
        <v>20.4211104430576</v>
      </c>
      <c r="F202" s="53" t="n">
        <v>79.5788895569424</v>
      </c>
    </row>
    <row r="203">
      <c r="A203" s="53" t="s">
        <v>234</v>
      </c>
      <c r="B203" s="53" t="s">
        <v>235</v>
      </c>
      <c r="C203" s="53" t="n">
        <v>29683.1739506</v>
      </c>
      <c r="D203" s="53" t="n">
        <v>101732.8260527</v>
      </c>
      <c r="E203" s="53" t="n">
        <v>22.5871841707666</v>
      </c>
      <c r="F203" s="53" t="n">
        <v>77.4128158292334</v>
      </c>
    </row>
    <row r="204">
      <c r="A204" s="53" t="s">
        <v>236</v>
      </c>
      <c r="B204" s="53" t="s">
        <v>237</v>
      </c>
      <c r="C204" s="53" t="n">
        <v>8377.7453312</v>
      </c>
      <c r="D204" s="53" t="n">
        <v>48085.2546689</v>
      </c>
      <c r="E204" s="53" t="n">
        <v>14.8375844910564</v>
      </c>
      <c r="F204" s="53" t="n">
        <v>85.1624155089436</v>
      </c>
    </row>
    <row r="205">
      <c r="A205" s="53" t="s">
        <v>238</v>
      </c>
      <c r="B205" s="53" t="s">
        <v>239</v>
      </c>
      <c r="C205" s="53" t="n">
        <v>33794.575862</v>
      </c>
      <c r="D205" s="53" t="n">
        <v>148103.4241303</v>
      </c>
      <c r="E205" s="53" t="n">
        <v>18.5788606050812</v>
      </c>
      <c r="F205" s="53" t="n">
        <v>81.4211393949188</v>
      </c>
    </row>
    <row r="206">
      <c r="A206" s="53" t="s">
        <v>240</v>
      </c>
      <c r="B206" s="53" t="s">
        <v>241</v>
      </c>
      <c r="C206" s="53" t="n">
        <v>8042.7986323</v>
      </c>
      <c r="D206" s="53" t="n">
        <v>90307.201369</v>
      </c>
      <c r="E206" s="53" t="n">
        <v>8.17773119694325</v>
      </c>
      <c r="F206" s="53" t="n">
        <v>91.8222688030568</v>
      </c>
    </row>
    <row r="207">
      <c r="A207" s="53" t="s">
        <v>242</v>
      </c>
      <c r="B207" s="53" t="s">
        <v>243</v>
      </c>
      <c r="C207" s="53" t="n">
        <v>3932.9456327</v>
      </c>
      <c r="D207" s="53" t="n">
        <v>34294.0543623</v>
      </c>
      <c r="E207" s="53" t="n">
        <v>10.2883972930505</v>
      </c>
      <c r="F207" s="53" t="n">
        <v>89.7116027069495</v>
      </c>
    </row>
    <row r="208">
      <c r="A208" s="53" t="s">
        <v>244</v>
      </c>
      <c r="B208" s="53" t="s">
        <v>245</v>
      </c>
      <c r="C208" s="53" t="n">
        <v>12272.9721525</v>
      </c>
      <c r="D208" s="53" t="n">
        <v>46310.0278436</v>
      </c>
      <c r="E208" s="53" t="n">
        <v>20.9497160495656</v>
      </c>
      <c r="F208" s="53" t="n">
        <v>79.0502839504344</v>
      </c>
    </row>
    <row r="209">
      <c r="A209" s="53" t="s">
        <v>246</v>
      </c>
      <c r="B209" s="53" t="s">
        <v>247</v>
      </c>
      <c r="C209" s="53" t="n">
        <v>12906.4222671</v>
      </c>
      <c r="D209" s="53" t="n">
        <v>61334.5777359</v>
      </c>
      <c r="E209" s="53" t="n">
        <v>17.3844941024211</v>
      </c>
      <c r="F209" s="53" t="n">
        <v>82.6155058975789</v>
      </c>
    </row>
    <row r="210">
      <c r="A210" s="53" t="s">
        <v>248</v>
      </c>
      <c r="B210" s="53" t="s">
        <v>249</v>
      </c>
      <c r="C210" s="53" t="n">
        <v>4784.5223189</v>
      </c>
      <c r="D210" s="53" t="n">
        <v>40177.4776815</v>
      </c>
      <c r="E210" s="53" t="n">
        <v>10.6412577706895</v>
      </c>
      <c r="F210" s="53" t="n">
        <v>89.3587422293104</v>
      </c>
    </row>
    <row r="211">
      <c r="A211" s="53" t="s">
        <v>250</v>
      </c>
      <c r="B211" s="53" t="s">
        <v>251</v>
      </c>
      <c r="C211" s="53" t="n">
        <v>3064.3258289</v>
      </c>
      <c r="D211" s="53" t="n">
        <v>15518.674167</v>
      </c>
      <c r="E211" s="53" t="n">
        <v>16.4899415033961</v>
      </c>
      <c r="F211" s="53" t="n">
        <v>83.510058496604</v>
      </c>
    </row>
    <row r="212">
      <c r="A212" s="53" t="s">
        <v>252</v>
      </c>
      <c r="B212" s="53" t="s">
        <v>253</v>
      </c>
      <c r="C212" s="53" t="n">
        <v>7053.2107591</v>
      </c>
      <c r="D212" s="53" t="n">
        <v>55478.789243</v>
      </c>
      <c r="E212" s="53" t="n">
        <v>11.2793621807445</v>
      </c>
      <c r="F212" s="53" t="n">
        <v>88.7206378192555</v>
      </c>
    </row>
    <row r="213">
      <c r="A213" s="53" t="s">
        <v>254</v>
      </c>
      <c r="B213" s="53" t="s">
        <v>255</v>
      </c>
      <c r="C213" s="53" t="n">
        <v>11537.1210477</v>
      </c>
      <c r="D213" s="53" t="n">
        <v>58599.878952</v>
      </c>
      <c r="E213" s="53" t="n">
        <v>16.4494076560864</v>
      </c>
      <c r="F213" s="53" t="n">
        <v>83.5505923439136</v>
      </c>
    </row>
    <row r="214">
      <c r="A214" s="53" t="s">
        <v>256</v>
      </c>
      <c r="B214" s="53" t="s">
        <v>257</v>
      </c>
      <c r="C214" s="53" t="n">
        <v>14232.9397733</v>
      </c>
      <c r="D214" s="53" t="n">
        <v>64973.0602294</v>
      </c>
      <c r="E214" s="53" t="n">
        <v>17.9695222240927</v>
      </c>
      <c r="F214" s="53" t="n">
        <v>82.0304777759074</v>
      </c>
    </row>
    <row r="215">
      <c r="A215" s="53" t="s">
        <v>258</v>
      </c>
      <c r="B215" s="53" t="s">
        <v>259</v>
      </c>
      <c r="C215" s="53" t="n">
        <v>6294.355932</v>
      </c>
      <c r="D215" s="53" t="n">
        <v>51146.6440744</v>
      </c>
      <c r="E215" s="53" t="n">
        <v>10.9579497768122</v>
      </c>
      <c r="F215" s="53" t="n">
        <v>89.0420502231878</v>
      </c>
    </row>
    <row r="216">
      <c r="A216" s="53" t="s">
        <v>260</v>
      </c>
      <c r="B216" s="53" t="s">
        <v>261</v>
      </c>
      <c r="C216" s="53" t="n">
        <v>2245.7461811</v>
      </c>
      <c r="D216" s="53" t="n">
        <v>16824.2538166</v>
      </c>
      <c r="E216" s="53" t="n">
        <v>11.7763302641366</v>
      </c>
      <c r="F216" s="53" t="n">
        <v>88.2236697358634</v>
      </c>
    </row>
    <row r="217">
      <c r="A217" s="53" t="s">
        <v>262</v>
      </c>
      <c r="B217" s="53" t="s">
        <v>263</v>
      </c>
      <c r="C217" s="53" t="n">
        <v>2596.8946743</v>
      </c>
      <c r="D217" s="53" t="n">
        <v>25618.1053274</v>
      </c>
      <c r="E217" s="53" t="n">
        <v>9.20395064378356</v>
      </c>
      <c r="F217" s="53" t="n">
        <v>90.7960493562164</v>
      </c>
    </row>
    <row r="218">
      <c r="A218" s="53" t="s">
        <v>264</v>
      </c>
      <c r="B218" s="53" t="s">
        <v>265</v>
      </c>
      <c r="C218" s="53" t="n">
        <v>7806.149769</v>
      </c>
      <c r="D218" s="53" t="n">
        <v>51950.8502337</v>
      </c>
      <c r="E218" s="53" t="n">
        <v>13.0631553937569</v>
      </c>
      <c r="F218" s="53" t="n">
        <v>86.9368446062431</v>
      </c>
    </row>
    <row r="219">
      <c r="A219" s="53" t="s">
        <v>266</v>
      </c>
      <c r="B219" s="53" t="s">
        <v>267</v>
      </c>
      <c r="C219" s="53" t="n">
        <v>12582.5559261</v>
      </c>
      <c r="D219" s="53" t="n">
        <v>65381.4440746</v>
      </c>
      <c r="E219" s="53" t="n">
        <v>16.1389306936368</v>
      </c>
      <c r="F219" s="53" t="n">
        <v>83.8610693063632</v>
      </c>
    </row>
    <row r="220">
      <c r="A220" s="53" t="s">
        <v>268</v>
      </c>
      <c r="B220" s="53" t="s">
        <v>269</v>
      </c>
      <c r="C220" s="53" t="n">
        <v>10931.474568</v>
      </c>
      <c r="D220" s="53" t="n">
        <v>67188.5254063</v>
      </c>
      <c r="E220" s="53" t="n">
        <v>13.9931830153562</v>
      </c>
      <c r="F220" s="53" t="n">
        <v>86.0068169846438</v>
      </c>
    </row>
    <row r="221">
      <c r="A221" s="53" t="s">
        <v>270</v>
      </c>
      <c r="B221" s="53" t="s">
        <v>271</v>
      </c>
      <c r="C221" s="53" t="n">
        <v>20248.6800756</v>
      </c>
      <c r="D221" s="53" t="n">
        <v>118409.3199264</v>
      </c>
      <c r="E221" s="53" t="n">
        <v>14.603326223736</v>
      </c>
      <c r="F221" s="53" t="n">
        <v>85.3966737762639</v>
      </c>
    </row>
    <row r="222">
      <c r="A222" s="53" t="s">
        <v>272</v>
      </c>
      <c r="B222" s="53" t="s">
        <v>273</v>
      </c>
      <c r="C222" s="53" t="n">
        <v>4287.1808046</v>
      </c>
      <c r="D222" s="53" t="n">
        <v>27017.8191991</v>
      </c>
      <c r="E222" s="53" t="n">
        <v>13.6948755920565</v>
      </c>
      <c r="F222" s="53" t="n">
        <v>86.3051244079435</v>
      </c>
    </row>
    <row r="223">
      <c r="A223" s="53" t="s">
        <v>274</v>
      </c>
      <c r="B223" s="53" t="s">
        <v>275</v>
      </c>
      <c r="C223" s="53" t="n">
        <v>33425.2393924</v>
      </c>
      <c r="D223" s="53" t="n">
        <v>165745.7606105</v>
      </c>
      <c r="E223" s="53" t="n">
        <v>16.7821818396821</v>
      </c>
      <c r="F223" s="53" t="n">
        <v>83.2178181603179</v>
      </c>
    </row>
    <row r="224">
      <c r="A224" s="53" t="s">
        <v>276</v>
      </c>
      <c r="B224" s="53" t="s">
        <v>277</v>
      </c>
      <c r="C224" s="53" t="n">
        <v>40725.9800104</v>
      </c>
      <c r="D224" s="53" t="n">
        <v>196168.0199834</v>
      </c>
      <c r="E224" s="53" t="n">
        <v>17.1916469017645</v>
      </c>
      <c r="F224" s="53" t="n">
        <v>82.8083530982355</v>
      </c>
    </row>
    <row r="225">
      <c r="A225" s="53" t="s">
        <v>278</v>
      </c>
      <c r="B225" s="53" t="s">
        <v>279</v>
      </c>
      <c r="C225" s="53" t="n">
        <v>25891.1904272</v>
      </c>
      <c r="D225" s="53" t="n">
        <v>115632.8095775</v>
      </c>
      <c r="E225" s="53" t="n">
        <v>18.2945581147651</v>
      </c>
      <c r="F225" s="53" t="n">
        <v>81.7054418852349</v>
      </c>
    </row>
    <row r="226">
      <c r="A226" s="53" t="s">
        <v>280</v>
      </c>
      <c r="B226" s="53" t="s">
        <v>281</v>
      </c>
      <c r="C226" s="53" t="n">
        <v>28732.9977567</v>
      </c>
      <c r="D226" s="53" t="n">
        <v>81492.0022454</v>
      </c>
      <c r="E226" s="53" t="n">
        <v>26.0675869867567</v>
      </c>
      <c r="F226" s="53" t="n">
        <v>73.9324130132433</v>
      </c>
    </row>
    <row r="227">
      <c r="A227" s="53" t="s">
        <v>282</v>
      </c>
      <c r="B227" s="53" t="s">
        <v>283</v>
      </c>
      <c r="C227" s="53" t="n">
        <v>3540.5096274</v>
      </c>
      <c r="D227" s="53" t="n">
        <v>13737.4903744</v>
      </c>
      <c r="E227" s="53" t="n">
        <v>20.4914320351381</v>
      </c>
      <c r="F227" s="53" t="n">
        <v>79.508567964862</v>
      </c>
    </row>
    <row r="228">
      <c r="A228" s="53" t="s">
        <v>108</v>
      </c>
      <c r="B228" s="53" t="s">
        <v>284</v>
      </c>
      <c r="C228" s="53" t="n">
        <v>12067.4596673</v>
      </c>
      <c r="D228" s="53" t="n">
        <v>116656.5403302</v>
      </c>
      <c r="E228" s="53" t="n">
        <v>9.37467734651997</v>
      </c>
      <c r="F228" s="53" t="n">
        <v>90.62532265348</v>
      </c>
    </row>
    <row r="229">
      <c r="A229" s="53" t="s">
        <v>285</v>
      </c>
      <c r="B229" s="53" t="s">
        <v>286</v>
      </c>
      <c r="C229" s="53" t="n">
        <v>1832.4599382</v>
      </c>
      <c r="D229" s="53" t="n">
        <v>10473.5400627</v>
      </c>
      <c r="E229" s="53" t="n">
        <v>14.8907844796521</v>
      </c>
      <c r="F229" s="53" t="n">
        <v>85.1092155203479</v>
      </c>
    </row>
    <row r="230">
      <c r="A230" s="53" t="s">
        <v>287</v>
      </c>
      <c r="B230" s="53" t="s">
        <v>288</v>
      </c>
      <c r="C230" s="53" t="n">
        <v>3975.2409309</v>
      </c>
      <c r="D230" s="53" t="n">
        <v>13994.759071</v>
      </c>
      <c r="E230" s="53" t="n">
        <v>22.1215410711168</v>
      </c>
      <c r="F230" s="53" t="n">
        <v>77.8784589288832</v>
      </c>
    </row>
    <row r="231">
      <c r="A231" s="53" t="s">
        <v>289</v>
      </c>
      <c r="B231" s="53" t="s">
        <v>290</v>
      </c>
      <c r="C231" s="53" t="n">
        <v>3978.6454797</v>
      </c>
      <c r="D231" s="53" t="n">
        <v>16901.3545233</v>
      </c>
      <c r="E231" s="53" t="n">
        <v>19.0548155130668</v>
      </c>
      <c r="F231" s="53" t="n">
        <v>80.9451844869332</v>
      </c>
    </row>
    <row r="232">
      <c r="A232" s="53" t="s">
        <v>291</v>
      </c>
      <c r="B232" s="53" t="s">
        <v>292</v>
      </c>
      <c r="C232" s="53" t="n">
        <v>9886.3745619</v>
      </c>
      <c r="D232" s="53" t="n">
        <v>35415.6254355</v>
      </c>
      <c r="E232" s="53" t="n">
        <v>21.8232629077467</v>
      </c>
      <c r="F232" s="53" t="n">
        <v>78.1767370922533</v>
      </c>
    </row>
    <row r="233">
      <c r="A233" s="53" t="s">
        <v>293</v>
      </c>
      <c r="B233" s="53" t="s">
        <v>294</v>
      </c>
      <c r="C233" s="53" t="n">
        <v>6183.0627446</v>
      </c>
      <c r="D233" s="53" t="n">
        <v>37141.9372561</v>
      </c>
      <c r="E233" s="53" t="n">
        <v>14.2713508240048</v>
      </c>
      <c r="F233" s="53" t="n">
        <v>85.7286491759951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351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54" t="s">
        <v>70</v>
      </c>
      <c r="B244" s="54" t="s">
        <v>71</v>
      </c>
      <c r="C244" s="54" t="n">
        <v>34.684957</v>
      </c>
      <c r="D244" s="54" t="n">
        <v>539.3150509</v>
      </c>
      <c r="E244" s="54" t="n">
        <v>6.04267535237433</v>
      </c>
      <c r="F244" s="54" t="n">
        <v>93.9573246476257</v>
      </c>
    </row>
    <row r="245">
      <c r="A245" s="54" t="s">
        <v>74</v>
      </c>
      <c r="B245" s="54" t="s">
        <v>75</v>
      </c>
      <c r="C245" s="54" t="n">
        <v>490.548411</v>
      </c>
      <c r="D245" s="54" t="n">
        <v>3446.4515878</v>
      </c>
      <c r="E245" s="54" t="n">
        <v>12.4599545631069</v>
      </c>
      <c r="F245" s="54" t="n">
        <v>87.5400454368931</v>
      </c>
    </row>
    <row r="246">
      <c r="A246" s="54" t="s">
        <v>90</v>
      </c>
      <c r="B246" s="54" t="s">
        <v>91</v>
      </c>
      <c r="C246" s="54" t="n">
        <v>1208.1500763</v>
      </c>
      <c r="D246" s="54" t="n">
        <v>8733.8499185</v>
      </c>
      <c r="E246" s="54" t="n">
        <v>12.1519822664645</v>
      </c>
      <c r="F246" s="54" t="n">
        <v>87.8480177335355</v>
      </c>
    </row>
    <row r="247">
      <c r="A247" s="54" t="s">
        <v>92</v>
      </c>
      <c r="B247" s="54" t="s">
        <v>93</v>
      </c>
      <c r="C247" s="54" t="n">
        <v>108.70352</v>
      </c>
      <c r="D247" s="54" t="n">
        <v>905.2965025</v>
      </c>
      <c r="E247" s="54" t="n">
        <v>10.7202680067002</v>
      </c>
      <c r="F247" s="54" t="n">
        <v>89.2797319932998</v>
      </c>
    </row>
    <row r="248">
      <c r="A248" s="54" t="s">
        <v>94</v>
      </c>
      <c r="B248" s="54" t="s">
        <v>95</v>
      </c>
      <c r="C248" s="54" t="n">
        <v>546.8036172</v>
      </c>
      <c r="D248" s="54" t="n">
        <v>3037.1963292</v>
      </c>
      <c r="E248" s="54" t="n">
        <v>15.2567975830816</v>
      </c>
      <c r="F248" s="54" t="n">
        <v>84.7432024169184</v>
      </c>
    </row>
    <row r="249">
      <c r="A249" s="54" t="s">
        <v>96</v>
      </c>
      <c r="B249" s="54" t="s">
        <v>97</v>
      </c>
      <c r="C249" s="54" t="n">
        <v>16.7044066</v>
      </c>
      <c r="D249" s="54" t="n">
        <v>1010.2955984</v>
      </c>
      <c r="E249" s="54" t="n">
        <v>1.62652449062062</v>
      </c>
      <c r="F249" s="54" t="n">
        <v>98.3734755093794</v>
      </c>
    </row>
    <row r="250">
      <c r="A250" s="54" t="s">
        <v>98</v>
      </c>
      <c r="B250" s="54" t="s">
        <v>99</v>
      </c>
      <c r="C250" s="54" t="n">
        <v>4.7560977</v>
      </c>
      <c r="D250" s="54" t="n">
        <v>60.2439042</v>
      </c>
      <c r="E250" s="54" t="n">
        <v>7.31707317073171</v>
      </c>
      <c r="F250" s="54" t="n">
        <v>92.6829268292683</v>
      </c>
    </row>
    <row r="251">
      <c r="A251" s="54" t="s">
        <v>100</v>
      </c>
      <c r="B251" s="54" t="s">
        <v>101</v>
      </c>
      <c r="C251" s="54" t="n">
        <v>1218.2928671</v>
      </c>
      <c r="D251" s="54" t="n">
        <v>8145.7071343</v>
      </c>
      <c r="E251" s="54" t="n">
        <v>13.010389437397</v>
      </c>
      <c r="F251" s="54" t="n">
        <v>86.989610562603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352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55" t="s">
        <v>14</v>
      </c>
      <c r="B262" s="55" t="s">
        <v>15</v>
      </c>
      <c r="C262" s="55" t="n">
        <v>3628.6439529</v>
      </c>
      <c r="D262" s="55" t="n">
        <v>25878.3560258</v>
      </c>
      <c r="E262" s="55" t="n">
        <v>12.2975699173734</v>
      </c>
      <c r="F262" s="55" t="n">
        <v>87.7024300826266</v>
      </c>
    </row>
    <row r="263">
      <c r="A263" s="55" t="s">
        <v>25</v>
      </c>
      <c r="B263" s="55" t="s">
        <v>26</v>
      </c>
      <c r="C263" s="55" t="n">
        <v>3091.5425229</v>
      </c>
      <c r="D263" s="55" t="n">
        <v>22267.4574783</v>
      </c>
      <c r="E263" s="55" t="n">
        <v>12.1911058115608</v>
      </c>
      <c r="F263" s="55" t="n">
        <v>87.8088941884392</v>
      </c>
    </row>
    <row r="264">
      <c r="A264" s="55" t="s">
        <v>27</v>
      </c>
      <c r="B264" s="55" t="s">
        <v>28</v>
      </c>
      <c r="C264" s="55" t="n">
        <v>1433.5382514</v>
      </c>
      <c r="D264" s="55" t="n">
        <v>11196.4617546</v>
      </c>
      <c r="E264" s="55" t="n">
        <v>11.3502632677671</v>
      </c>
      <c r="F264" s="55" t="n">
        <v>88.6497367322329</v>
      </c>
    </row>
    <row r="265">
      <c r="A265" s="55" t="s">
        <v>29</v>
      </c>
      <c r="B265" s="55" t="s">
        <v>30</v>
      </c>
      <c r="C265" s="55" t="n">
        <v>293.104343</v>
      </c>
      <c r="D265" s="55" t="n">
        <v>1528.895627</v>
      </c>
      <c r="E265" s="55" t="n">
        <v>16.0869565217391</v>
      </c>
      <c r="F265" s="55" t="n">
        <v>83.9130434782609</v>
      </c>
    </row>
    <row r="266">
      <c r="A266" s="55" t="s">
        <v>31</v>
      </c>
      <c r="B266" s="55" t="s">
        <v>32</v>
      </c>
      <c r="C266" s="55" t="n">
        <v>3990.4063976</v>
      </c>
      <c r="D266" s="55" t="n">
        <v>13301.5936033</v>
      </c>
      <c r="E266" s="55" t="n">
        <v>23.076604194959</v>
      </c>
      <c r="F266" s="55" t="n">
        <v>76.923395805041</v>
      </c>
    </row>
    <row r="267">
      <c r="A267" s="55" t="s">
        <v>33</v>
      </c>
      <c r="B267" s="55" t="s">
        <v>34</v>
      </c>
      <c r="C267" s="55" t="n">
        <v>152.0515005</v>
      </c>
      <c r="D267" s="55" t="n">
        <v>1804.948453</v>
      </c>
      <c r="E267" s="55" t="n">
        <v>7.7696220803717</v>
      </c>
      <c r="F267" s="55" t="n">
        <v>92.2303779196283</v>
      </c>
    </row>
    <row r="268">
      <c r="A268" s="55" t="s">
        <v>35</v>
      </c>
      <c r="B268" s="55" t="s">
        <v>36</v>
      </c>
      <c r="C268" s="55" t="n">
        <v>413.2776004</v>
      </c>
      <c r="D268" s="55" t="n">
        <v>4118.7223993</v>
      </c>
      <c r="E268" s="55" t="n">
        <v>9.11909974464601</v>
      </c>
      <c r="F268" s="55" t="n">
        <v>90.880900255354</v>
      </c>
    </row>
    <row r="269">
      <c r="A269" s="55" t="s">
        <v>37</v>
      </c>
      <c r="B269" s="55" t="s">
        <v>38</v>
      </c>
      <c r="C269" s="55" t="n">
        <v>91.7924858</v>
      </c>
      <c r="D269" s="55" t="n">
        <v>7996.2075185</v>
      </c>
      <c r="E269" s="55" t="n">
        <v>1.1349219306528</v>
      </c>
      <c r="F269" s="55" t="n">
        <v>98.8650780693472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341</v>
      </c>
    </row>
    <row r="9">
      <c r="A9" t="s">
        <v>342</v>
      </c>
    </row>
    <row r="10">
      <c r="A10" t="s">
        <v>353</v>
      </c>
    </row>
    <row r="11">
      <c r="A11" t="s">
        <v>354</v>
      </c>
    </row>
    <row r="12">
      <c r="A12" s="3" t="s">
        <v>6</v>
      </c>
    </row>
    <row r="15">
      <c r="A15" s="4" t="s">
        <v>355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56" t="s">
        <v>14</v>
      </c>
      <c r="B17" s="56" t="s">
        <v>15</v>
      </c>
      <c r="C17" s="56" t="n">
        <v>550422.1570621</v>
      </c>
      <c r="D17" s="56" t="n">
        <v>7307032.8428684</v>
      </c>
      <c r="E17" s="56" t="n">
        <v>7.00509461482081</v>
      </c>
      <c r="F17" s="56" t="n">
        <v>92.9949053851792</v>
      </c>
    </row>
    <row r="18">
      <c r="A18" s="56" t="s">
        <v>14</v>
      </c>
      <c r="B18" s="56" t="s">
        <v>16</v>
      </c>
      <c r="C18" s="56" t="n">
        <v>549059.6421233</v>
      </c>
      <c r="D18" s="56" t="n">
        <v>7278888.3578285</v>
      </c>
      <c r="E18" s="56" t="n">
        <v>7.01409414225389</v>
      </c>
      <c r="F18" s="56" t="n">
        <v>92.9859058577461</v>
      </c>
    </row>
    <row r="19">
      <c r="A19" s="56" t="s">
        <v>14</v>
      </c>
      <c r="B19" s="56" t="s">
        <v>17</v>
      </c>
      <c r="C19" s="56" t="n">
        <v>1362.5149388</v>
      </c>
      <c r="D19" s="56" t="n">
        <v>28144.4850399</v>
      </c>
      <c r="E19" s="56" t="n">
        <v>4.61759900967075</v>
      </c>
      <c r="F19" s="56" t="n">
        <v>95.3824009903293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356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57" t="s">
        <v>14</v>
      </c>
      <c r="B30" s="57" t="s">
        <v>15</v>
      </c>
      <c r="C30" s="57" t="n">
        <v>550422.1570621</v>
      </c>
      <c r="D30" s="57" t="n">
        <v>7307032.8428684</v>
      </c>
      <c r="E30" s="57" t="n">
        <v>7.00509461482081</v>
      </c>
      <c r="F30" s="57" t="n">
        <v>92.9949053851792</v>
      </c>
    </row>
    <row r="31">
      <c r="A31" s="57" t="s">
        <v>25</v>
      </c>
      <c r="B31" s="57" t="s">
        <v>26</v>
      </c>
      <c r="C31" s="57" t="n">
        <v>8786.8121396</v>
      </c>
      <c r="D31" s="57" t="n">
        <v>148512.1878605</v>
      </c>
      <c r="E31" s="57" t="n">
        <v>5.58605721561765</v>
      </c>
      <c r="F31" s="57" t="n">
        <v>94.4139427843824</v>
      </c>
    </row>
    <row r="32">
      <c r="A32" s="57" t="s">
        <v>27</v>
      </c>
      <c r="B32" s="57" t="s">
        <v>28</v>
      </c>
      <c r="C32" s="57" t="n">
        <v>2217.6128059</v>
      </c>
      <c r="D32" s="57" t="n">
        <v>36682.3872035</v>
      </c>
      <c r="E32" s="57" t="n">
        <v>5.70080412690006</v>
      </c>
      <c r="F32" s="57" t="n">
        <v>94.2991958730999</v>
      </c>
    </row>
    <row r="33">
      <c r="A33" s="57" t="s">
        <v>29</v>
      </c>
      <c r="B33" s="57" t="s">
        <v>30</v>
      </c>
      <c r="C33" s="57" t="n">
        <v>3164.7901388</v>
      </c>
      <c r="D33" s="57" t="n">
        <v>107352.2098421</v>
      </c>
      <c r="E33" s="57" t="n">
        <v>2.86362291715026</v>
      </c>
      <c r="F33" s="57" t="n">
        <v>97.1363770828497</v>
      </c>
    </row>
    <row r="34">
      <c r="A34" s="57" t="s">
        <v>31</v>
      </c>
      <c r="B34" s="57" t="s">
        <v>32</v>
      </c>
      <c r="C34" s="57" t="n">
        <v>2266.8114039</v>
      </c>
      <c r="D34" s="57" t="n">
        <v>32336.1885979</v>
      </c>
      <c r="E34" s="57" t="n">
        <v>6.55091004763195</v>
      </c>
      <c r="F34" s="57" t="n">
        <v>93.4490899523681</v>
      </c>
    </row>
    <row r="35">
      <c r="A35" s="57" t="s">
        <v>33</v>
      </c>
      <c r="B35" s="57" t="s">
        <v>34</v>
      </c>
      <c r="C35" s="57" t="n">
        <v>9010.1439229</v>
      </c>
      <c r="D35" s="57" t="n">
        <v>149447.8560275</v>
      </c>
      <c r="E35" s="57" t="n">
        <v>5.68614012906911</v>
      </c>
      <c r="F35" s="57" t="n">
        <v>94.3138598709309</v>
      </c>
    </row>
    <row r="36">
      <c r="A36" s="57" t="s">
        <v>35</v>
      </c>
      <c r="B36" s="57" t="s">
        <v>36</v>
      </c>
      <c r="C36" s="57" t="n">
        <v>44136.9188265</v>
      </c>
      <c r="D36" s="57" t="n">
        <v>748378.0811768</v>
      </c>
      <c r="E36" s="57" t="n">
        <v>5.56922188555626</v>
      </c>
      <c r="F36" s="57" t="n">
        <v>94.4307781144437</v>
      </c>
    </row>
    <row r="37">
      <c r="A37" s="57" t="s">
        <v>37</v>
      </c>
      <c r="B37" s="57" t="s">
        <v>38</v>
      </c>
      <c r="C37" s="57" t="n">
        <v>1586.1249299</v>
      </c>
      <c r="D37" s="57" t="n">
        <v>28910.8750803</v>
      </c>
      <c r="E37" s="57" t="n">
        <v>5.20092117050695</v>
      </c>
      <c r="F37" s="57" t="n">
        <v>94.799078829493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357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58" t="s">
        <v>14</v>
      </c>
      <c r="B48" s="58" t="s">
        <v>15</v>
      </c>
      <c r="C48" s="58" t="n">
        <v>549059.6421233</v>
      </c>
      <c r="D48" s="58" t="n">
        <v>7278888.3578285</v>
      </c>
      <c r="E48" s="58" t="n">
        <v>7.01409414225389</v>
      </c>
      <c r="F48" s="58" t="n">
        <v>92.9859058577461</v>
      </c>
    </row>
    <row r="49">
      <c r="A49" s="58" t="s">
        <v>40</v>
      </c>
      <c r="B49" s="58" t="s">
        <v>41</v>
      </c>
      <c r="C49" s="58" t="n">
        <v>362.9151966</v>
      </c>
      <c r="D49" s="58" t="n">
        <v>9222.0848051</v>
      </c>
      <c r="E49" s="58" t="n">
        <v>3.78628269729403</v>
      </c>
      <c r="F49" s="58" t="n">
        <v>96.213717302706</v>
      </c>
    </row>
    <row r="50">
      <c r="A50" s="58" t="s">
        <v>42</v>
      </c>
      <c r="B50" s="58" t="s">
        <v>43</v>
      </c>
      <c r="C50" s="58" t="n">
        <v>4624.2585484</v>
      </c>
      <c r="D50" s="58" t="n">
        <v>64149.7414585</v>
      </c>
      <c r="E50" s="58" t="n">
        <v>6.72384701767536</v>
      </c>
      <c r="F50" s="58" t="n">
        <v>93.2761529823246</v>
      </c>
    </row>
    <row r="51">
      <c r="A51" s="58" t="s">
        <v>25</v>
      </c>
      <c r="B51" s="58" t="s">
        <v>26</v>
      </c>
      <c r="C51" s="58" t="n">
        <v>8310.4848991</v>
      </c>
      <c r="D51" s="58" t="n">
        <v>123629.5150998</v>
      </c>
      <c r="E51" s="58" t="n">
        <v>6.29868493191548</v>
      </c>
      <c r="F51" s="58" t="n">
        <v>93.7013150680845</v>
      </c>
    </row>
    <row r="52">
      <c r="A52" s="58" t="s">
        <v>27</v>
      </c>
      <c r="B52" s="58" t="s">
        <v>28</v>
      </c>
      <c r="C52" s="58" t="n">
        <v>1800.034491</v>
      </c>
      <c r="D52" s="58" t="n">
        <v>24469.9655124</v>
      </c>
      <c r="E52" s="58" t="n">
        <v>6.85205363824526</v>
      </c>
      <c r="F52" s="58" t="n">
        <v>93.1479463617547</v>
      </c>
    </row>
    <row r="53">
      <c r="A53" s="58" t="s">
        <v>44</v>
      </c>
      <c r="B53" s="58" t="s">
        <v>45</v>
      </c>
      <c r="C53" s="58" t="n">
        <v>2571.3576077</v>
      </c>
      <c r="D53" s="58" t="n">
        <v>21184.6423989</v>
      </c>
      <c r="E53" s="58" t="n">
        <v>10.8240343786227</v>
      </c>
      <c r="F53" s="58" t="n">
        <v>89.1759656213773</v>
      </c>
    </row>
    <row r="54">
      <c r="A54" s="58" t="s">
        <v>46</v>
      </c>
      <c r="B54" s="58" t="s">
        <v>47</v>
      </c>
      <c r="C54" s="58" t="n">
        <v>10069.6470279</v>
      </c>
      <c r="D54" s="58" t="n">
        <v>143033.3529748</v>
      </c>
      <c r="E54" s="58" t="n">
        <v>6.5770409643981</v>
      </c>
      <c r="F54" s="58" t="n">
        <v>93.4229590356019</v>
      </c>
    </row>
    <row r="55">
      <c r="A55" s="58" t="s">
        <v>29</v>
      </c>
      <c r="B55" s="58" t="s">
        <v>30</v>
      </c>
      <c r="C55" s="58" t="n">
        <v>3091.2311338</v>
      </c>
      <c r="D55" s="58" t="n">
        <v>105603.7688771</v>
      </c>
      <c r="E55" s="58" t="n">
        <v>2.84394970650905</v>
      </c>
      <c r="F55" s="58" t="n">
        <v>97.1560502934909</v>
      </c>
    </row>
    <row r="56">
      <c r="A56" s="58" t="s">
        <v>48</v>
      </c>
      <c r="B56" s="58" t="s">
        <v>49</v>
      </c>
      <c r="C56" s="58" t="n">
        <v>17104.9090606</v>
      </c>
      <c r="D56" s="58" t="n">
        <v>123405.0909363</v>
      </c>
      <c r="E56" s="58" t="n">
        <v>12.1734460614742</v>
      </c>
      <c r="F56" s="58" t="n">
        <v>87.8265539385258</v>
      </c>
    </row>
    <row r="57">
      <c r="A57" s="58" t="s">
        <v>50</v>
      </c>
      <c r="B57" s="58" t="s">
        <v>51</v>
      </c>
      <c r="C57" s="58" t="n">
        <v>654.1892845</v>
      </c>
      <c r="D57" s="58" t="n">
        <v>13896.810714</v>
      </c>
      <c r="E57" s="58" t="n">
        <v>4.49583729343301</v>
      </c>
      <c r="F57" s="58" t="n">
        <v>95.504162706567</v>
      </c>
    </row>
    <row r="58">
      <c r="A58" s="58" t="s">
        <v>31</v>
      </c>
      <c r="B58" s="58" t="s">
        <v>32</v>
      </c>
      <c r="C58" s="58" t="n">
        <v>483.8395289</v>
      </c>
      <c r="D58" s="58" t="n">
        <v>16827.160472</v>
      </c>
      <c r="E58" s="58" t="n">
        <v>2.79498312561288</v>
      </c>
      <c r="F58" s="58" t="n">
        <v>97.2050168743871</v>
      </c>
    </row>
    <row r="59">
      <c r="A59" s="58" t="s">
        <v>52</v>
      </c>
      <c r="B59" s="58" t="s">
        <v>53</v>
      </c>
      <c r="C59" s="58" t="n">
        <v>9818.1473875</v>
      </c>
      <c r="D59" s="58" t="n">
        <v>117557.8526133</v>
      </c>
      <c r="E59" s="58" t="n">
        <v>7.7080041667491</v>
      </c>
      <c r="F59" s="58" t="n">
        <v>92.2919958332509</v>
      </c>
    </row>
    <row r="60">
      <c r="A60" s="58" t="s">
        <v>33</v>
      </c>
      <c r="B60" s="58" t="s">
        <v>34</v>
      </c>
      <c r="C60" s="58" t="n">
        <v>8940.5612176</v>
      </c>
      <c r="D60" s="58" t="n">
        <v>147560.4387793</v>
      </c>
      <c r="E60" s="58" t="n">
        <v>5.71278216610571</v>
      </c>
      <c r="F60" s="58" t="n">
        <v>94.2872178338943</v>
      </c>
    </row>
    <row r="61">
      <c r="A61" s="58" t="s">
        <v>54</v>
      </c>
      <c r="B61" s="58" t="s">
        <v>55</v>
      </c>
      <c r="C61" s="58" t="n">
        <v>2208.7636326</v>
      </c>
      <c r="D61" s="58" t="n">
        <v>26141.2363689</v>
      </c>
      <c r="E61" s="58" t="n">
        <v>7.79105337736555</v>
      </c>
      <c r="F61" s="58" t="n">
        <v>92.2089466226345</v>
      </c>
    </row>
    <row r="62">
      <c r="A62" s="58" t="s">
        <v>35</v>
      </c>
      <c r="B62" s="58" t="s">
        <v>36</v>
      </c>
      <c r="C62" s="58" t="n">
        <v>44043.6092287</v>
      </c>
      <c r="D62" s="58" t="n">
        <v>743939.3907749</v>
      </c>
      <c r="E62" s="58" t="n">
        <v>5.58941109497271</v>
      </c>
      <c r="F62" s="58" t="n">
        <v>94.4105889050273</v>
      </c>
    </row>
    <row r="63">
      <c r="A63" s="58" t="s">
        <v>37</v>
      </c>
      <c r="B63" s="58" t="s">
        <v>38</v>
      </c>
      <c r="C63" s="58" t="n">
        <v>1553.225137</v>
      </c>
      <c r="D63" s="58" t="n">
        <v>20855.7748689</v>
      </c>
      <c r="E63" s="58" t="n">
        <v>6.93125590874673</v>
      </c>
      <c r="F63" s="58" t="n">
        <v>93.0687440912533</v>
      </c>
    </row>
    <row r="64">
      <c r="A64" s="58" t="s">
        <v>56</v>
      </c>
      <c r="B64" s="58" t="s">
        <v>57</v>
      </c>
      <c r="C64" s="58" t="n">
        <v>483.6419942</v>
      </c>
      <c r="D64" s="58" t="n">
        <v>8828.3580021</v>
      </c>
      <c r="E64" s="58" t="n">
        <v>5.19374993977844</v>
      </c>
      <c r="F64" s="58" t="n">
        <v>94.8062500602216</v>
      </c>
    </row>
    <row r="65">
      <c r="A65" s="58" t="s">
        <v>58</v>
      </c>
      <c r="B65" s="58" t="s">
        <v>59</v>
      </c>
      <c r="C65" s="58" t="n">
        <v>999.5339727</v>
      </c>
      <c r="D65" s="58" t="n">
        <v>7540.466024</v>
      </c>
      <c r="E65" s="58" t="n">
        <v>11.7041448839138</v>
      </c>
      <c r="F65" s="58" t="n">
        <v>88.2958551160862</v>
      </c>
    </row>
    <row r="66">
      <c r="A66" s="58" t="s">
        <v>60</v>
      </c>
      <c r="B66" s="58" t="s">
        <v>61</v>
      </c>
      <c r="C66" s="58" t="n">
        <v>706.716894</v>
      </c>
      <c r="D66" s="58" t="n">
        <v>10804.2831091</v>
      </c>
      <c r="E66" s="58" t="n">
        <v>6.13949173668383</v>
      </c>
      <c r="F66" s="58" t="n">
        <v>93.8605082633162</v>
      </c>
    </row>
    <row r="67">
      <c r="A67" s="58" t="s">
        <v>62</v>
      </c>
      <c r="B67" s="58" t="s">
        <v>63</v>
      </c>
      <c r="C67" s="58" t="n">
        <v>1131.0174235</v>
      </c>
      <c r="D67" s="58" t="n">
        <v>19602.9825761</v>
      </c>
      <c r="E67" s="58" t="n">
        <v>5.45489256063384</v>
      </c>
      <c r="F67" s="58" t="n">
        <v>94.5451074393662</v>
      </c>
    </row>
    <row r="68">
      <c r="A68" s="58" t="s">
        <v>64</v>
      </c>
      <c r="B68" s="58" t="s">
        <v>65</v>
      </c>
      <c r="C68" s="58" t="n">
        <v>123.4239668</v>
      </c>
      <c r="D68" s="58" t="n">
        <v>1503.5760419</v>
      </c>
      <c r="E68" s="58" t="n">
        <v>7.58598439705097</v>
      </c>
      <c r="F68" s="58" t="n">
        <v>92.414015602949</v>
      </c>
    </row>
    <row r="69">
      <c r="A69" s="58" t="s">
        <v>66</v>
      </c>
      <c r="B69" s="58" t="s">
        <v>67</v>
      </c>
      <c r="C69" s="58" t="n">
        <v>3784.3154323</v>
      </c>
      <c r="D69" s="58" t="n">
        <v>125640.6845688</v>
      </c>
      <c r="E69" s="58" t="n">
        <v>2.92394470331685</v>
      </c>
      <c r="F69" s="58" t="n">
        <v>97.0760552966831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358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59" t="s">
        <v>70</v>
      </c>
      <c r="B80" s="59" t="s">
        <v>71</v>
      </c>
      <c r="C80" s="59" t="n">
        <v>23778.3714808</v>
      </c>
      <c r="D80" s="59" t="n">
        <v>550016.6285303</v>
      </c>
      <c r="E80" s="59" t="n">
        <v>4.14405344771914</v>
      </c>
      <c r="F80" s="59" t="n">
        <v>95.8559465522809</v>
      </c>
    </row>
    <row r="81">
      <c r="A81" s="59" t="s">
        <v>72</v>
      </c>
      <c r="B81" s="59" t="s">
        <v>73</v>
      </c>
      <c r="C81" s="59" t="n">
        <v>48596.7833679</v>
      </c>
      <c r="D81" s="59" t="n">
        <v>765870.2166254</v>
      </c>
      <c r="E81" s="59" t="n">
        <v>5.96669765236649</v>
      </c>
      <c r="F81" s="59" t="n">
        <v>94.0333023476335</v>
      </c>
    </row>
    <row r="82">
      <c r="A82" s="59" t="s">
        <v>74</v>
      </c>
      <c r="B82" s="59" t="s">
        <v>75</v>
      </c>
      <c r="C82" s="59" t="n">
        <v>89550.9579894</v>
      </c>
      <c r="D82" s="59" t="n">
        <v>1170503.0419974</v>
      </c>
      <c r="E82" s="59" t="n">
        <v>7.10691430608038</v>
      </c>
      <c r="F82" s="59" t="n">
        <v>92.8930856939196</v>
      </c>
    </row>
    <row r="83">
      <c r="A83" s="59" t="s">
        <v>76</v>
      </c>
      <c r="B83" s="59" t="s">
        <v>77</v>
      </c>
      <c r="C83" s="59" t="n">
        <v>8879.2491112</v>
      </c>
      <c r="D83" s="59" t="n">
        <v>139113.750815</v>
      </c>
      <c r="E83" s="59" t="n">
        <v>5.99977641890349</v>
      </c>
      <c r="F83" s="59" t="n">
        <v>94.0002235810965</v>
      </c>
    </row>
    <row r="84">
      <c r="A84" s="59" t="s">
        <v>78</v>
      </c>
      <c r="B84" s="59" t="s">
        <v>79</v>
      </c>
      <c r="C84" s="59" t="n">
        <v>12627.5611028</v>
      </c>
      <c r="D84" s="59" t="n">
        <v>155772.4388953</v>
      </c>
      <c r="E84" s="59" t="n">
        <v>7.49855172383757</v>
      </c>
      <c r="F84" s="59" t="n">
        <v>92.5014482761624</v>
      </c>
    </row>
    <row r="85">
      <c r="A85" s="59" t="s">
        <v>80</v>
      </c>
      <c r="B85" s="59" t="s">
        <v>81</v>
      </c>
      <c r="C85" s="59" t="n">
        <v>4451.4266102</v>
      </c>
      <c r="D85" s="59" t="n">
        <v>78950.5733925</v>
      </c>
      <c r="E85" s="59" t="n">
        <v>5.33731398534315</v>
      </c>
      <c r="F85" s="59" t="n">
        <v>94.6626860146569</v>
      </c>
    </row>
    <row r="86">
      <c r="A86" s="59" t="s">
        <v>82</v>
      </c>
      <c r="B86" s="59" t="s">
        <v>83</v>
      </c>
      <c r="C86" s="59" t="n">
        <v>8581.3560218</v>
      </c>
      <c r="D86" s="59" t="n">
        <v>73840.6439768</v>
      </c>
      <c r="E86" s="59" t="n">
        <v>10.4114872509109</v>
      </c>
      <c r="F86" s="59" t="n">
        <v>89.5885127490891</v>
      </c>
    </row>
    <row r="87">
      <c r="A87" s="59" t="s">
        <v>84</v>
      </c>
      <c r="B87" s="59" t="s">
        <v>85</v>
      </c>
      <c r="C87" s="59" t="n">
        <v>24137.1083312</v>
      </c>
      <c r="D87" s="59" t="n">
        <v>229852.8916634</v>
      </c>
      <c r="E87" s="59" t="n">
        <v>9.50317269644993</v>
      </c>
      <c r="F87" s="59" t="n">
        <v>90.4968273035501</v>
      </c>
    </row>
    <row r="88">
      <c r="A88" s="59" t="s">
        <v>86</v>
      </c>
      <c r="B88" s="59" t="s">
        <v>87</v>
      </c>
      <c r="C88" s="59" t="n">
        <v>1316.9830562</v>
      </c>
      <c r="D88" s="59" t="n">
        <v>16653.0169457</v>
      </c>
      <c r="E88" s="59" t="n">
        <v>7.32878717896913</v>
      </c>
      <c r="F88" s="59" t="n">
        <v>92.6712128210309</v>
      </c>
    </row>
    <row r="89">
      <c r="A89" s="59" t="s">
        <v>88</v>
      </c>
      <c r="B89" s="59" t="s">
        <v>89</v>
      </c>
      <c r="C89" s="59" t="n">
        <v>32539.4713869</v>
      </c>
      <c r="D89" s="59" t="n">
        <v>352390.5286336</v>
      </c>
      <c r="E89" s="59" t="n">
        <v>8.45334772170708</v>
      </c>
      <c r="F89" s="59" t="n">
        <v>91.5466522782929</v>
      </c>
    </row>
    <row r="90">
      <c r="A90" s="59" t="s">
        <v>90</v>
      </c>
      <c r="B90" s="59" t="s">
        <v>91</v>
      </c>
      <c r="C90" s="59" t="n">
        <v>44666.9333315</v>
      </c>
      <c r="D90" s="59" t="n">
        <v>607291.0666754</v>
      </c>
      <c r="E90" s="59" t="n">
        <v>6.85119798070232</v>
      </c>
      <c r="F90" s="59" t="n">
        <v>93.1488020192977</v>
      </c>
    </row>
    <row r="91">
      <c r="A91" s="59" t="s">
        <v>92</v>
      </c>
      <c r="B91" s="59" t="s">
        <v>93</v>
      </c>
      <c r="C91" s="59" t="n">
        <v>11836.0942961</v>
      </c>
      <c r="D91" s="59" t="n">
        <v>162539.9057032</v>
      </c>
      <c r="E91" s="59" t="n">
        <v>6.78768540174537</v>
      </c>
      <c r="F91" s="59" t="n">
        <v>93.2123145982546</v>
      </c>
    </row>
    <row r="92">
      <c r="A92" s="59" t="s">
        <v>94</v>
      </c>
      <c r="B92" s="59" t="s">
        <v>95</v>
      </c>
      <c r="C92" s="59" t="n">
        <v>270.69486</v>
      </c>
      <c r="D92" s="59" t="n">
        <v>3313.3050864</v>
      </c>
      <c r="E92" s="59" t="n">
        <v>7.55287009063444</v>
      </c>
      <c r="F92" s="59" t="n">
        <v>92.4471299093656</v>
      </c>
    </row>
    <row r="93">
      <c r="A93" s="59" t="s">
        <v>96</v>
      </c>
      <c r="B93" s="59" t="s">
        <v>97</v>
      </c>
      <c r="C93" s="59" t="n">
        <v>8171.8195314</v>
      </c>
      <c r="D93" s="59" t="n">
        <v>99558.1804766</v>
      </c>
      <c r="E93" s="59" t="n">
        <v>7.58546322360825</v>
      </c>
      <c r="F93" s="59" t="n">
        <v>92.4145367763918</v>
      </c>
    </row>
    <row r="94">
      <c r="A94" s="59" t="s">
        <v>98</v>
      </c>
      <c r="B94" s="59" t="s">
        <v>99</v>
      </c>
      <c r="C94" s="59" t="n">
        <v>31973.4274169</v>
      </c>
      <c r="D94" s="59" t="n">
        <v>370023.572583</v>
      </c>
      <c r="E94" s="59" t="n">
        <v>7.95364826526266</v>
      </c>
      <c r="F94" s="59" t="n">
        <v>92.0463517347373</v>
      </c>
    </row>
    <row r="95">
      <c r="A95" s="59" t="s">
        <v>100</v>
      </c>
      <c r="B95" s="59" t="s">
        <v>101</v>
      </c>
      <c r="C95" s="59" t="n">
        <v>26288.4645335</v>
      </c>
      <c r="D95" s="59" t="n">
        <v>369471.5354825</v>
      </c>
      <c r="E95" s="59" t="n">
        <v>6.64252691844481</v>
      </c>
      <c r="F95" s="59" t="n">
        <v>93.3574730815552</v>
      </c>
    </row>
    <row r="96">
      <c r="A96" s="59" t="s">
        <v>102</v>
      </c>
      <c r="B96" s="59" t="s">
        <v>103</v>
      </c>
      <c r="C96" s="59" t="n">
        <v>17682.1789388</v>
      </c>
      <c r="D96" s="59" t="n">
        <v>162898.8210734</v>
      </c>
      <c r="E96" s="59" t="n">
        <v>9.79182690183651</v>
      </c>
      <c r="F96" s="59" t="n">
        <v>90.2081730981635</v>
      </c>
    </row>
    <row r="97">
      <c r="A97" s="59" t="s">
        <v>104</v>
      </c>
      <c r="B97" s="59" t="s">
        <v>105</v>
      </c>
      <c r="C97" s="59" t="n">
        <v>54551.9515749</v>
      </c>
      <c r="D97" s="59" t="n">
        <v>669539.048426</v>
      </c>
      <c r="E97" s="59" t="n">
        <v>7.53385300671217</v>
      </c>
      <c r="F97" s="59" t="n">
        <v>92.4661469932878</v>
      </c>
    </row>
    <row r="98">
      <c r="A98" s="59" t="s">
        <v>106</v>
      </c>
      <c r="B98" s="59" t="s">
        <v>107</v>
      </c>
      <c r="C98" s="59" t="n">
        <v>78784.0069581</v>
      </c>
      <c r="D98" s="59" t="n">
        <v>955740.9930491</v>
      </c>
      <c r="E98" s="59" t="n">
        <v>7.61547637394473</v>
      </c>
      <c r="F98" s="59" t="n">
        <v>92.3845236260553</v>
      </c>
    </row>
    <row r="99">
      <c r="A99" s="59" t="s">
        <v>108</v>
      </c>
      <c r="B99" s="59" t="s">
        <v>109</v>
      </c>
      <c r="C99" s="59" t="n">
        <v>21737.3171625</v>
      </c>
      <c r="D99" s="59" t="n">
        <v>373692.6828374</v>
      </c>
      <c r="E99" s="59" t="n">
        <v>5.49713404711466</v>
      </c>
      <c r="F99" s="59" t="n">
        <v>94.5028659528853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359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60" t="s">
        <v>70</v>
      </c>
      <c r="B110" s="60" t="s">
        <v>71</v>
      </c>
      <c r="C110" s="60" t="n">
        <v>23769.7702003</v>
      </c>
      <c r="D110" s="60" t="n">
        <v>549451.2298029</v>
      </c>
      <c r="E110" s="60" t="n">
        <v>4.1467026155998</v>
      </c>
      <c r="F110" s="60" t="n">
        <v>95.8532973844002</v>
      </c>
    </row>
    <row r="111">
      <c r="A111" s="60" t="s">
        <v>72</v>
      </c>
      <c r="B111" s="60" t="s">
        <v>73</v>
      </c>
      <c r="C111" s="60" t="n">
        <v>48596.7833679</v>
      </c>
      <c r="D111" s="60" t="n">
        <v>765870.2166254</v>
      </c>
      <c r="E111" s="60" t="n">
        <v>5.96669765236649</v>
      </c>
      <c r="F111" s="60" t="n">
        <v>94.0333023476335</v>
      </c>
    </row>
    <row r="112">
      <c r="A112" s="60" t="s">
        <v>74</v>
      </c>
      <c r="B112" s="60" t="s">
        <v>75</v>
      </c>
      <c r="C112" s="60" t="n">
        <v>89355.3673304</v>
      </c>
      <c r="D112" s="60" t="n">
        <v>1166761.6326576</v>
      </c>
      <c r="E112" s="60" t="n">
        <v>7.11361818455236</v>
      </c>
      <c r="F112" s="60" t="n">
        <v>92.8863818154476</v>
      </c>
    </row>
    <row r="113">
      <c r="A113" s="60" t="s">
        <v>76</v>
      </c>
      <c r="B113" s="60" t="s">
        <v>77</v>
      </c>
      <c r="C113" s="60" t="n">
        <v>8879.2491112</v>
      </c>
      <c r="D113" s="60" t="n">
        <v>139113.750815</v>
      </c>
      <c r="E113" s="60" t="n">
        <v>5.99977641890349</v>
      </c>
      <c r="F113" s="60" t="n">
        <v>94.0002235810965</v>
      </c>
    </row>
    <row r="114">
      <c r="A114" s="60" t="s">
        <v>78</v>
      </c>
      <c r="B114" s="60" t="s">
        <v>79</v>
      </c>
      <c r="C114" s="60" t="n">
        <v>12627.5611028</v>
      </c>
      <c r="D114" s="60" t="n">
        <v>155772.4388953</v>
      </c>
      <c r="E114" s="60" t="n">
        <v>7.49855172383757</v>
      </c>
      <c r="F114" s="60" t="n">
        <v>92.5014482761624</v>
      </c>
    </row>
    <row r="115">
      <c r="A115" s="60" t="s">
        <v>80</v>
      </c>
      <c r="B115" s="60" t="s">
        <v>81</v>
      </c>
      <c r="C115" s="60" t="n">
        <v>4451.4266102</v>
      </c>
      <c r="D115" s="60" t="n">
        <v>78950.5733925</v>
      </c>
      <c r="E115" s="60" t="n">
        <v>5.33731398534315</v>
      </c>
      <c r="F115" s="60" t="n">
        <v>94.6626860146569</v>
      </c>
    </row>
    <row r="116">
      <c r="A116" s="60" t="s">
        <v>82</v>
      </c>
      <c r="B116" s="60" t="s">
        <v>83</v>
      </c>
      <c r="C116" s="60" t="n">
        <v>8581.3560218</v>
      </c>
      <c r="D116" s="60" t="n">
        <v>73840.6439768</v>
      </c>
      <c r="E116" s="60" t="n">
        <v>10.4114872509109</v>
      </c>
      <c r="F116" s="60" t="n">
        <v>89.5885127490891</v>
      </c>
    </row>
    <row r="117">
      <c r="A117" s="60" t="s">
        <v>84</v>
      </c>
      <c r="B117" s="60" t="s">
        <v>85</v>
      </c>
      <c r="C117" s="60" t="n">
        <v>24137.1083312</v>
      </c>
      <c r="D117" s="60" t="n">
        <v>229852.8916634</v>
      </c>
      <c r="E117" s="60" t="n">
        <v>9.50317269644993</v>
      </c>
      <c r="F117" s="60" t="n">
        <v>90.4968273035501</v>
      </c>
    </row>
    <row r="118">
      <c r="A118" s="60" t="s">
        <v>86</v>
      </c>
      <c r="B118" s="60" t="s">
        <v>87</v>
      </c>
      <c r="C118" s="60" t="n">
        <v>1316.9830562</v>
      </c>
      <c r="D118" s="60" t="n">
        <v>16653.0169457</v>
      </c>
      <c r="E118" s="60" t="n">
        <v>7.32878717896913</v>
      </c>
      <c r="F118" s="60" t="n">
        <v>92.6712128210309</v>
      </c>
    </row>
    <row r="119">
      <c r="A119" s="60" t="s">
        <v>88</v>
      </c>
      <c r="B119" s="60" t="s">
        <v>89</v>
      </c>
      <c r="C119" s="60" t="n">
        <v>32539.4713869</v>
      </c>
      <c r="D119" s="60" t="n">
        <v>352390.5286336</v>
      </c>
      <c r="E119" s="60" t="n">
        <v>8.45334772170708</v>
      </c>
      <c r="F119" s="60" t="n">
        <v>91.5466522782929</v>
      </c>
    </row>
    <row r="120">
      <c r="A120" s="60" t="s">
        <v>90</v>
      </c>
      <c r="B120" s="60" t="s">
        <v>91</v>
      </c>
      <c r="C120" s="60" t="n">
        <v>44231.2881633</v>
      </c>
      <c r="D120" s="60" t="n">
        <v>597784.7118488</v>
      </c>
      <c r="E120" s="60" t="n">
        <v>6.88943704868202</v>
      </c>
      <c r="F120" s="60" t="n">
        <v>93.110562951318</v>
      </c>
    </row>
    <row r="121">
      <c r="A121" s="60" t="s">
        <v>92</v>
      </c>
      <c r="B121" s="60" t="s">
        <v>93</v>
      </c>
      <c r="C121" s="60" t="n">
        <v>11802.1244461</v>
      </c>
      <c r="D121" s="60" t="n">
        <v>161559.8755307</v>
      </c>
      <c r="E121" s="60" t="n">
        <v>6.80779204651504</v>
      </c>
      <c r="F121" s="60" t="n">
        <v>93.192207953485</v>
      </c>
    </row>
    <row r="122">
      <c r="A122" s="60" t="s">
        <v>96</v>
      </c>
      <c r="B122" s="60" t="s">
        <v>97</v>
      </c>
      <c r="C122" s="60" t="n">
        <v>8169.7898871</v>
      </c>
      <c r="D122" s="60" t="n">
        <v>98533.2101159</v>
      </c>
      <c r="E122" s="60" t="n">
        <v>7.65656999978473</v>
      </c>
      <c r="F122" s="60" t="n">
        <v>92.3434300002153</v>
      </c>
    </row>
    <row r="123">
      <c r="A123" s="60" t="s">
        <v>98</v>
      </c>
      <c r="B123" s="60" t="s">
        <v>99</v>
      </c>
      <c r="C123" s="60" t="n">
        <v>31970.2566851</v>
      </c>
      <c r="D123" s="60" t="n">
        <v>369961.7433129</v>
      </c>
      <c r="E123" s="60" t="n">
        <v>7.95414564783573</v>
      </c>
      <c r="F123" s="60" t="n">
        <v>92.0458543521643</v>
      </c>
    </row>
    <row r="124">
      <c r="A124" s="60" t="s">
        <v>100</v>
      </c>
      <c r="B124" s="60" t="s">
        <v>101</v>
      </c>
      <c r="C124" s="60" t="n">
        <v>25875.6517885</v>
      </c>
      <c r="D124" s="60" t="n">
        <v>360520.3482261</v>
      </c>
      <c r="E124" s="60" t="n">
        <v>6.69666657717013</v>
      </c>
      <c r="F124" s="60" t="n">
        <v>93.3033334228299</v>
      </c>
    </row>
    <row r="125">
      <c r="A125" s="60" t="s">
        <v>102</v>
      </c>
      <c r="B125" s="60" t="s">
        <v>103</v>
      </c>
      <c r="C125" s="60" t="n">
        <v>17682.1789388</v>
      </c>
      <c r="D125" s="60" t="n">
        <v>162898.8210734</v>
      </c>
      <c r="E125" s="60" t="n">
        <v>9.79182690183651</v>
      </c>
      <c r="F125" s="60" t="n">
        <v>90.2081730981635</v>
      </c>
    </row>
    <row r="126">
      <c r="A126" s="60" t="s">
        <v>104</v>
      </c>
      <c r="B126" s="60" t="s">
        <v>105</v>
      </c>
      <c r="C126" s="60" t="n">
        <v>54551.9515749</v>
      </c>
      <c r="D126" s="60" t="n">
        <v>669539.048426</v>
      </c>
      <c r="E126" s="60" t="n">
        <v>7.53385300671217</v>
      </c>
      <c r="F126" s="60" t="n">
        <v>92.4661469932878</v>
      </c>
    </row>
    <row r="127">
      <c r="A127" s="60" t="s">
        <v>106</v>
      </c>
      <c r="B127" s="60" t="s">
        <v>107</v>
      </c>
      <c r="C127" s="60" t="n">
        <v>78784.0069581</v>
      </c>
      <c r="D127" s="60" t="n">
        <v>955740.9930491</v>
      </c>
      <c r="E127" s="60" t="n">
        <v>7.61547637394473</v>
      </c>
      <c r="F127" s="60" t="n">
        <v>92.3845236260553</v>
      </c>
    </row>
    <row r="128">
      <c r="A128" s="60" t="s">
        <v>108</v>
      </c>
      <c r="B128" s="60" t="s">
        <v>109</v>
      </c>
      <c r="C128" s="60" t="n">
        <v>21737.3171625</v>
      </c>
      <c r="D128" s="60" t="n">
        <v>373692.6828374</v>
      </c>
      <c r="E128" s="60" t="n">
        <v>5.49713404711466</v>
      </c>
      <c r="F128" s="60" t="n">
        <v>94.5028659528853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360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61" t="s">
        <v>113</v>
      </c>
      <c r="B139" s="61" t="s">
        <v>114</v>
      </c>
      <c r="C139" s="61" t="n">
        <v>2874.9982133</v>
      </c>
      <c r="D139" s="61" t="n">
        <v>36126.0017828</v>
      </c>
      <c r="E139" s="61" t="n">
        <v>7.37160127583265</v>
      </c>
      <c r="F139" s="61" t="n">
        <v>92.6283987241673</v>
      </c>
    </row>
    <row r="140">
      <c r="A140" s="61" t="s">
        <v>115</v>
      </c>
      <c r="B140" s="61" t="s">
        <v>116</v>
      </c>
      <c r="C140" s="61" t="n">
        <v>1979.5161202</v>
      </c>
      <c r="D140" s="61" t="n">
        <v>27362.4838795</v>
      </c>
      <c r="E140" s="61" t="n">
        <v>6.74635716795119</v>
      </c>
      <c r="F140" s="61" t="n">
        <v>93.2536428320488</v>
      </c>
    </row>
    <row r="141">
      <c r="A141" s="61" t="s">
        <v>117</v>
      </c>
      <c r="B141" s="61" t="s">
        <v>118</v>
      </c>
      <c r="C141" s="61" t="n">
        <v>1614.6198418</v>
      </c>
      <c r="D141" s="61" t="n">
        <v>37680.3801582</v>
      </c>
      <c r="E141" s="61" t="n">
        <v>4.1089702043517</v>
      </c>
      <c r="F141" s="61" t="n">
        <v>95.8910297956483</v>
      </c>
    </row>
    <row r="142">
      <c r="A142" s="61" t="s">
        <v>119</v>
      </c>
      <c r="B142" s="61" t="s">
        <v>120</v>
      </c>
      <c r="C142" s="61" t="n">
        <v>3055.0508878</v>
      </c>
      <c r="D142" s="61" t="n">
        <v>26302.9491161</v>
      </c>
      <c r="E142" s="61" t="n">
        <v>10.406195542592</v>
      </c>
      <c r="F142" s="61" t="n">
        <v>89.593804457408</v>
      </c>
    </row>
    <row r="143">
      <c r="A143" s="61" t="s">
        <v>121</v>
      </c>
      <c r="B143" s="61" t="s">
        <v>122</v>
      </c>
      <c r="C143" s="61" t="n">
        <v>2329.511689</v>
      </c>
      <c r="D143" s="61" t="n">
        <v>23407.488309</v>
      </c>
      <c r="E143" s="61" t="n">
        <v>9.05121688301288</v>
      </c>
      <c r="F143" s="61" t="n">
        <v>90.9487831169871</v>
      </c>
    </row>
    <row r="144">
      <c r="A144" s="61" t="s">
        <v>74</v>
      </c>
      <c r="B144" s="61" t="s">
        <v>123</v>
      </c>
      <c r="C144" s="61" t="n">
        <v>1915.3456566</v>
      </c>
      <c r="D144" s="61" t="n">
        <v>69746.6543487</v>
      </c>
      <c r="E144" s="61" t="n">
        <v>2.67274937408717</v>
      </c>
      <c r="F144" s="61" t="n">
        <v>97.3272506259128</v>
      </c>
    </row>
    <row r="145">
      <c r="A145" s="61" t="s">
        <v>124</v>
      </c>
      <c r="B145" s="61" t="s">
        <v>125</v>
      </c>
      <c r="C145" s="61" t="n">
        <v>3068.1519369</v>
      </c>
      <c r="D145" s="61" t="n">
        <v>42754.8480608</v>
      </c>
      <c r="E145" s="61" t="n">
        <v>6.69565924765729</v>
      </c>
      <c r="F145" s="61" t="n">
        <v>93.3043407523427</v>
      </c>
    </row>
    <row r="146">
      <c r="A146" s="61" t="s">
        <v>126</v>
      </c>
      <c r="B146" s="61" t="s">
        <v>127</v>
      </c>
      <c r="C146" s="61" t="n">
        <v>2045.0742709</v>
      </c>
      <c r="D146" s="61" t="n">
        <v>48844.9257341</v>
      </c>
      <c r="E146" s="61" t="n">
        <v>4.01861715602097</v>
      </c>
      <c r="F146" s="61" t="n">
        <v>95.981382843979</v>
      </c>
    </row>
    <row r="147">
      <c r="A147" s="61" t="s">
        <v>128</v>
      </c>
      <c r="B147" s="61" t="s">
        <v>129</v>
      </c>
      <c r="C147" s="61" t="n">
        <v>1873.3370612</v>
      </c>
      <c r="D147" s="61" t="n">
        <v>42592.6629363</v>
      </c>
      <c r="E147" s="61" t="n">
        <v>4.21296509986355</v>
      </c>
      <c r="F147" s="61" t="n">
        <v>95.7870349001364</v>
      </c>
    </row>
    <row r="148">
      <c r="A148" s="61" t="s">
        <v>130</v>
      </c>
      <c r="B148" s="61" t="s">
        <v>131</v>
      </c>
      <c r="C148" s="61" t="n">
        <v>632.2117957</v>
      </c>
      <c r="D148" s="61" t="n">
        <v>11431.7882074</v>
      </c>
      <c r="E148" s="61" t="n">
        <v>5.24048239006586</v>
      </c>
      <c r="F148" s="61" t="n">
        <v>94.7595176099341</v>
      </c>
    </row>
    <row r="149">
      <c r="A149" s="61" t="s">
        <v>76</v>
      </c>
      <c r="B149" s="61" t="s">
        <v>132</v>
      </c>
      <c r="C149" s="61" t="n">
        <v>2562.5154619</v>
      </c>
      <c r="D149" s="61" t="n">
        <v>59409.484543</v>
      </c>
      <c r="E149" s="61" t="n">
        <v>4.13495685422027</v>
      </c>
      <c r="F149" s="61" t="n">
        <v>95.8650431457797</v>
      </c>
    </row>
    <row r="150">
      <c r="A150" s="61" t="s">
        <v>78</v>
      </c>
      <c r="B150" s="61" t="s">
        <v>133</v>
      </c>
      <c r="C150" s="61" t="n">
        <v>5061.0611638</v>
      </c>
      <c r="D150" s="61" t="n">
        <v>126904.938829</v>
      </c>
      <c r="E150" s="61" t="n">
        <v>3.83512508076029</v>
      </c>
      <c r="F150" s="61" t="n">
        <v>96.1648749192397</v>
      </c>
    </row>
    <row r="151">
      <c r="A151" s="61" t="s">
        <v>80</v>
      </c>
      <c r="B151" s="61" t="s">
        <v>134</v>
      </c>
      <c r="C151" s="61" t="n">
        <v>2200.3232929</v>
      </c>
      <c r="D151" s="61" t="n">
        <v>40119.6767135</v>
      </c>
      <c r="E151" s="61" t="n">
        <v>5.19925163650106</v>
      </c>
      <c r="F151" s="61" t="n">
        <v>94.8007483634989</v>
      </c>
    </row>
    <row r="152">
      <c r="A152" s="61" t="s">
        <v>88</v>
      </c>
      <c r="B152" s="61" t="s">
        <v>135</v>
      </c>
      <c r="C152" s="61" t="n">
        <v>9196.8894991</v>
      </c>
      <c r="D152" s="61" t="n">
        <v>84902.110504</v>
      </c>
      <c r="E152" s="61" t="n">
        <v>9.77363149321142</v>
      </c>
      <c r="F152" s="61" t="n">
        <v>90.2263685067886</v>
      </c>
    </row>
    <row r="153">
      <c r="A153" s="61" t="s">
        <v>90</v>
      </c>
      <c r="B153" s="61" t="s">
        <v>136</v>
      </c>
      <c r="C153" s="61" t="n">
        <v>10007.6338415</v>
      </c>
      <c r="D153" s="61" t="n">
        <v>94655.366164</v>
      </c>
      <c r="E153" s="61" t="n">
        <v>9.56176857244117</v>
      </c>
      <c r="F153" s="61" t="n">
        <v>90.4382314275588</v>
      </c>
    </row>
    <row r="154">
      <c r="A154" s="61" t="s">
        <v>94</v>
      </c>
      <c r="B154" s="61" t="s">
        <v>137</v>
      </c>
      <c r="C154" s="61" t="n">
        <v>3199.1370271</v>
      </c>
      <c r="D154" s="61" t="n">
        <v>39394.8629716</v>
      </c>
      <c r="E154" s="61" t="n">
        <v>7.51076918626483</v>
      </c>
      <c r="F154" s="61" t="n">
        <v>92.4892308137352</v>
      </c>
    </row>
    <row r="155">
      <c r="A155" s="61" t="s">
        <v>138</v>
      </c>
      <c r="B155" s="61" t="s">
        <v>139</v>
      </c>
      <c r="C155" s="61" t="n">
        <v>1465.8997358</v>
      </c>
      <c r="D155" s="61" t="n">
        <v>28961.1001867</v>
      </c>
      <c r="E155" s="61" t="n">
        <v>4.81775968558768</v>
      </c>
      <c r="F155" s="61" t="n">
        <v>95.1822403144123</v>
      </c>
    </row>
    <row r="156">
      <c r="A156" s="61" t="s">
        <v>140</v>
      </c>
      <c r="B156" s="61" t="s">
        <v>141</v>
      </c>
      <c r="C156" s="61" t="n">
        <v>3205.0350883</v>
      </c>
      <c r="D156" s="61" t="n">
        <v>57201.9649042</v>
      </c>
      <c r="E156" s="61" t="n">
        <v>5.3057345815848</v>
      </c>
      <c r="F156" s="61" t="n">
        <v>94.6942654184152</v>
      </c>
    </row>
    <row r="157">
      <c r="A157" s="61" t="s">
        <v>142</v>
      </c>
      <c r="B157" s="61" t="s">
        <v>143</v>
      </c>
      <c r="C157" s="61" t="n">
        <v>4772.2424933</v>
      </c>
      <c r="D157" s="61" t="n">
        <v>78318.757505</v>
      </c>
      <c r="E157" s="61" t="n">
        <v>5.74339277827639</v>
      </c>
      <c r="F157" s="61" t="n">
        <v>94.2566072217236</v>
      </c>
    </row>
    <row r="158">
      <c r="A158" s="61" t="s">
        <v>144</v>
      </c>
      <c r="B158" s="61" t="s">
        <v>145</v>
      </c>
      <c r="C158" s="61" t="n">
        <v>3419.2456692</v>
      </c>
      <c r="D158" s="61" t="n">
        <v>41796.7543364</v>
      </c>
      <c r="E158" s="61" t="n">
        <v>7.56202598367066</v>
      </c>
      <c r="F158" s="61" t="n">
        <v>92.4379740163293</v>
      </c>
    </row>
    <row r="159">
      <c r="A159" s="61" t="s">
        <v>146</v>
      </c>
      <c r="B159" s="61" t="s">
        <v>147</v>
      </c>
      <c r="C159" s="61" t="n">
        <v>7181.0927121</v>
      </c>
      <c r="D159" s="61" t="n">
        <v>93748.9072897</v>
      </c>
      <c r="E159" s="61" t="n">
        <v>7.11492391952039</v>
      </c>
      <c r="F159" s="61" t="n">
        <v>92.8850760804796</v>
      </c>
    </row>
    <row r="160">
      <c r="A160" s="61" t="s">
        <v>148</v>
      </c>
      <c r="B160" s="61" t="s">
        <v>149</v>
      </c>
      <c r="C160" s="61" t="n">
        <v>13119.6277655</v>
      </c>
      <c r="D160" s="61" t="n">
        <v>168258.3722306</v>
      </c>
      <c r="E160" s="61" t="n">
        <v>7.23330710768787</v>
      </c>
      <c r="F160" s="61" t="n">
        <v>92.7666928923121</v>
      </c>
    </row>
    <row r="161">
      <c r="A161" s="61" t="s">
        <v>150</v>
      </c>
      <c r="B161" s="61" t="s">
        <v>151</v>
      </c>
      <c r="C161" s="61" t="n">
        <v>27636.7092862</v>
      </c>
      <c r="D161" s="61" t="n">
        <v>261347.2907098</v>
      </c>
      <c r="E161" s="61" t="n">
        <v>9.5634046475177</v>
      </c>
      <c r="F161" s="61" t="n">
        <v>90.4365953524823</v>
      </c>
    </row>
    <row r="162">
      <c r="A162" s="61" t="s">
        <v>152</v>
      </c>
      <c r="B162" s="61" t="s">
        <v>153</v>
      </c>
      <c r="C162" s="61" t="n">
        <v>3981.0177294</v>
      </c>
      <c r="D162" s="61" t="n">
        <v>106577.9822682</v>
      </c>
      <c r="E162" s="61" t="n">
        <v>3.60080837334493</v>
      </c>
      <c r="F162" s="61" t="n">
        <v>96.3991916266551</v>
      </c>
    </row>
    <row r="163">
      <c r="A163" s="61" t="s">
        <v>154</v>
      </c>
      <c r="B163" s="61" t="s">
        <v>155</v>
      </c>
      <c r="C163" s="61" t="n">
        <v>6864.6741721</v>
      </c>
      <c r="D163" s="61" t="n">
        <v>121213.3258224</v>
      </c>
      <c r="E163" s="61" t="n">
        <v>5.35976059307202</v>
      </c>
      <c r="F163" s="61" t="n">
        <v>94.640239406928</v>
      </c>
    </row>
    <row r="164">
      <c r="A164" s="61" t="s">
        <v>156</v>
      </c>
      <c r="B164" s="61" t="s">
        <v>157</v>
      </c>
      <c r="C164" s="61" t="n">
        <v>9893.0986941</v>
      </c>
      <c r="D164" s="61" t="n">
        <v>93654.9013016</v>
      </c>
      <c r="E164" s="61" t="n">
        <v>9.55411856772784</v>
      </c>
      <c r="F164" s="61" t="n">
        <v>90.4458814322722</v>
      </c>
    </row>
    <row r="165">
      <c r="A165" s="61" t="s">
        <v>158</v>
      </c>
      <c r="B165" s="61" t="s">
        <v>159</v>
      </c>
      <c r="C165" s="61" t="n">
        <v>5484.8291475</v>
      </c>
      <c r="D165" s="61" t="n">
        <v>38543.1708545</v>
      </c>
      <c r="E165" s="61" t="n">
        <v>12.4575932298784</v>
      </c>
      <c r="F165" s="61" t="n">
        <v>87.5424067701216</v>
      </c>
    </row>
    <row r="166">
      <c r="A166" s="61" t="s">
        <v>160</v>
      </c>
      <c r="B166" s="61" t="s">
        <v>161</v>
      </c>
      <c r="C166" s="61" t="n">
        <v>5735.450656</v>
      </c>
      <c r="D166" s="61" t="n">
        <v>74730.5493443</v>
      </c>
      <c r="E166" s="61" t="n">
        <v>7.12779392038702</v>
      </c>
      <c r="F166" s="61" t="n">
        <v>92.872206079613</v>
      </c>
    </row>
    <row r="167">
      <c r="A167" s="61" t="s">
        <v>162</v>
      </c>
      <c r="B167" s="61" t="s">
        <v>163</v>
      </c>
      <c r="C167" s="61" t="n">
        <v>1886.2156189</v>
      </c>
      <c r="D167" s="61" t="n">
        <v>24478.7843819</v>
      </c>
      <c r="E167" s="61" t="n">
        <v>7.15424092108009</v>
      </c>
      <c r="F167" s="61" t="n">
        <v>92.8457590789199</v>
      </c>
    </row>
    <row r="168">
      <c r="A168" s="61" t="s">
        <v>164</v>
      </c>
      <c r="B168" s="61" t="s">
        <v>165</v>
      </c>
      <c r="C168" s="61" t="n">
        <v>3628.4597031</v>
      </c>
      <c r="D168" s="61" t="n">
        <v>45094.540303</v>
      </c>
      <c r="E168" s="61" t="n">
        <v>7.44711881995305</v>
      </c>
      <c r="F168" s="61" t="n">
        <v>92.5528811800469</v>
      </c>
    </row>
    <row r="169">
      <c r="A169" s="61" t="s">
        <v>166</v>
      </c>
      <c r="B169" s="61" t="s">
        <v>167</v>
      </c>
      <c r="C169" s="61" t="n">
        <v>2836.8067684</v>
      </c>
      <c r="D169" s="61" t="n">
        <v>41270.1932343</v>
      </c>
      <c r="E169" s="61" t="n">
        <v>6.431647512246</v>
      </c>
      <c r="F169" s="61" t="n">
        <v>93.568352487754</v>
      </c>
    </row>
    <row r="170">
      <c r="A170" s="61" t="s">
        <v>168</v>
      </c>
      <c r="B170" s="61" t="s">
        <v>169</v>
      </c>
      <c r="C170" s="61" t="n">
        <v>6695.1404029</v>
      </c>
      <c r="D170" s="61" t="n">
        <v>49361.8595949</v>
      </c>
      <c r="E170" s="61" t="n">
        <v>11.9434511357418</v>
      </c>
      <c r="F170" s="61" t="n">
        <v>88.0565488642582</v>
      </c>
    </row>
    <row r="171">
      <c r="A171" s="61" t="s">
        <v>170</v>
      </c>
      <c r="B171" s="61" t="s">
        <v>171</v>
      </c>
      <c r="C171" s="61" t="n">
        <v>7418.7926308</v>
      </c>
      <c r="D171" s="61" t="n">
        <v>85099.2073677</v>
      </c>
      <c r="E171" s="61" t="n">
        <v>8.01875595118818</v>
      </c>
      <c r="F171" s="61" t="n">
        <v>91.9812440488118</v>
      </c>
    </row>
    <row r="172">
      <c r="A172" s="61" t="s">
        <v>172</v>
      </c>
      <c r="B172" s="61" t="s">
        <v>173</v>
      </c>
      <c r="C172" s="61" t="n">
        <v>10203.0893773</v>
      </c>
      <c r="D172" s="61" t="n">
        <v>92134.9106207</v>
      </c>
      <c r="E172" s="61" t="n">
        <v>9.96999098819539</v>
      </c>
      <c r="F172" s="61" t="n">
        <v>90.0300090118046</v>
      </c>
    </row>
    <row r="173">
      <c r="A173" s="61" t="s">
        <v>174</v>
      </c>
      <c r="B173" s="61" t="s">
        <v>175</v>
      </c>
      <c r="C173" s="61" t="n">
        <v>6178.2752884</v>
      </c>
      <c r="D173" s="61" t="n">
        <v>53210.7247098</v>
      </c>
      <c r="E173" s="61" t="n">
        <v>10.4030633426851</v>
      </c>
      <c r="F173" s="61" t="n">
        <v>89.5969366573149</v>
      </c>
    </row>
    <row r="174">
      <c r="A174" s="61" t="s">
        <v>176</v>
      </c>
      <c r="B174" s="61" t="s">
        <v>177</v>
      </c>
      <c r="C174" s="61" t="n">
        <v>15829.2942176</v>
      </c>
      <c r="D174" s="61" t="n">
        <v>123660.7057888</v>
      </c>
      <c r="E174" s="61" t="n">
        <v>11.3479777882814</v>
      </c>
      <c r="F174" s="61" t="n">
        <v>88.6520222117186</v>
      </c>
    </row>
    <row r="175">
      <c r="A175" s="61" t="s">
        <v>178</v>
      </c>
      <c r="B175" s="61" t="s">
        <v>179</v>
      </c>
      <c r="C175" s="61" t="n">
        <v>6253.0787384</v>
      </c>
      <c r="D175" s="61" t="n">
        <v>67426.9212641</v>
      </c>
      <c r="E175" s="61" t="n">
        <v>8.48680610503234</v>
      </c>
      <c r="F175" s="61" t="n">
        <v>91.5131938949677</v>
      </c>
    </row>
    <row r="176">
      <c r="A176" s="61" t="s">
        <v>180</v>
      </c>
      <c r="B176" s="61" t="s">
        <v>181</v>
      </c>
      <c r="C176" s="61" t="n">
        <v>6909.5211473</v>
      </c>
      <c r="D176" s="61" t="n">
        <v>71995.4788565</v>
      </c>
      <c r="E176" s="61" t="n">
        <v>8.75675958046669</v>
      </c>
      <c r="F176" s="61" t="n">
        <v>91.2432404195333</v>
      </c>
    </row>
    <row r="177">
      <c r="A177" s="61" t="s">
        <v>182</v>
      </c>
      <c r="B177" s="61" t="s">
        <v>183</v>
      </c>
      <c r="C177" s="61" t="n">
        <v>10110.4916118</v>
      </c>
      <c r="D177" s="61" t="n">
        <v>79368.5083867</v>
      </c>
      <c r="E177" s="61" t="n">
        <v>11.2992899026246</v>
      </c>
      <c r="F177" s="61" t="n">
        <v>88.7007100973754</v>
      </c>
    </row>
    <row r="178">
      <c r="A178" s="61" t="s">
        <v>184</v>
      </c>
      <c r="B178" s="61" t="s">
        <v>185</v>
      </c>
      <c r="C178" s="61" t="n">
        <v>7645.1216215</v>
      </c>
      <c r="D178" s="61" t="n">
        <v>85929.8783827</v>
      </c>
      <c r="E178" s="61" t="n">
        <v>8.17004715058173</v>
      </c>
      <c r="F178" s="61" t="n">
        <v>91.8299528494182</v>
      </c>
    </row>
    <row r="179">
      <c r="A179" s="61" t="s">
        <v>186</v>
      </c>
      <c r="B179" s="61" t="s">
        <v>187</v>
      </c>
      <c r="C179" s="61" t="n">
        <v>12533.2134592</v>
      </c>
      <c r="D179" s="61" t="n">
        <v>127872.786543</v>
      </c>
      <c r="E179" s="61" t="n">
        <v>8.92640874250646</v>
      </c>
      <c r="F179" s="61" t="n">
        <v>91.0735912574935</v>
      </c>
    </row>
    <row r="180">
      <c r="A180" s="61" t="s">
        <v>188</v>
      </c>
      <c r="B180" s="61" t="s">
        <v>189</v>
      </c>
      <c r="C180" s="61" t="n">
        <v>4318.7034499</v>
      </c>
      <c r="D180" s="61" t="n">
        <v>31958.2965475</v>
      </c>
      <c r="E180" s="61" t="n">
        <v>11.9047976685214</v>
      </c>
      <c r="F180" s="61" t="n">
        <v>88.0952023314786</v>
      </c>
    </row>
    <row r="181">
      <c r="A181" s="61" t="s">
        <v>190</v>
      </c>
      <c r="B181" s="61" t="s">
        <v>191</v>
      </c>
      <c r="C181" s="61" t="n">
        <v>7131.7627108</v>
      </c>
      <c r="D181" s="61" t="n">
        <v>89024.2372925</v>
      </c>
      <c r="E181" s="61" t="n">
        <v>7.41686708115484</v>
      </c>
      <c r="F181" s="61" t="n">
        <v>92.5831329188452</v>
      </c>
    </row>
    <row r="182">
      <c r="A182" s="61" t="s">
        <v>192</v>
      </c>
      <c r="B182" s="61" t="s">
        <v>193</v>
      </c>
      <c r="C182" s="61" t="n">
        <v>3725.1154767</v>
      </c>
      <c r="D182" s="61" t="n">
        <v>74008.88452</v>
      </c>
      <c r="E182" s="61" t="n">
        <v>4.79213146995927</v>
      </c>
      <c r="F182" s="61" t="n">
        <v>95.2078685300407</v>
      </c>
    </row>
    <row r="183">
      <c r="A183" s="61" t="s">
        <v>194</v>
      </c>
      <c r="B183" s="61" t="s">
        <v>195</v>
      </c>
      <c r="C183" s="61" t="n">
        <v>1164.2845723</v>
      </c>
      <c r="D183" s="61" t="n">
        <v>18464.7154352</v>
      </c>
      <c r="E183" s="61" t="n">
        <v>5.93145128052953</v>
      </c>
      <c r="F183" s="61" t="n">
        <v>94.0685487194705</v>
      </c>
    </row>
    <row r="184">
      <c r="A184" s="61" t="s">
        <v>196</v>
      </c>
      <c r="B184" s="61" t="s">
        <v>197</v>
      </c>
      <c r="C184" s="61" t="n">
        <v>4027.2735923</v>
      </c>
      <c r="D184" s="61" t="n">
        <v>43415.7264052</v>
      </c>
      <c r="E184" s="61" t="n">
        <v>8.48865710960988</v>
      </c>
      <c r="F184" s="61" t="n">
        <v>91.5113428903901</v>
      </c>
    </row>
    <row r="185">
      <c r="A185" s="61" t="s">
        <v>198</v>
      </c>
      <c r="B185" s="61" t="s">
        <v>199</v>
      </c>
      <c r="C185" s="61" t="n">
        <v>7106.0320675</v>
      </c>
      <c r="D185" s="61" t="n">
        <v>113745.9679502</v>
      </c>
      <c r="E185" s="61" t="n">
        <v>5.87994577372261</v>
      </c>
      <c r="F185" s="61" t="n">
        <v>94.1200542262774</v>
      </c>
    </row>
    <row r="186">
      <c r="A186" s="61" t="s">
        <v>200</v>
      </c>
      <c r="B186" s="61" t="s">
        <v>201</v>
      </c>
      <c r="C186" s="61" t="n">
        <v>10358.9133932</v>
      </c>
      <c r="D186" s="61" t="n">
        <v>65035.0866075</v>
      </c>
      <c r="E186" s="61" t="n">
        <v>13.7397052724405</v>
      </c>
      <c r="F186" s="61" t="n">
        <v>86.2602947275595</v>
      </c>
    </row>
    <row r="187">
      <c r="A187" s="61" t="s">
        <v>202</v>
      </c>
      <c r="B187" s="61" t="s">
        <v>203</v>
      </c>
      <c r="C187" s="61" t="n">
        <v>10207.8435125</v>
      </c>
      <c r="D187" s="61" t="n">
        <v>121122.1564858</v>
      </c>
      <c r="E187" s="61" t="n">
        <v>7.77266695548019</v>
      </c>
      <c r="F187" s="61" t="n">
        <v>92.2273330445198</v>
      </c>
    </row>
    <row r="188">
      <c r="A188" s="61" t="s">
        <v>204</v>
      </c>
      <c r="B188" s="61" t="s">
        <v>205</v>
      </c>
      <c r="C188" s="61" t="n">
        <v>5416.4372317</v>
      </c>
      <c r="D188" s="61" t="n">
        <v>93373.562768</v>
      </c>
      <c r="E188" s="61" t="n">
        <v>5.48277885587251</v>
      </c>
      <c r="F188" s="61" t="n">
        <v>94.5172211441275</v>
      </c>
    </row>
    <row r="189">
      <c r="A189" s="61" t="s">
        <v>206</v>
      </c>
      <c r="B189" s="61" t="s">
        <v>207</v>
      </c>
      <c r="C189" s="61" t="n">
        <v>1852.8847212</v>
      </c>
      <c r="D189" s="61" t="n">
        <v>39238.1152846</v>
      </c>
      <c r="E189" s="61" t="n">
        <v>4.50922275179106</v>
      </c>
      <c r="F189" s="61" t="n">
        <v>95.4907772482089</v>
      </c>
    </row>
    <row r="190">
      <c r="A190" s="61" t="s">
        <v>208</v>
      </c>
      <c r="B190" s="61" t="s">
        <v>209</v>
      </c>
      <c r="C190" s="61" t="n">
        <v>8550.4062244</v>
      </c>
      <c r="D190" s="61" t="n">
        <v>74724.5937732</v>
      </c>
      <c r="E190" s="61" t="n">
        <v>10.2676748419651</v>
      </c>
      <c r="F190" s="61" t="n">
        <v>89.7323251580349</v>
      </c>
    </row>
    <row r="191">
      <c r="A191" s="61" t="s">
        <v>210</v>
      </c>
      <c r="B191" s="61" t="s">
        <v>211</v>
      </c>
      <c r="C191" s="61" t="n">
        <v>6801.0683843</v>
      </c>
      <c r="D191" s="61" t="n">
        <v>64504.931612</v>
      </c>
      <c r="E191" s="61" t="n">
        <v>9.53786271092601</v>
      </c>
      <c r="F191" s="61" t="n">
        <v>90.462137289074</v>
      </c>
    </row>
    <row r="192">
      <c r="A192" s="61" t="s">
        <v>212</v>
      </c>
      <c r="B192" s="61" t="s">
        <v>213</v>
      </c>
      <c r="C192" s="61" t="n">
        <v>8144.3764636</v>
      </c>
      <c r="D192" s="61" t="n">
        <v>153686.6235492</v>
      </c>
      <c r="E192" s="61" t="n">
        <v>5.03264298123093</v>
      </c>
      <c r="F192" s="61" t="n">
        <v>94.9673570187691</v>
      </c>
    </row>
    <row r="193">
      <c r="A193" s="61" t="s">
        <v>214</v>
      </c>
      <c r="B193" s="61" t="s">
        <v>215</v>
      </c>
      <c r="C193" s="61" t="n">
        <v>14011.0734273</v>
      </c>
      <c r="D193" s="61" t="n">
        <v>150508.9265747</v>
      </c>
      <c r="E193" s="61" t="n">
        <v>8.51633444391543</v>
      </c>
      <c r="F193" s="61" t="n">
        <v>91.4836655560846</v>
      </c>
    </row>
    <row r="194">
      <c r="A194" s="61" t="s">
        <v>216</v>
      </c>
      <c r="B194" s="61" t="s">
        <v>217</v>
      </c>
      <c r="C194" s="61" t="n">
        <v>5384.6574003</v>
      </c>
      <c r="D194" s="61" t="n">
        <v>95942.3426004</v>
      </c>
      <c r="E194" s="61" t="n">
        <v>5.31413877866985</v>
      </c>
      <c r="F194" s="61" t="n">
        <v>94.6858612213301</v>
      </c>
    </row>
    <row r="195">
      <c r="A195" s="61" t="s">
        <v>218</v>
      </c>
      <c r="B195" s="61" t="s">
        <v>219</v>
      </c>
      <c r="C195" s="61" t="n">
        <v>10009.6763727</v>
      </c>
      <c r="D195" s="61" t="n">
        <v>287092.3236234</v>
      </c>
      <c r="E195" s="61" t="n">
        <v>3.36910433885716</v>
      </c>
      <c r="F195" s="61" t="n">
        <v>96.6308956611428</v>
      </c>
    </row>
    <row r="196">
      <c r="A196" s="61" t="s">
        <v>220</v>
      </c>
      <c r="B196" s="61" t="s">
        <v>221</v>
      </c>
      <c r="C196" s="61" t="n">
        <v>4943.3511882</v>
      </c>
      <c r="D196" s="61" t="n">
        <v>78626.6488049</v>
      </c>
      <c r="E196" s="61" t="n">
        <v>5.91522219529514</v>
      </c>
      <c r="F196" s="61" t="n">
        <v>94.0847778047049</v>
      </c>
    </row>
    <row r="197">
      <c r="A197" s="61" t="s">
        <v>222</v>
      </c>
      <c r="B197" s="61" t="s">
        <v>223</v>
      </c>
      <c r="C197" s="61" t="n">
        <v>9895.4784705</v>
      </c>
      <c r="D197" s="61" t="n">
        <v>157610.5215306</v>
      </c>
      <c r="E197" s="61" t="n">
        <v>5.90753672730232</v>
      </c>
      <c r="F197" s="61" t="n">
        <v>94.0924632726977</v>
      </c>
    </row>
    <row r="198">
      <c r="A198" s="61" t="s">
        <v>224</v>
      </c>
      <c r="B198" s="61" t="s">
        <v>225</v>
      </c>
      <c r="C198" s="61" t="n">
        <v>9985.1596733</v>
      </c>
      <c r="D198" s="61" t="n">
        <v>131637.8403291</v>
      </c>
      <c r="E198" s="61" t="n">
        <v>7.05052122404609</v>
      </c>
      <c r="F198" s="61" t="n">
        <v>92.9494787759539</v>
      </c>
    </row>
    <row r="199">
      <c r="A199" s="61" t="s">
        <v>226</v>
      </c>
      <c r="B199" s="61" t="s">
        <v>227</v>
      </c>
      <c r="C199" s="61" t="n">
        <v>6129.6268354</v>
      </c>
      <c r="D199" s="61" t="n">
        <v>130959.3731674</v>
      </c>
      <c r="E199" s="61" t="n">
        <v>4.47127547452735</v>
      </c>
      <c r="F199" s="61" t="n">
        <v>95.5287245254727</v>
      </c>
    </row>
    <row r="200">
      <c r="A200" s="61" t="s">
        <v>228</v>
      </c>
      <c r="B200" s="61" t="s">
        <v>229</v>
      </c>
      <c r="C200" s="61" t="n">
        <v>2188.1329931</v>
      </c>
      <c r="D200" s="61" t="n">
        <v>32411.867007</v>
      </c>
      <c r="E200" s="61" t="n">
        <v>6.32408379506843</v>
      </c>
      <c r="F200" s="61" t="n">
        <v>93.6759162049316</v>
      </c>
    </row>
    <row r="201">
      <c r="A201" s="61" t="s">
        <v>230</v>
      </c>
      <c r="B201" s="61" t="s">
        <v>231</v>
      </c>
      <c r="C201" s="61" t="n">
        <v>5441.2446725</v>
      </c>
      <c r="D201" s="61" t="n">
        <v>58050.7553266</v>
      </c>
      <c r="E201" s="61" t="n">
        <v>8.56996892927791</v>
      </c>
      <c r="F201" s="61" t="n">
        <v>91.4300310707221</v>
      </c>
    </row>
    <row r="202">
      <c r="A202" s="61" t="s">
        <v>232</v>
      </c>
      <c r="B202" s="61" t="s">
        <v>233</v>
      </c>
      <c r="C202" s="61" t="n">
        <v>2162.4296307</v>
      </c>
      <c r="D202" s="61" t="n">
        <v>27725.5703643</v>
      </c>
      <c r="E202" s="61" t="n">
        <v>7.23510984696786</v>
      </c>
      <c r="F202" s="61" t="n">
        <v>92.7648901530321</v>
      </c>
    </row>
    <row r="203">
      <c r="A203" s="61" t="s">
        <v>234</v>
      </c>
      <c r="B203" s="61" t="s">
        <v>235</v>
      </c>
      <c r="C203" s="61" t="n">
        <v>12783.8157833</v>
      </c>
      <c r="D203" s="61" t="n">
        <v>118632.18422</v>
      </c>
      <c r="E203" s="61" t="n">
        <v>9.72774683674666</v>
      </c>
      <c r="F203" s="61" t="n">
        <v>90.2722531632534</v>
      </c>
    </row>
    <row r="204">
      <c r="A204" s="61" t="s">
        <v>236</v>
      </c>
      <c r="B204" s="61" t="s">
        <v>237</v>
      </c>
      <c r="C204" s="61" t="n">
        <v>1929.5463559</v>
      </c>
      <c r="D204" s="61" t="n">
        <v>54533.4536442</v>
      </c>
      <c r="E204" s="61" t="n">
        <v>3.41736421354973</v>
      </c>
      <c r="F204" s="61" t="n">
        <v>96.5826357864503</v>
      </c>
    </row>
    <row r="205">
      <c r="A205" s="61" t="s">
        <v>238</v>
      </c>
      <c r="B205" s="61" t="s">
        <v>239</v>
      </c>
      <c r="C205" s="61" t="n">
        <v>12448.7940872</v>
      </c>
      <c r="D205" s="61" t="n">
        <v>169449.2059051</v>
      </c>
      <c r="E205" s="61" t="n">
        <v>6.84383230586756</v>
      </c>
      <c r="F205" s="61" t="n">
        <v>93.1561676941324</v>
      </c>
    </row>
    <row r="206">
      <c r="A206" s="61" t="s">
        <v>240</v>
      </c>
      <c r="B206" s="61" t="s">
        <v>241</v>
      </c>
      <c r="C206" s="61" t="n">
        <v>4251.4270329</v>
      </c>
      <c r="D206" s="61" t="n">
        <v>94098.5729684</v>
      </c>
      <c r="E206" s="61" t="n">
        <v>4.32275244823976</v>
      </c>
      <c r="F206" s="61" t="n">
        <v>95.6772475517602</v>
      </c>
    </row>
    <row r="207">
      <c r="A207" s="61" t="s">
        <v>242</v>
      </c>
      <c r="B207" s="61" t="s">
        <v>243</v>
      </c>
      <c r="C207" s="61" t="n">
        <v>1709.964163</v>
      </c>
      <c r="D207" s="61" t="n">
        <v>36517.035832</v>
      </c>
      <c r="E207" s="61" t="n">
        <v>4.47318430225667</v>
      </c>
      <c r="F207" s="61" t="n">
        <v>95.5268156977433</v>
      </c>
    </row>
    <row r="208">
      <c r="A208" s="61" t="s">
        <v>244</v>
      </c>
      <c r="B208" s="61" t="s">
        <v>245</v>
      </c>
      <c r="C208" s="61" t="n">
        <v>4789.1702875</v>
      </c>
      <c r="D208" s="61" t="n">
        <v>53793.8297086</v>
      </c>
      <c r="E208" s="61" t="n">
        <v>8.17501713435438</v>
      </c>
      <c r="F208" s="61" t="n">
        <v>91.8249828656456</v>
      </c>
    </row>
    <row r="209">
      <c r="A209" s="61" t="s">
        <v>246</v>
      </c>
      <c r="B209" s="61" t="s">
        <v>247</v>
      </c>
      <c r="C209" s="61" t="n">
        <v>5492.6146948</v>
      </c>
      <c r="D209" s="61" t="n">
        <v>68748.3853082</v>
      </c>
      <c r="E209" s="61" t="n">
        <v>7.39835763874146</v>
      </c>
      <c r="F209" s="61" t="n">
        <v>92.6016423612585</v>
      </c>
    </row>
    <row r="210">
      <c r="A210" s="61" t="s">
        <v>248</v>
      </c>
      <c r="B210" s="61" t="s">
        <v>249</v>
      </c>
      <c r="C210" s="61" t="n">
        <v>2388.4841925</v>
      </c>
      <c r="D210" s="61" t="n">
        <v>42573.5158079</v>
      </c>
      <c r="E210" s="61" t="n">
        <v>5.3122285318241</v>
      </c>
      <c r="F210" s="61" t="n">
        <v>94.6877714681759</v>
      </c>
    </row>
    <row r="211">
      <c r="A211" s="61" t="s">
        <v>250</v>
      </c>
      <c r="B211" s="61" t="s">
        <v>251</v>
      </c>
      <c r="C211" s="61" t="n">
        <v>1502.6649271</v>
      </c>
      <c r="D211" s="61" t="n">
        <v>17080.3350688</v>
      </c>
      <c r="E211" s="61" t="n">
        <v>8.08623434015786</v>
      </c>
      <c r="F211" s="61" t="n">
        <v>91.9137656598421</v>
      </c>
    </row>
    <row r="212">
      <c r="A212" s="61" t="s">
        <v>252</v>
      </c>
      <c r="B212" s="61" t="s">
        <v>253</v>
      </c>
      <c r="C212" s="61" t="n">
        <v>2755.3705441</v>
      </c>
      <c r="D212" s="61" t="n">
        <v>59776.629458</v>
      </c>
      <c r="E212" s="61" t="n">
        <v>4.40633682595706</v>
      </c>
      <c r="F212" s="61" t="n">
        <v>95.5936631740429</v>
      </c>
    </row>
    <row r="213">
      <c r="A213" s="61" t="s">
        <v>254</v>
      </c>
      <c r="B213" s="61" t="s">
        <v>255</v>
      </c>
      <c r="C213" s="61" t="n">
        <v>5113.7976266</v>
      </c>
      <c r="D213" s="61" t="n">
        <v>65023.2023731</v>
      </c>
      <c r="E213" s="61" t="n">
        <v>7.29115534827819</v>
      </c>
      <c r="F213" s="61" t="n">
        <v>92.7088446517218</v>
      </c>
    </row>
    <row r="214">
      <c r="A214" s="61" t="s">
        <v>256</v>
      </c>
      <c r="B214" s="61" t="s">
        <v>257</v>
      </c>
      <c r="C214" s="61" t="n">
        <v>6367.6123205</v>
      </c>
      <c r="D214" s="61" t="n">
        <v>72838.3876822</v>
      </c>
      <c r="E214" s="61" t="n">
        <v>8.03930550751577</v>
      </c>
      <c r="F214" s="61" t="n">
        <v>91.9606944924842</v>
      </c>
    </row>
    <row r="215">
      <c r="A215" s="61" t="s">
        <v>258</v>
      </c>
      <c r="B215" s="61" t="s">
        <v>259</v>
      </c>
      <c r="C215" s="61" t="n">
        <v>2719.4741515</v>
      </c>
      <c r="D215" s="61" t="n">
        <v>54721.5258549</v>
      </c>
      <c r="E215" s="61" t="n">
        <v>4.73437814661479</v>
      </c>
      <c r="F215" s="61" t="n">
        <v>95.2656218533852</v>
      </c>
    </row>
    <row r="216">
      <c r="A216" s="61" t="s">
        <v>260</v>
      </c>
      <c r="B216" s="61" t="s">
        <v>261</v>
      </c>
      <c r="C216" s="61" t="n">
        <v>991.7493925</v>
      </c>
      <c r="D216" s="61" t="n">
        <v>18078.2506052</v>
      </c>
      <c r="E216" s="61" t="n">
        <v>5.20057363722922</v>
      </c>
      <c r="F216" s="61" t="n">
        <v>94.7994263627708</v>
      </c>
    </row>
    <row r="217">
      <c r="A217" s="61" t="s">
        <v>262</v>
      </c>
      <c r="B217" s="61" t="s">
        <v>263</v>
      </c>
      <c r="C217" s="61" t="n">
        <v>1049.2983068</v>
      </c>
      <c r="D217" s="61" t="n">
        <v>27165.7016949</v>
      </c>
      <c r="E217" s="61" t="n">
        <v>3.71893782291965</v>
      </c>
      <c r="F217" s="61" t="n">
        <v>96.2810621770804</v>
      </c>
    </row>
    <row r="218">
      <c r="A218" s="61" t="s">
        <v>264</v>
      </c>
      <c r="B218" s="61" t="s">
        <v>265</v>
      </c>
      <c r="C218" s="61" t="n">
        <v>1339.7062634</v>
      </c>
      <c r="D218" s="61" t="n">
        <v>58417.2937393</v>
      </c>
      <c r="E218" s="61" t="n">
        <v>2.24192356266122</v>
      </c>
      <c r="F218" s="61" t="n">
        <v>97.7580764373388</v>
      </c>
    </row>
    <row r="219">
      <c r="A219" s="61" t="s">
        <v>266</v>
      </c>
      <c r="B219" s="61" t="s">
        <v>267</v>
      </c>
      <c r="C219" s="61" t="n">
        <v>5422.5487315</v>
      </c>
      <c r="D219" s="61" t="n">
        <v>72541.4512692</v>
      </c>
      <c r="E219" s="61" t="n">
        <v>6.95519564343968</v>
      </c>
      <c r="F219" s="61" t="n">
        <v>93.0448043565603</v>
      </c>
    </row>
    <row r="220">
      <c r="A220" s="61" t="s">
        <v>268</v>
      </c>
      <c r="B220" s="61" t="s">
        <v>269</v>
      </c>
      <c r="C220" s="61" t="n">
        <v>4941.6803899</v>
      </c>
      <c r="D220" s="61" t="n">
        <v>73178.3195844</v>
      </c>
      <c r="E220" s="61" t="n">
        <v>6.32575574952089</v>
      </c>
      <c r="F220" s="61" t="n">
        <v>93.6742442504791</v>
      </c>
    </row>
    <row r="221">
      <c r="A221" s="61" t="s">
        <v>270</v>
      </c>
      <c r="B221" s="61" t="s">
        <v>271</v>
      </c>
      <c r="C221" s="61" t="n">
        <v>7078.7598153</v>
      </c>
      <c r="D221" s="61" t="n">
        <v>131579.2401867</v>
      </c>
      <c r="E221" s="61" t="n">
        <v>5.10519394135059</v>
      </c>
      <c r="F221" s="61" t="n">
        <v>94.8948060586494</v>
      </c>
    </row>
    <row r="222">
      <c r="A222" s="61" t="s">
        <v>272</v>
      </c>
      <c r="B222" s="61" t="s">
        <v>273</v>
      </c>
      <c r="C222" s="61" t="n">
        <v>2426.9429018</v>
      </c>
      <c r="D222" s="61" t="n">
        <v>28878.0571019</v>
      </c>
      <c r="E222" s="61" t="n">
        <v>7.75257275679014</v>
      </c>
      <c r="F222" s="61" t="n">
        <v>92.2474272432098</v>
      </c>
    </row>
    <row r="223">
      <c r="A223" s="61" t="s">
        <v>274</v>
      </c>
      <c r="B223" s="61" t="s">
        <v>275</v>
      </c>
      <c r="C223" s="61" t="n">
        <v>15401.9112305</v>
      </c>
      <c r="D223" s="61" t="n">
        <v>183769.0887724</v>
      </c>
      <c r="E223" s="61" t="n">
        <v>7.73300893718249</v>
      </c>
      <c r="F223" s="61" t="n">
        <v>92.2669910628175</v>
      </c>
    </row>
    <row r="224">
      <c r="A224" s="61" t="s">
        <v>276</v>
      </c>
      <c r="B224" s="61" t="s">
        <v>277</v>
      </c>
      <c r="C224" s="61" t="n">
        <v>14386.6677611</v>
      </c>
      <c r="D224" s="61" t="n">
        <v>222507.3322327</v>
      </c>
      <c r="E224" s="61" t="n">
        <v>6.07304016204569</v>
      </c>
      <c r="F224" s="61" t="n">
        <v>93.9269598379543</v>
      </c>
    </row>
    <row r="225">
      <c r="A225" s="61" t="s">
        <v>278</v>
      </c>
      <c r="B225" s="61" t="s">
        <v>279</v>
      </c>
      <c r="C225" s="61" t="n">
        <v>10906.9606073</v>
      </c>
      <c r="D225" s="61" t="n">
        <v>130617.0393974</v>
      </c>
      <c r="E225" s="61" t="n">
        <v>7.70679220975791</v>
      </c>
      <c r="F225" s="61" t="n">
        <v>92.2932077902421</v>
      </c>
    </row>
    <row r="226">
      <c r="A226" s="61" t="s">
        <v>280</v>
      </c>
      <c r="B226" s="61" t="s">
        <v>281</v>
      </c>
      <c r="C226" s="61" t="n">
        <v>9537.7085261</v>
      </c>
      <c r="D226" s="61" t="n">
        <v>100687.291476</v>
      </c>
      <c r="E226" s="61" t="n">
        <v>8.65294490897554</v>
      </c>
      <c r="F226" s="61" t="n">
        <v>91.3470550910245</v>
      </c>
    </row>
    <row r="227">
      <c r="A227" s="61" t="s">
        <v>282</v>
      </c>
      <c r="B227" s="61" t="s">
        <v>283</v>
      </c>
      <c r="C227" s="61" t="n">
        <v>1437.8953247</v>
      </c>
      <c r="D227" s="61" t="n">
        <v>15840.1046771</v>
      </c>
      <c r="E227" s="61" t="n">
        <v>8.32211670650655</v>
      </c>
      <c r="F227" s="61" t="n">
        <v>91.6778832934935</v>
      </c>
    </row>
    <row r="228">
      <c r="A228" s="61" t="s">
        <v>108</v>
      </c>
      <c r="B228" s="61" t="s">
        <v>284</v>
      </c>
      <c r="C228" s="61" t="n">
        <v>6069.1334292</v>
      </c>
      <c r="D228" s="61" t="n">
        <v>122654.8665683</v>
      </c>
      <c r="E228" s="61" t="n">
        <v>4.7148421656551</v>
      </c>
      <c r="F228" s="61" t="n">
        <v>95.2851578343449</v>
      </c>
    </row>
    <row r="229">
      <c r="A229" s="61" t="s">
        <v>285</v>
      </c>
      <c r="B229" s="61" t="s">
        <v>286</v>
      </c>
      <c r="C229" s="61" t="n">
        <v>918.4305672</v>
      </c>
      <c r="D229" s="61" t="n">
        <v>11387.5694337</v>
      </c>
      <c r="E229" s="61" t="n">
        <v>7.463274558206</v>
      </c>
      <c r="F229" s="61" t="n">
        <v>92.536725441794</v>
      </c>
    </row>
    <row r="230">
      <c r="A230" s="61" t="s">
        <v>287</v>
      </c>
      <c r="B230" s="61" t="s">
        <v>288</v>
      </c>
      <c r="C230" s="61" t="n">
        <v>1316.9830562</v>
      </c>
      <c r="D230" s="61" t="n">
        <v>16653.0169457</v>
      </c>
      <c r="E230" s="61" t="n">
        <v>7.32878717896913</v>
      </c>
      <c r="F230" s="61" t="n">
        <v>92.6712128210309</v>
      </c>
    </row>
    <row r="231">
      <c r="A231" s="61" t="s">
        <v>289</v>
      </c>
      <c r="B231" s="61" t="s">
        <v>290</v>
      </c>
      <c r="C231" s="61" t="n">
        <v>1498.5544818</v>
      </c>
      <c r="D231" s="61" t="n">
        <v>19381.4455212</v>
      </c>
      <c r="E231" s="61" t="n">
        <v>7.17698506506078</v>
      </c>
      <c r="F231" s="61" t="n">
        <v>92.8230149349392</v>
      </c>
    </row>
    <row r="232">
      <c r="A232" s="61" t="s">
        <v>291</v>
      </c>
      <c r="B232" s="61" t="s">
        <v>292</v>
      </c>
      <c r="C232" s="61" t="n">
        <v>4703.5065313</v>
      </c>
      <c r="D232" s="61" t="n">
        <v>40598.4934661</v>
      </c>
      <c r="E232" s="61" t="n">
        <v>10.3825582348902</v>
      </c>
      <c r="F232" s="61" t="n">
        <v>89.6174417651098</v>
      </c>
    </row>
    <row r="233">
      <c r="A233" s="61" t="s">
        <v>293</v>
      </c>
      <c r="B233" s="61" t="s">
        <v>294</v>
      </c>
      <c r="C233" s="61" t="n">
        <v>1920.7346806</v>
      </c>
      <c r="D233" s="61" t="n">
        <v>41404.2653201</v>
      </c>
      <c r="E233" s="61" t="n">
        <v>4.43331720846848</v>
      </c>
      <c r="F233" s="61" t="n">
        <v>95.5666827915315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361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62" t="s">
        <v>70</v>
      </c>
      <c r="B244" s="62" t="s">
        <v>71</v>
      </c>
      <c r="C244" s="62" t="n">
        <v>8.6012805</v>
      </c>
      <c r="D244" s="62" t="n">
        <v>565.3987274</v>
      </c>
      <c r="E244" s="62" t="n">
        <v>1.49848090272126</v>
      </c>
      <c r="F244" s="62" t="n">
        <v>98.5015190972787</v>
      </c>
    </row>
    <row r="245">
      <c r="A245" s="62" t="s">
        <v>74</v>
      </c>
      <c r="B245" s="62" t="s">
        <v>75</v>
      </c>
      <c r="C245" s="62" t="n">
        <v>195.590659</v>
      </c>
      <c r="D245" s="62" t="n">
        <v>3741.4093398</v>
      </c>
      <c r="E245" s="62" t="n">
        <v>4.9680126761396</v>
      </c>
      <c r="F245" s="62" t="n">
        <v>95.0319873238604</v>
      </c>
    </row>
    <row r="246">
      <c r="A246" s="62" t="s">
        <v>90</v>
      </c>
      <c r="B246" s="62" t="s">
        <v>91</v>
      </c>
      <c r="C246" s="62" t="n">
        <v>435.6451682</v>
      </c>
      <c r="D246" s="62" t="n">
        <v>9506.3548266</v>
      </c>
      <c r="E246" s="62" t="n">
        <v>4.38186651003678</v>
      </c>
      <c r="F246" s="62" t="n">
        <v>95.6181334899632</v>
      </c>
    </row>
    <row r="247">
      <c r="A247" s="62" t="s">
        <v>92</v>
      </c>
      <c r="B247" s="62" t="s">
        <v>93</v>
      </c>
      <c r="C247" s="62" t="n">
        <v>33.96985</v>
      </c>
      <c r="D247" s="62" t="n">
        <v>980.0301725</v>
      </c>
      <c r="E247" s="62" t="n">
        <v>3.3500837520938</v>
      </c>
      <c r="F247" s="62" t="n">
        <v>96.6499162479062</v>
      </c>
    </row>
    <row r="248">
      <c r="A248" s="62" t="s">
        <v>94</v>
      </c>
      <c r="B248" s="62" t="s">
        <v>95</v>
      </c>
      <c r="C248" s="62" t="n">
        <v>270.69486</v>
      </c>
      <c r="D248" s="62" t="n">
        <v>3313.3050864</v>
      </c>
      <c r="E248" s="62" t="n">
        <v>7.55287009063444</v>
      </c>
      <c r="F248" s="62" t="n">
        <v>92.4471299093656</v>
      </c>
    </row>
    <row r="249">
      <c r="A249" s="62" t="s">
        <v>96</v>
      </c>
      <c r="B249" s="62" t="s">
        <v>97</v>
      </c>
      <c r="C249" s="62" t="n">
        <v>2.0296443</v>
      </c>
      <c r="D249" s="62" t="n">
        <v>1024.9703607</v>
      </c>
      <c r="E249" s="62" t="n">
        <v>0.197628460576298</v>
      </c>
      <c r="F249" s="62" t="n">
        <v>99.8023715394237</v>
      </c>
    </row>
    <row r="250">
      <c r="A250" s="62" t="s">
        <v>98</v>
      </c>
      <c r="B250" s="62" t="s">
        <v>99</v>
      </c>
      <c r="C250" s="62" t="n">
        <v>3.1707318</v>
      </c>
      <c r="D250" s="62" t="n">
        <v>61.8292701</v>
      </c>
      <c r="E250" s="62" t="n">
        <v>4.8780487804878</v>
      </c>
      <c r="F250" s="62" t="n">
        <v>95.1219512195122</v>
      </c>
    </row>
    <row r="251">
      <c r="A251" s="62" t="s">
        <v>100</v>
      </c>
      <c r="B251" s="62" t="s">
        <v>101</v>
      </c>
      <c r="C251" s="62" t="n">
        <v>412.812745</v>
      </c>
      <c r="D251" s="62" t="n">
        <v>8951.1872564</v>
      </c>
      <c r="E251" s="62" t="n">
        <v>4.40850859609441</v>
      </c>
      <c r="F251" s="62" t="n">
        <v>95.5914914039056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362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63" t="s">
        <v>14</v>
      </c>
      <c r="B262" s="63" t="s">
        <v>15</v>
      </c>
      <c r="C262" s="63" t="n">
        <v>1362.5149388</v>
      </c>
      <c r="D262" s="63" t="n">
        <v>28144.4850399</v>
      </c>
      <c r="E262" s="63" t="n">
        <v>4.61759900967075</v>
      </c>
      <c r="F262" s="63" t="n">
        <v>95.3824009903293</v>
      </c>
    </row>
    <row r="263">
      <c r="A263" s="63" t="s">
        <v>25</v>
      </c>
      <c r="B263" s="63" t="s">
        <v>26</v>
      </c>
      <c r="C263" s="63" t="n">
        <v>476.3272405</v>
      </c>
      <c r="D263" s="63" t="n">
        <v>24882.6727607</v>
      </c>
      <c r="E263" s="63" t="n">
        <v>1.87833605614362</v>
      </c>
      <c r="F263" s="63" t="n">
        <v>98.1216639438564</v>
      </c>
    </row>
    <row r="264">
      <c r="A264" s="63" t="s">
        <v>27</v>
      </c>
      <c r="B264" s="63" t="s">
        <v>28</v>
      </c>
      <c r="C264" s="63" t="n">
        <v>417.5783149</v>
      </c>
      <c r="D264" s="63" t="n">
        <v>12212.4216911</v>
      </c>
      <c r="E264" s="63" t="n">
        <v>3.30624160492182</v>
      </c>
      <c r="F264" s="63" t="n">
        <v>96.6937583950782</v>
      </c>
    </row>
    <row r="265">
      <c r="A265" s="63" t="s">
        <v>29</v>
      </c>
      <c r="B265" s="63" t="s">
        <v>30</v>
      </c>
      <c r="C265" s="63" t="n">
        <v>73.559005</v>
      </c>
      <c r="D265" s="63" t="n">
        <v>1748.440965</v>
      </c>
      <c r="E265" s="63" t="n">
        <v>4.03726708074534</v>
      </c>
      <c r="F265" s="63" t="n">
        <v>95.9627329192547</v>
      </c>
    </row>
    <row r="266">
      <c r="A266" s="63" t="s">
        <v>31</v>
      </c>
      <c r="B266" s="63" t="s">
        <v>32</v>
      </c>
      <c r="C266" s="63" t="n">
        <v>1782.971875</v>
      </c>
      <c r="D266" s="63" t="n">
        <v>15509.0281259</v>
      </c>
      <c r="E266" s="63" t="n">
        <v>10.3109638844969</v>
      </c>
      <c r="F266" s="63" t="n">
        <v>89.6890361155031</v>
      </c>
    </row>
    <row r="267">
      <c r="A267" s="63" t="s">
        <v>33</v>
      </c>
      <c r="B267" s="63" t="s">
        <v>34</v>
      </c>
      <c r="C267" s="63" t="n">
        <v>69.5827053</v>
      </c>
      <c r="D267" s="63" t="n">
        <v>1887.4172482</v>
      </c>
      <c r="E267" s="63" t="n">
        <v>3.55558032464716</v>
      </c>
      <c r="F267" s="63" t="n">
        <v>96.4444196753528</v>
      </c>
    </row>
    <row r="268">
      <c r="A268" s="63" t="s">
        <v>35</v>
      </c>
      <c r="B268" s="63" t="s">
        <v>36</v>
      </c>
      <c r="C268" s="63" t="n">
        <v>93.3095978</v>
      </c>
      <c r="D268" s="63" t="n">
        <v>4438.6904019</v>
      </c>
      <c r="E268" s="63" t="n">
        <v>2.05890551205156</v>
      </c>
      <c r="F268" s="63" t="n">
        <v>97.9410944879484</v>
      </c>
    </row>
    <row r="269">
      <c r="A269" s="63" t="s">
        <v>37</v>
      </c>
      <c r="B269" s="63" t="s">
        <v>38</v>
      </c>
      <c r="C269" s="63" t="n">
        <v>32.8997929</v>
      </c>
      <c r="D269" s="63" t="n">
        <v>8055.1002114</v>
      </c>
      <c r="E269" s="63" t="n">
        <v>0.406772909032008</v>
      </c>
      <c r="F269" s="63" t="n">
        <v>99.593227090968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341</v>
      </c>
    </row>
    <row r="9">
      <c r="A9" t="s">
        <v>342</v>
      </c>
    </row>
    <row r="10">
      <c r="A10" t="s">
        <v>363</v>
      </c>
    </row>
    <row r="11">
      <c r="A11" t="s">
        <v>364</v>
      </c>
    </row>
    <row r="12">
      <c r="A12" s="3" t="s">
        <v>6</v>
      </c>
    </row>
    <row r="15">
      <c r="A15" s="4" t="s">
        <v>365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64" t="s">
        <v>14</v>
      </c>
      <c r="B17" s="64" t="s">
        <v>15</v>
      </c>
      <c r="C17" s="64" t="n">
        <v>711389.464347</v>
      </c>
      <c r="D17" s="64" t="n">
        <v>7146065.5355835</v>
      </c>
      <c r="E17" s="64" t="n">
        <v>9.05368804979847</v>
      </c>
      <c r="F17" s="64" t="n">
        <v>90.9463119502015</v>
      </c>
    </row>
    <row r="18">
      <c r="A18" s="64" t="s">
        <v>14</v>
      </c>
      <c r="B18" s="64" t="s">
        <v>16</v>
      </c>
      <c r="C18" s="64" t="n">
        <v>709367.6966707</v>
      </c>
      <c r="D18" s="64" t="n">
        <v>7118580.3032811</v>
      </c>
      <c r="E18" s="64" t="n">
        <v>9.06198785013733</v>
      </c>
      <c r="F18" s="64" t="n">
        <v>90.9380121498627</v>
      </c>
    </row>
    <row r="19">
      <c r="A19" s="64" t="s">
        <v>14</v>
      </c>
      <c r="B19" s="64" t="s">
        <v>17</v>
      </c>
      <c r="C19" s="64" t="n">
        <v>2021.7676763</v>
      </c>
      <c r="D19" s="64" t="n">
        <v>27485.2323024</v>
      </c>
      <c r="E19" s="64" t="n">
        <v>6.85182389859843</v>
      </c>
      <c r="F19" s="64" t="n">
        <v>93.1481761014016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366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65" t="s">
        <v>14</v>
      </c>
      <c r="B30" s="65" t="s">
        <v>15</v>
      </c>
      <c r="C30" s="65" t="n">
        <v>711389.464347</v>
      </c>
      <c r="D30" s="65" t="n">
        <v>7146065.5355835</v>
      </c>
      <c r="E30" s="65" t="n">
        <v>9.05368804979847</v>
      </c>
      <c r="F30" s="65" t="n">
        <v>90.9463119502015</v>
      </c>
    </row>
    <row r="31">
      <c r="A31" s="65" t="s">
        <v>25</v>
      </c>
      <c r="B31" s="65" t="s">
        <v>26</v>
      </c>
      <c r="C31" s="65" t="n">
        <v>7944.1757357</v>
      </c>
      <c r="D31" s="65" t="n">
        <v>149354.8242644</v>
      </c>
      <c r="E31" s="65" t="n">
        <v>5.050366331442</v>
      </c>
      <c r="F31" s="65" t="n">
        <v>94.949633668558</v>
      </c>
    </row>
    <row r="32">
      <c r="A32" s="65" t="s">
        <v>27</v>
      </c>
      <c r="B32" s="65" t="s">
        <v>28</v>
      </c>
      <c r="C32" s="65" t="n">
        <v>1801.2839146</v>
      </c>
      <c r="D32" s="65" t="n">
        <v>37098.7160948</v>
      </c>
      <c r="E32" s="65" t="n">
        <v>4.63054990787848</v>
      </c>
      <c r="F32" s="65" t="n">
        <v>95.3694500921215</v>
      </c>
    </row>
    <row r="33">
      <c r="A33" s="65" t="s">
        <v>29</v>
      </c>
      <c r="B33" s="65" t="s">
        <v>30</v>
      </c>
      <c r="C33" s="65" t="n">
        <v>5046.6507704</v>
      </c>
      <c r="D33" s="65" t="n">
        <v>105470.3492105</v>
      </c>
      <c r="E33" s="65" t="n">
        <v>4.56640224695946</v>
      </c>
      <c r="F33" s="65" t="n">
        <v>95.4335977530406</v>
      </c>
    </row>
    <row r="34">
      <c r="A34" s="65" t="s">
        <v>31</v>
      </c>
      <c r="B34" s="65" t="s">
        <v>32</v>
      </c>
      <c r="C34" s="65" t="n">
        <v>4623.561128</v>
      </c>
      <c r="D34" s="65" t="n">
        <v>29979.4388738</v>
      </c>
      <c r="E34" s="65" t="n">
        <v>13.3617349009031</v>
      </c>
      <c r="F34" s="65" t="n">
        <v>86.6382650990969</v>
      </c>
    </row>
    <row r="35">
      <c r="A35" s="65" t="s">
        <v>33</v>
      </c>
      <c r="B35" s="65" t="s">
        <v>34</v>
      </c>
      <c r="C35" s="65" t="n">
        <v>7778.6616117</v>
      </c>
      <c r="D35" s="65" t="n">
        <v>150679.3383387</v>
      </c>
      <c r="E35" s="65" t="n">
        <v>4.90897374328519</v>
      </c>
      <c r="F35" s="65" t="n">
        <v>95.0910262567148</v>
      </c>
    </row>
    <row r="36">
      <c r="A36" s="65" t="s">
        <v>35</v>
      </c>
      <c r="B36" s="65" t="s">
        <v>36</v>
      </c>
      <c r="C36" s="65" t="n">
        <v>56668.6971596</v>
      </c>
      <c r="D36" s="65" t="n">
        <v>735846.3028437</v>
      </c>
      <c r="E36" s="65" t="n">
        <v>7.15048890675432</v>
      </c>
      <c r="F36" s="65" t="n">
        <v>92.8495110932457</v>
      </c>
    </row>
    <row r="37">
      <c r="A37" s="65" t="s">
        <v>37</v>
      </c>
      <c r="B37" s="65" t="s">
        <v>38</v>
      </c>
      <c r="C37" s="65" t="n">
        <v>1591.9994695</v>
      </c>
      <c r="D37" s="65" t="n">
        <v>28905.0005407</v>
      </c>
      <c r="E37" s="65" t="n">
        <v>5.22018385076415</v>
      </c>
      <c r="F37" s="65" t="n">
        <v>94.7798161492359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367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66" t="s">
        <v>14</v>
      </c>
      <c r="B48" s="66" t="s">
        <v>15</v>
      </c>
      <c r="C48" s="66" t="n">
        <v>709367.6966707</v>
      </c>
      <c r="D48" s="66" t="n">
        <v>7118580.3032811</v>
      </c>
      <c r="E48" s="66" t="n">
        <v>9.06198785013733</v>
      </c>
      <c r="F48" s="66" t="n">
        <v>90.9380121498627</v>
      </c>
    </row>
    <row r="49">
      <c r="A49" s="66" t="s">
        <v>40</v>
      </c>
      <c r="B49" s="66" t="s">
        <v>41</v>
      </c>
      <c r="C49" s="66" t="n">
        <v>970.5648684</v>
      </c>
      <c r="D49" s="66" t="n">
        <v>8614.4351333</v>
      </c>
      <c r="E49" s="66" t="n">
        <v>10.1258723863105</v>
      </c>
      <c r="F49" s="66" t="n">
        <v>89.8741276136895</v>
      </c>
    </row>
    <row r="50">
      <c r="A50" s="66" t="s">
        <v>42</v>
      </c>
      <c r="B50" s="66" t="s">
        <v>43</v>
      </c>
      <c r="C50" s="66" t="n">
        <v>4796.0821144</v>
      </c>
      <c r="D50" s="66" t="n">
        <v>63977.9178925</v>
      </c>
      <c r="E50" s="66" t="n">
        <v>6.97368498839506</v>
      </c>
      <c r="F50" s="66" t="n">
        <v>93.026315011605</v>
      </c>
    </row>
    <row r="51">
      <c r="A51" s="66" t="s">
        <v>25</v>
      </c>
      <c r="B51" s="66" t="s">
        <v>26</v>
      </c>
      <c r="C51" s="66" t="n">
        <v>6460.1284578</v>
      </c>
      <c r="D51" s="66" t="n">
        <v>125479.8715411</v>
      </c>
      <c r="E51" s="66" t="n">
        <v>4.89626228426092</v>
      </c>
      <c r="F51" s="66" t="n">
        <v>95.1037377157391</v>
      </c>
    </row>
    <row r="52">
      <c r="A52" s="66" t="s">
        <v>27</v>
      </c>
      <c r="B52" s="66" t="s">
        <v>28</v>
      </c>
      <c r="C52" s="66" t="n">
        <v>1374.204643</v>
      </c>
      <c r="D52" s="66" t="n">
        <v>24895.7953604</v>
      </c>
      <c r="E52" s="66" t="n">
        <v>5.23107972143945</v>
      </c>
      <c r="F52" s="66" t="n">
        <v>94.7689202785606</v>
      </c>
    </row>
    <row r="53">
      <c r="A53" s="66" t="s">
        <v>44</v>
      </c>
      <c r="B53" s="66" t="s">
        <v>45</v>
      </c>
      <c r="C53" s="66" t="n">
        <v>1581.4486261</v>
      </c>
      <c r="D53" s="66" t="n">
        <v>22174.5513805</v>
      </c>
      <c r="E53" s="66" t="n">
        <v>6.65704927454384</v>
      </c>
      <c r="F53" s="66" t="n">
        <v>93.3429507254562</v>
      </c>
    </row>
    <row r="54">
      <c r="A54" s="66" t="s">
        <v>46</v>
      </c>
      <c r="B54" s="66" t="s">
        <v>47</v>
      </c>
      <c r="C54" s="66" t="n">
        <v>8154.0986238</v>
      </c>
      <c r="D54" s="66" t="n">
        <v>144948.9013789</v>
      </c>
      <c r="E54" s="66" t="n">
        <v>5.32589082098731</v>
      </c>
      <c r="F54" s="66" t="n">
        <v>94.6741091790127</v>
      </c>
    </row>
    <row r="55">
      <c r="A55" s="66" t="s">
        <v>29</v>
      </c>
      <c r="B55" s="66" t="s">
        <v>30</v>
      </c>
      <c r="C55" s="66" t="n">
        <v>4911.9812074</v>
      </c>
      <c r="D55" s="66" t="n">
        <v>103783.0188035</v>
      </c>
      <c r="E55" s="66" t="n">
        <v>4.51904982465378</v>
      </c>
      <c r="F55" s="66" t="n">
        <v>95.4809501753462</v>
      </c>
    </row>
    <row r="56">
      <c r="A56" s="66" t="s">
        <v>48</v>
      </c>
      <c r="B56" s="66" t="s">
        <v>49</v>
      </c>
      <c r="C56" s="66" t="n">
        <v>20293.0362003</v>
      </c>
      <c r="D56" s="66" t="n">
        <v>120216.9637966</v>
      </c>
      <c r="E56" s="66" t="n">
        <v>14.4424142059268</v>
      </c>
      <c r="F56" s="66" t="n">
        <v>85.5575857940732</v>
      </c>
    </row>
    <row r="57">
      <c r="A57" s="66" t="s">
        <v>50</v>
      </c>
      <c r="B57" s="66" t="s">
        <v>51</v>
      </c>
      <c r="C57" s="66" t="n">
        <v>767.5045145</v>
      </c>
      <c r="D57" s="66" t="n">
        <v>13783.495484</v>
      </c>
      <c r="E57" s="66" t="n">
        <v>5.274582603114</v>
      </c>
      <c r="F57" s="66" t="n">
        <v>94.725417396886</v>
      </c>
    </row>
    <row r="58">
      <c r="A58" s="66" t="s">
        <v>31</v>
      </c>
      <c r="B58" s="66" t="s">
        <v>32</v>
      </c>
      <c r="C58" s="66" t="n">
        <v>1187.4593188</v>
      </c>
      <c r="D58" s="66" t="n">
        <v>16123.5406821</v>
      </c>
      <c r="E58" s="66" t="n">
        <v>6.85956512470836</v>
      </c>
      <c r="F58" s="66" t="n">
        <v>93.1404348752916</v>
      </c>
    </row>
    <row r="59">
      <c r="A59" s="66" t="s">
        <v>52</v>
      </c>
      <c r="B59" s="66" t="s">
        <v>53</v>
      </c>
      <c r="C59" s="66" t="n">
        <v>18169.2930671</v>
      </c>
      <c r="D59" s="66" t="n">
        <v>109206.7069337</v>
      </c>
      <c r="E59" s="66" t="n">
        <v>14.2642986645725</v>
      </c>
      <c r="F59" s="66" t="n">
        <v>85.7357013354275</v>
      </c>
    </row>
    <row r="60">
      <c r="A60" s="66" t="s">
        <v>33</v>
      </c>
      <c r="B60" s="66" t="s">
        <v>34</v>
      </c>
      <c r="C60" s="66" t="n">
        <v>7540.8087866</v>
      </c>
      <c r="D60" s="66" t="n">
        <v>148960.1912103</v>
      </c>
      <c r="E60" s="66" t="n">
        <v>4.818377382093</v>
      </c>
      <c r="F60" s="66" t="n">
        <v>95.181622617907</v>
      </c>
    </row>
    <row r="61">
      <c r="A61" s="66" t="s">
        <v>54</v>
      </c>
      <c r="B61" s="66" t="s">
        <v>55</v>
      </c>
      <c r="C61" s="66" t="n">
        <v>2452.4821569</v>
      </c>
      <c r="D61" s="66" t="n">
        <v>25897.5178446</v>
      </c>
      <c r="E61" s="66" t="n">
        <v>8.6507307117116</v>
      </c>
      <c r="F61" s="66" t="n">
        <v>91.3492692882884</v>
      </c>
    </row>
    <row r="62">
      <c r="A62" s="66" t="s">
        <v>35</v>
      </c>
      <c r="B62" s="66" t="s">
        <v>36</v>
      </c>
      <c r="C62" s="66" t="n">
        <v>56507.8656101</v>
      </c>
      <c r="D62" s="66" t="n">
        <v>731475.1343935</v>
      </c>
      <c r="E62" s="66" t="n">
        <v>7.17120364396717</v>
      </c>
      <c r="F62" s="66" t="n">
        <v>92.8287963560328</v>
      </c>
    </row>
    <row r="63">
      <c r="A63" s="66" t="s">
        <v>37</v>
      </c>
      <c r="B63" s="66" t="s">
        <v>38</v>
      </c>
      <c r="C63" s="66" t="n">
        <v>1510.2183514</v>
      </c>
      <c r="D63" s="66" t="n">
        <v>20898.7816545</v>
      </c>
      <c r="E63" s="66" t="n">
        <v>6.73933843992315</v>
      </c>
      <c r="F63" s="66" t="n">
        <v>93.2606615600769</v>
      </c>
    </row>
    <row r="64">
      <c r="A64" s="66" t="s">
        <v>56</v>
      </c>
      <c r="B64" s="66" t="s">
        <v>57</v>
      </c>
      <c r="C64" s="66" t="n">
        <v>1189.2086091</v>
      </c>
      <c r="D64" s="66" t="n">
        <v>8122.7913872</v>
      </c>
      <c r="E64" s="66" t="n">
        <v>12.7707110134506</v>
      </c>
      <c r="F64" s="66" t="n">
        <v>87.2292889865494</v>
      </c>
    </row>
    <row r="65">
      <c r="A65" s="66" t="s">
        <v>58</v>
      </c>
      <c r="B65" s="66" t="s">
        <v>59</v>
      </c>
      <c r="C65" s="66" t="n">
        <v>623.7127098</v>
      </c>
      <c r="D65" s="66" t="n">
        <v>7916.2872869</v>
      </c>
      <c r="E65" s="66" t="n">
        <v>7.30342751804465</v>
      </c>
      <c r="F65" s="66" t="n">
        <v>92.6965724819553</v>
      </c>
    </row>
    <row r="66">
      <c r="A66" s="66" t="s">
        <v>60</v>
      </c>
      <c r="B66" s="66" t="s">
        <v>61</v>
      </c>
      <c r="C66" s="66" t="n">
        <v>475.4128547</v>
      </c>
      <c r="D66" s="66" t="n">
        <v>11035.5871484</v>
      </c>
      <c r="E66" s="66" t="n">
        <v>4.13007431649698</v>
      </c>
      <c r="F66" s="66" t="n">
        <v>95.869925683503</v>
      </c>
    </row>
    <row r="67">
      <c r="A67" s="66" t="s">
        <v>62</v>
      </c>
      <c r="B67" s="66" t="s">
        <v>63</v>
      </c>
      <c r="C67" s="66" t="n">
        <v>1030.0148719</v>
      </c>
      <c r="D67" s="66" t="n">
        <v>19703.9851277</v>
      </c>
      <c r="E67" s="66" t="n">
        <v>4.96775765370826</v>
      </c>
      <c r="F67" s="66" t="n">
        <v>95.0322423462917</v>
      </c>
    </row>
    <row r="68">
      <c r="A68" s="66" t="s">
        <v>64</v>
      </c>
      <c r="B68" s="66" t="s">
        <v>65</v>
      </c>
      <c r="C68" s="66" t="n">
        <v>144.0979297</v>
      </c>
      <c r="D68" s="66" t="n">
        <v>1482.902079</v>
      </c>
      <c r="E68" s="66" t="n">
        <v>8.85666434723234</v>
      </c>
      <c r="F68" s="66" t="n">
        <v>91.1433356527677</v>
      </c>
    </row>
    <row r="69">
      <c r="A69" s="66" t="s">
        <v>66</v>
      </c>
      <c r="B69" s="66" t="s">
        <v>67</v>
      </c>
      <c r="C69" s="66" t="n">
        <v>3288.1484645</v>
      </c>
      <c r="D69" s="66" t="n">
        <v>126136.8515366</v>
      </c>
      <c r="E69" s="66" t="n">
        <v>2.54058216300719</v>
      </c>
      <c r="F69" s="66" t="n">
        <v>97.4594178369928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368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67" t="s">
        <v>70</v>
      </c>
      <c r="B80" s="67" t="s">
        <v>71</v>
      </c>
      <c r="C80" s="67" t="n">
        <v>39009.3091593</v>
      </c>
      <c r="D80" s="67" t="n">
        <v>534785.6908518</v>
      </c>
      <c r="E80" s="67" t="n">
        <v>6.79847491848925</v>
      </c>
      <c r="F80" s="67" t="n">
        <v>93.2015250815108</v>
      </c>
    </row>
    <row r="81">
      <c r="A81" s="67" t="s">
        <v>72</v>
      </c>
      <c r="B81" s="67" t="s">
        <v>73</v>
      </c>
      <c r="C81" s="67" t="n">
        <v>82653.369959</v>
      </c>
      <c r="D81" s="67" t="n">
        <v>731813.6300343</v>
      </c>
      <c r="E81" s="67" t="n">
        <v>10.1481545550255</v>
      </c>
      <c r="F81" s="67" t="n">
        <v>89.8518454449745</v>
      </c>
    </row>
    <row r="82">
      <c r="A82" s="67" t="s">
        <v>74</v>
      </c>
      <c r="B82" s="67" t="s">
        <v>75</v>
      </c>
      <c r="C82" s="67" t="n">
        <v>101023.925961</v>
      </c>
      <c r="D82" s="67" t="n">
        <v>1159030.0740258</v>
      </c>
      <c r="E82" s="67" t="n">
        <v>8.01742829768076</v>
      </c>
      <c r="F82" s="67" t="n">
        <v>91.9825717023192</v>
      </c>
    </row>
    <row r="83">
      <c r="A83" s="67" t="s">
        <v>76</v>
      </c>
      <c r="B83" s="67" t="s">
        <v>77</v>
      </c>
      <c r="C83" s="67" t="n">
        <v>11457.4027021</v>
      </c>
      <c r="D83" s="67" t="n">
        <v>136535.5972241</v>
      </c>
      <c r="E83" s="67" t="n">
        <v>7.7418544848834</v>
      </c>
      <c r="F83" s="67" t="n">
        <v>92.2581455151166</v>
      </c>
    </row>
    <row r="84">
      <c r="A84" s="67" t="s">
        <v>78</v>
      </c>
      <c r="B84" s="67" t="s">
        <v>79</v>
      </c>
      <c r="C84" s="67" t="n">
        <v>13861.079843</v>
      </c>
      <c r="D84" s="67" t="n">
        <v>154538.9201551</v>
      </c>
      <c r="E84" s="67" t="n">
        <v>8.23104503750379</v>
      </c>
      <c r="F84" s="67" t="n">
        <v>91.7689549624962</v>
      </c>
    </row>
    <row r="85">
      <c r="A85" s="67" t="s">
        <v>80</v>
      </c>
      <c r="B85" s="67" t="s">
        <v>81</v>
      </c>
      <c r="C85" s="67" t="n">
        <v>6420.8449404</v>
      </c>
      <c r="D85" s="67" t="n">
        <v>76981.1550623</v>
      </c>
      <c r="E85" s="67" t="n">
        <v>7.69867022396602</v>
      </c>
      <c r="F85" s="67" t="n">
        <v>92.301329776034</v>
      </c>
    </row>
    <row r="86">
      <c r="A86" s="67" t="s">
        <v>82</v>
      </c>
      <c r="B86" s="67" t="s">
        <v>83</v>
      </c>
      <c r="C86" s="67" t="n">
        <v>7780.451577</v>
      </c>
      <c r="D86" s="67" t="n">
        <v>74641.5484216</v>
      </c>
      <c r="E86" s="67" t="n">
        <v>9.43977527496561</v>
      </c>
      <c r="F86" s="67" t="n">
        <v>90.5602247250344</v>
      </c>
    </row>
    <row r="87">
      <c r="A87" s="67" t="s">
        <v>84</v>
      </c>
      <c r="B87" s="67" t="s">
        <v>85</v>
      </c>
      <c r="C87" s="67" t="n">
        <v>25986.8873684</v>
      </c>
      <c r="D87" s="67" t="n">
        <v>228003.1126262</v>
      </c>
      <c r="E87" s="67" t="n">
        <v>10.2314608326912</v>
      </c>
      <c r="F87" s="67" t="n">
        <v>89.7685391673087</v>
      </c>
    </row>
    <row r="88">
      <c r="A88" s="67" t="s">
        <v>86</v>
      </c>
      <c r="B88" s="67" t="s">
        <v>87</v>
      </c>
      <c r="C88" s="67" t="n">
        <v>1314.1263405</v>
      </c>
      <c r="D88" s="67" t="n">
        <v>16655.8736614</v>
      </c>
      <c r="E88" s="67" t="n">
        <v>7.31289004096302</v>
      </c>
      <c r="F88" s="67" t="n">
        <v>92.687109959037</v>
      </c>
    </row>
    <row r="89">
      <c r="A89" s="67" t="s">
        <v>88</v>
      </c>
      <c r="B89" s="67" t="s">
        <v>89</v>
      </c>
      <c r="C89" s="67" t="n">
        <v>45032.1086787</v>
      </c>
      <c r="D89" s="67" t="n">
        <v>339897.8913418</v>
      </c>
      <c r="E89" s="67" t="n">
        <v>11.6987786548987</v>
      </c>
      <c r="F89" s="67" t="n">
        <v>88.3012213451013</v>
      </c>
    </row>
    <row r="90">
      <c r="A90" s="67" t="s">
        <v>90</v>
      </c>
      <c r="B90" s="67" t="s">
        <v>91</v>
      </c>
      <c r="C90" s="67" t="n">
        <v>51032.1739601</v>
      </c>
      <c r="D90" s="67" t="n">
        <v>600925.8260468</v>
      </c>
      <c r="E90" s="67" t="n">
        <v>7.8275247730007</v>
      </c>
      <c r="F90" s="67" t="n">
        <v>92.1724752269993</v>
      </c>
    </row>
    <row r="91">
      <c r="A91" s="67" t="s">
        <v>92</v>
      </c>
      <c r="B91" s="67" t="s">
        <v>93</v>
      </c>
      <c r="C91" s="67" t="n">
        <v>13299.1484492</v>
      </c>
      <c r="D91" s="67" t="n">
        <v>161076.8515501</v>
      </c>
      <c r="E91" s="67" t="n">
        <v>7.62670806146109</v>
      </c>
      <c r="F91" s="67" t="n">
        <v>92.3732919385389</v>
      </c>
    </row>
    <row r="92">
      <c r="A92" s="67" t="s">
        <v>94</v>
      </c>
      <c r="B92" s="67" t="s">
        <v>95</v>
      </c>
      <c r="C92" s="67" t="n">
        <v>418.6747168</v>
      </c>
      <c r="D92" s="67" t="n">
        <v>3165.3252296</v>
      </c>
      <c r="E92" s="67" t="n">
        <v>11.6817724068479</v>
      </c>
      <c r="F92" s="67" t="n">
        <v>88.3182275931521</v>
      </c>
    </row>
    <row r="93">
      <c r="A93" s="67" t="s">
        <v>96</v>
      </c>
      <c r="B93" s="67" t="s">
        <v>97</v>
      </c>
      <c r="C93" s="67" t="n">
        <v>13463.4716362</v>
      </c>
      <c r="D93" s="67" t="n">
        <v>94266.5283718</v>
      </c>
      <c r="E93" s="67" t="n">
        <v>12.4974209924814</v>
      </c>
      <c r="F93" s="67" t="n">
        <v>87.5025790075186</v>
      </c>
    </row>
    <row r="94">
      <c r="A94" s="67" t="s">
        <v>98</v>
      </c>
      <c r="B94" s="67" t="s">
        <v>99</v>
      </c>
      <c r="C94" s="67" t="n">
        <v>36991.686474</v>
      </c>
      <c r="D94" s="67" t="n">
        <v>365005.3135259</v>
      </c>
      <c r="E94" s="67" t="n">
        <v>9.20198072970923</v>
      </c>
      <c r="F94" s="67" t="n">
        <v>90.7980192702908</v>
      </c>
    </row>
    <row r="95">
      <c r="A95" s="67" t="s">
        <v>100</v>
      </c>
      <c r="B95" s="67" t="s">
        <v>101</v>
      </c>
      <c r="C95" s="67" t="n">
        <v>40342.8262301</v>
      </c>
      <c r="D95" s="67" t="n">
        <v>355417.1737859</v>
      </c>
      <c r="E95" s="67" t="n">
        <v>10.1937604175432</v>
      </c>
      <c r="F95" s="67" t="n">
        <v>89.8062395824568</v>
      </c>
    </row>
    <row r="96">
      <c r="A96" s="67" t="s">
        <v>102</v>
      </c>
      <c r="B96" s="67" t="s">
        <v>103</v>
      </c>
      <c r="C96" s="67" t="n">
        <v>16160.1596978</v>
      </c>
      <c r="D96" s="67" t="n">
        <v>164420.8403144</v>
      </c>
      <c r="E96" s="67" t="n">
        <v>8.94898117559888</v>
      </c>
      <c r="F96" s="67" t="n">
        <v>91.0510188244011</v>
      </c>
    </row>
    <row r="97">
      <c r="A97" s="67" t="s">
        <v>104</v>
      </c>
      <c r="B97" s="67" t="s">
        <v>105</v>
      </c>
      <c r="C97" s="67" t="n">
        <v>78310.5137693</v>
      </c>
      <c r="D97" s="67" t="n">
        <v>645780.4862316</v>
      </c>
      <c r="E97" s="67" t="n">
        <v>10.815009959964</v>
      </c>
      <c r="F97" s="67" t="n">
        <v>89.184990040036</v>
      </c>
    </row>
    <row r="98">
      <c r="A98" s="67" t="s">
        <v>106</v>
      </c>
      <c r="B98" s="67" t="s">
        <v>107</v>
      </c>
      <c r="C98" s="67" t="n">
        <v>99010.9612601</v>
      </c>
      <c r="D98" s="67" t="n">
        <v>935514.0387471</v>
      </c>
      <c r="E98" s="67" t="n">
        <v>9.57066878610095</v>
      </c>
      <c r="F98" s="67" t="n">
        <v>90.429331213899</v>
      </c>
    </row>
    <row r="99">
      <c r="A99" s="67" t="s">
        <v>108</v>
      </c>
      <c r="B99" s="67" t="s">
        <v>109</v>
      </c>
      <c r="C99" s="67" t="n">
        <v>27820.341624</v>
      </c>
      <c r="D99" s="67" t="n">
        <v>367609.6583759</v>
      </c>
      <c r="E99" s="67" t="n">
        <v>7.03546560048733</v>
      </c>
      <c r="F99" s="67" t="n">
        <v>92.9645343995127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369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68" t="s">
        <v>70</v>
      </c>
      <c r="B110" s="68" t="s">
        <v>71</v>
      </c>
      <c r="C110" s="68" t="n">
        <v>38945.9038091</v>
      </c>
      <c r="D110" s="68" t="n">
        <v>534275.0961941</v>
      </c>
      <c r="E110" s="68" t="n">
        <v>6.79422139260121</v>
      </c>
      <c r="F110" s="68" t="n">
        <v>93.2057786073988</v>
      </c>
    </row>
    <row r="111">
      <c r="A111" s="68" t="s">
        <v>72</v>
      </c>
      <c r="B111" s="68" t="s">
        <v>73</v>
      </c>
      <c r="C111" s="68" t="n">
        <v>82653.369959</v>
      </c>
      <c r="D111" s="68" t="n">
        <v>731813.6300343</v>
      </c>
      <c r="E111" s="68" t="n">
        <v>10.1481545550255</v>
      </c>
      <c r="F111" s="68" t="n">
        <v>89.8518454449745</v>
      </c>
    </row>
    <row r="112">
      <c r="A112" s="68" t="s">
        <v>74</v>
      </c>
      <c r="B112" s="68" t="s">
        <v>75</v>
      </c>
      <c r="C112" s="68" t="n">
        <v>100793.9452577</v>
      </c>
      <c r="D112" s="68" t="n">
        <v>1155323.0547303</v>
      </c>
      <c r="E112" s="68" t="n">
        <v>8.02424815989776</v>
      </c>
      <c r="F112" s="68" t="n">
        <v>91.9757518401022</v>
      </c>
    </row>
    <row r="113">
      <c r="A113" s="68" t="s">
        <v>76</v>
      </c>
      <c r="B113" s="68" t="s">
        <v>77</v>
      </c>
      <c r="C113" s="68" t="n">
        <v>11457.4027021</v>
      </c>
      <c r="D113" s="68" t="n">
        <v>136535.5972241</v>
      </c>
      <c r="E113" s="68" t="n">
        <v>7.7418544848834</v>
      </c>
      <c r="F113" s="68" t="n">
        <v>92.2581455151166</v>
      </c>
    </row>
    <row r="114">
      <c r="A114" s="68" t="s">
        <v>78</v>
      </c>
      <c r="B114" s="68" t="s">
        <v>79</v>
      </c>
      <c r="C114" s="68" t="n">
        <v>13861.079843</v>
      </c>
      <c r="D114" s="68" t="n">
        <v>154538.9201551</v>
      </c>
      <c r="E114" s="68" t="n">
        <v>8.23104503750379</v>
      </c>
      <c r="F114" s="68" t="n">
        <v>91.7689549624962</v>
      </c>
    </row>
    <row r="115">
      <c r="A115" s="68" t="s">
        <v>80</v>
      </c>
      <c r="B115" s="68" t="s">
        <v>81</v>
      </c>
      <c r="C115" s="68" t="n">
        <v>6420.8449404</v>
      </c>
      <c r="D115" s="68" t="n">
        <v>76981.1550623</v>
      </c>
      <c r="E115" s="68" t="n">
        <v>7.69867022396602</v>
      </c>
      <c r="F115" s="68" t="n">
        <v>92.301329776034</v>
      </c>
    </row>
    <row r="116">
      <c r="A116" s="68" t="s">
        <v>82</v>
      </c>
      <c r="B116" s="68" t="s">
        <v>83</v>
      </c>
      <c r="C116" s="68" t="n">
        <v>7780.451577</v>
      </c>
      <c r="D116" s="68" t="n">
        <v>74641.5484216</v>
      </c>
      <c r="E116" s="68" t="n">
        <v>9.43977527496561</v>
      </c>
      <c r="F116" s="68" t="n">
        <v>90.5602247250344</v>
      </c>
    </row>
    <row r="117">
      <c r="A117" s="68" t="s">
        <v>84</v>
      </c>
      <c r="B117" s="68" t="s">
        <v>85</v>
      </c>
      <c r="C117" s="68" t="n">
        <v>25986.8873684</v>
      </c>
      <c r="D117" s="68" t="n">
        <v>228003.1126262</v>
      </c>
      <c r="E117" s="68" t="n">
        <v>10.2314608326912</v>
      </c>
      <c r="F117" s="68" t="n">
        <v>89.7685391673087</v>
      </c>
    </row>
    <row r="118">
      <c r="A118" s="68" t="s">
        <v>86</v>
      </c>
      <c r="B118" s="68" t="s">
        <v>87</v>
      </c>
      <c r="C118" s="68" t="n">
        <v>1314.1263405</v>
      </c>
      <c r="D118" s="68" t="n">
        <v>16655.8736614</v>
      </c>
      <c r="E118" s="68" t="n">
        <v>7.31289004096302</v>
      </c>
      <c r="F118" s="68" t="n">
        <v>92.687109959037</v>
      </c>
    </row>
    <row r="119">
      <c r="A119" s="68" t="s">
        <v>88</v>
      </c>
      <c r="B119" s="68" t="s">
        <v>89</v>
      </c>
      <c r="C119" s="68" t="n">
        <v>45032.1086787</v>
      </c>
      <c r="D119" s="68" t="n">
        <v>339897.8913418</v>
      </c>
      <c r="E119" s="68" t="n">
        <v>11.6987786548987</v>
      </c>
      <c r="F119" s="68" t="n">
        <v>88.3012213451013</v>
      </c>
    </row>
    <row r="120">
      <c r="A120" s="68" t="s">
        <v>90</v>
      </c>
      <c r="B120" s="68" t="s">
        <v>91</v>
      </c>
      <c r="C120" s="68" t="n">
        <v>50473.1078475</v>
      </c>
      <c r="D120" s="68" t="n">
        <v>591542.8921646</v>
      </c>
      <c r="E120" s="68" t="n">
        <v>7.86165887556521</v>
      </c>
      <c r="F120" s="68" t="n">
        <v>92.1383411244348</v>
      </c>
    </row>
    <row r="121">
      <c r="A121" s="68" t="s">
        <v>92</v>
      </c>
      <c r="B121" s="68" t="s">
        <v>93</v>
      </c>
      <c r="C121" s="68" t="n">
        <v>13277.0680467</v>
      </c>
      <c r="D121" s="68" t="n">
        <v>160084.9319301</v>
      </c>
      <c r="E121" s="68" t="n">
        <v>7.65858033968043</v>
      </c>
      <c r="F121" s="68" t="n">
        <v>92.3414196603196</v>
      </c>
    </row>
    <row r="122">
      <c r="A122" s="68" t="s">
        <v>96</v>
      </c>
      <c r="B122" s="68" t="s">
        <v>97</v>
      </c>
      <c r="C122" s="68" t="n">
        <v>13428.3204788</v>
      </c>
      <c r="D122" s="68" t="n">
        <v>93274.6795242</v>
      </c>
      <c r="E122" s="68" t="n">
        <v>12.5847637633642</v>
      </c>
      <c r="F122" s="68" t="n">
        <v>87.4152362366358</v>
      </c>
    </row>
    <row r="123">
      <c r="A123" s="68" t="s">
        <v>98</v>
      </c>
      <c r="B123" s="68" t="s">
        <v>99</v>
      </c>
      <c r="C123" s="68" t="n">
        <v>36985.3450104</v>
      </c>
      <c r="D123" s="68" t="n">
        <v>364946.6549876</v>
      </c>
      <c r="E123" s="68" t="n">
        <v>9.20189111854345</v>
      </c>
      <c r="F123" s="68" t="n">
        <v>90.7981088814566</v>
      </c>
    </row>
    <row r="124">
      <c r="A124" s="68" t="s">
        <v>100</v>
      </c>
      <c r="B124" s="68" t="s">
        <v>101</v>
      </c>
      <c r="C124" s="68" t="n">
        <v>39655.7584602</v>
      </c>
      <c r="D124" s="68" t="n">
        <v>346740.2415544</v>
      </c>
      <c r="E124" s="68" t="n">
        <v>10.2629836899713</v>
      </c>
      <c r="F124" s="68" t="n">
        <v>89.7370163100287</v>
      </c>
    </row>
    <row r="125">
      <c r="A125" s="68" t="s">
        <v>102</v>
      </c>
      <c r="B125" s="68" t="s">
        <v>103</v>
      </c>
      <c r="C125" s="68" t="n">
        <v>16160.1596978</v>
      </c>
      <c r="D125" s="68" t="n">
        <v>164420.8403144</v>
      </c>
      <c r="E125" s="68" t="n">
        <v>8.94898117559888</v>
      </c>
      <c r="F125" s="68" t="n">
        <v>91.0510188244011</v>
      </c>
    </row>
    <row r="126">
      <c r="A126" s="68" t="s">
        <v>104</v>
      </c>
      <c r="B126" s="68" t="s">
        <v>105</v>
      </c>
      <c r="C126" s="68" t="n">
        <v>78310.5137693</v>
      </c>
      <c r="D126" s="68" t="n">
        <v>645780.4862316</v>
      </c>
      <c r="E126" s="68" t="n">
        <v>10.815009959964</v>
      </c>
      <c r="F126" s="68" t="n">
        <v>89.184990040036</v>
      </c>
    </row>
    <row r="127">
      <c r="A127" s="68" t="s">
        <v>106</v>
      </c>
      <c r="B127" s="68" t="s">
        <v>107</v>
      </c>
      <c r="C127" s="68" t="n">
        <v>99010.9612601</v>
      </c>
      <c r="D127" s="68" t="n">
        <v>935514.0387471</v>
      </c>
      <c r="E127" s="68" t="n">
        <v>9.57066878610095</v>
      </c>
      <c r="F127" s="68" t="n">
        <v>90.429331213899</v>
      </c>
    </row>
    <row r="128">
      <c r="A128" s="68" t="s">
        <v>108</v>
      </c>
      <c r="B128" s="68" t="s">
        <v>109</v>
      </c>
      <c r="C128" s="68" t="n">
        <v>27820.341624</v>
      </c>
      <c r="D128" s="68" t="n">
        <v>367609.6583759</v>
      </c>
      <c r="E128" s="68" t="n">
        <v>7.03546560048733</v>
      </c>
      <c r="F128" s="68" t="n">
        <v>92.9645343995127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370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69" t="s">
        <v>113</v>
      </c>
      <c r="B139" s="69" t="s">
        <v>114</v>
      </c>
      <c r="C139" s="69" t="n">
        <v>4290.7261716</v>
      </c>
      <c r="D139" s="69" t="n">
        <v>34710.2738245</v>
      </c>
      <c r="E139" s="69" t="n">
        <v>11.0015798877697</v>
      </c>
      <c r="F139" s="69" t="n">
        <v>88.9984201122303</v>
      </c>
    </row>
    <row r="140">
      <c r="A140" s="69" t="s">
        <v>115</v>
      </c>
      <c r="B140" s="69" t="s">
        <v>116</v>
      </c>
      <c r="C140" s="69" t="n">
        <v>2677.6916688</v>
      </c>
      <c r="D140" s="69" t="n">
        <v>26664.3083309</v>
      </c>
      <c r="E140" s="69" t="n">
        <v>9.12579806702808</v>
      </c>
      <c r="F140" s="69" t="n">
        <v>90.8742019329719</v>
      </c>
    </row>
    <row r="141">
      <c r="A141" s="69" t="s">
        <v>117</v>
      </c>
      <c r="B141" s="69" t="s">
        <v>118</v>
      </c>
      <c r="C141" s="69" t="n">
        <v>2488.6709808</v>
      </c>
      <c r="D141" s="69" t="n">
        <v>36806.3290192</v>
      </c>
      <c r="E141" s="69" t="n">
        <v>6.33330189795139</v>
      </c>
      <c r="F141" s="69" t="n">
        <v>93.6666981020486</v>
      </c>
    </row>
    <row r="142">
      <c r="A142" s="69" t="s">
        <v>119</v>
      </c>
      <c r="B142" s="69" t="s">
        <v>120</v>
      </c>
      <c r="C142" s="69" t="n">
        <v>2495.4251912</v>
      </c>
      <c r="D142" s="69" t="n">
        <v>26862.5748127</v>
      </c>
      <c r="E142" s="69" t="n">
        <v>8.49998361900845</v>
      </c>
      <c r="F142" s="69" t="n">
        <v>91.5000163809915</v>
      </c>
    </row>
    <row r="143">
      <c r="A143" s="69" t="s">
        <v>121</v>
      </c>
      <c r="B143" s="69" t="s">
        <v>122</v>
      </c>
      <c r="C143" s="69" t="n">
        <v>1913.41603</v>
      </c>
      <c r="D143" s="69" t="n">
        <v>23823.583968</v>
      </c>
      <c r="E143" s="69" t="n">
        <v>7.43449520203866</v>
      </c>
      <c r="F143" s="69" t="n">
        <v>92.5655047979613</v>
      </c>
    </row>
    <row r="144">
      <c r="A144" s="69" t="s">
        <v>74</v>
      </c>
      <c r="B144" s="69" t="s">
        <v>123</v>
      </c>
      <c r="C144" s="69" t="n">
        <v>3524.5944024</v>
      </c>
      <c r="D144" s="69" t="n">
        <v>68137.4056029</v>
      </c>
      <c r="E144" s="69" t="n">
        <v>4.91835896589451</v>
      </c>
      <c r="F144" s="69" t="n">
        <v>95.0816410341055</v>
      </c>
    </row>
    <row r="145">
      <c r="A145" s="69" t="s">
        <v>124</v>
      </c>
      <c r="B145" s="69" t="s">
        <v>125</v>
      </c>
      <c r="C145" s="69" t="n">
        <v>4326.4196559</v>
      </c>
      <c r="D145" s="69" t="n">
        <v>41496.5803418</v>
      </c>
      <c r="E145" s="69" t="n">
        <v>9.44158971721004</v>
      </c>
      <c r="F145" s="69" t="n">
        <v>90.55841028279</v>
      </c>
    </row>
    <row r="146">
      <c r="A146" s="69" t="s">
        <v>126</v>
      </c>
      <c r="B146" s="69" t="s">
        <v>127</v>
      </c>
      <c r="C146" s="69" t="n">
        <v>3679.7711484</v>
      </c>
      <c r="D146" s="69" t="n">
        <v>47210.2288566</v>
      </c>
      <c r="E146" s="69" t="n">
        <v>7.23083346048037</v>
      </c>
      <c r="F146" s="69" t="n">
        <v>92.7691665395196</v>
      </c>
    </row>
    <row r="147">
      <c r="A147" s="69" t="s">
        <v>128</v>
      </c>
      <c r="B147" s="69" t="s">
        <v>129</v>
      </c>
      <c r="C147" s="69" t="n">
        <v>3821.0290141</v>
      </c>
      <c r="D147" s="69" t="n">
        <v>40644.9709834</v>
      </c>
      <c r="E147" s="69" t="n">
        <v>8.59314760561964</v>
      </c>
      <c r="F147" s="69" t="n">
        <v>91.4068523943804</v>
      </c>
    </row>
    <row r="148">
      <c r="A148" s="69" t="s">
        <v>130</v>
      </c>
      <c r="B148" s="69" t="s">
        <v>131</v>
      </c>
      <c r="C148" s="69" t="n">
        <v>1658.5810208</v>
      </c>
      <c r="D148" s="69" t="n">
        <v>10405.4189823</v>
      </c>
      <c r="E148" s="69" t="n">
        <v>13.7481848505786</v>
      </c>
      <c r="F148" s="69" t="n">
        <v>86.2518151494214</v>
      </c>
    </row>
    <row r="149">
      <c r="A149" s="69" t="s">
        <v>76</v>
      </c>
      <c r="B149" s="69" t="s">
        <v>132</v>
      </c>
      <c r="C149" s="69" t="n">
        <v>5113.4637918</v>
      </c>
      <c r="D149" s="69" t="n">
        <v>56858.5362131</v>
      </c>
      <c r="E149" s="69" t="n">
        <v>8.25124861452864</v>
      </c>
      <c r="F149" s="69" t="n">
        <v>91.7487513854714</v>
      </c>
    </row>
    <row r="150">
      <c r="A150" s="69" t="s">
        <v>78</v>
      </c>
      <c r="B150" s="69" t="s">
        <v>133</v>
      </c>
      <c r="C150" s="69" t="n">
        <v>6964.822483</v>
      </c>
      <c r="D150" s="69" t="n">
        <v>125001.1775098</v>
      </c>
      <c r="E150" s="69" t="n">
        <v>5.2777400871285</v>
      </c>
      <c r="F150" s="69" t="n">
        <v>94.7222599128715</v>
      </c>
    </row>
    <row r="151">
      <c r="A151" s="69" t="s">
        <v>80</v>
      </c>
      <c r="B151" s="69" t="s">
        <v>134</v>
      </c>
      <c r="C151" s="69" t="n">
        <v>2419.838146</v>
      </c>
      <c r="D151" s="69" t="n">
        <v>39900.1618604</v>
      </c>
      <c r="E151" s="69" t="n">
        <v>5.71795403032621</v>
      </c>
      <c r="F151" s="69" t="n">
        <v>94.2820459696738</v>
      </c>
    </row>
    <row r="152">
      <c r="A152" s="69" t="s">
        <v>88</v>
      </c>
      <c r="B152" s="69" t="s">
        <v>135</v>
      </c>
      <c r="C152" s="69" t="n">
        <v>10101.889374</v>
      </c>
      <c r="D152" s="69" t="n">
        <v>83997.1106291</v>
      </c>
      <c r="E152" s="69" t="n">
        <v>10.7353844075572</v>
      </c>
      <c r="F152" s="69" t="n">
        <v>89.2646155924428</v>
      </c>
    </row>
    <row r="153">
      <c r="A153" s="69" t="s">
        <v>90</v>
      </c>
      <c r="B153" s="69" t="s">
        <v>136</v>
      </c>
      <c r="C153" s="69" t="n">
        <v>6902.4014211</v>
      </c>
      <c r="D153" s="69" t="n">
        <v>97760.5985844</v>
      </c>
      <c r="E153" s="69" t="n">
        <v>6.59488206982151</v>
      </c>
      <c r="F153" s="69" t="n">
        <v>93.4051179301785</v>
      </c>
    </row>
    <row r="154">
      <c r="A154" s="69" t="s">
        <v>94</v>
      </c>
      <c r="B154" s="69" t="s">
        <v>137</v>
      </c>
      <c r="C154" s="69" t="n">
        <v>3523.6073551</v>
      </c>
      <c r="D154" s="69" t="n">
        <v>39070.3926436</v>
      </c>
      <c r="E154" s="69" t="n">
        <v>8.27254391512312</v>
      </c>
      <c r="F154" s="69" t="n">
        <v>91.7274560848769</v>
      </c>
    </row>
    <row r="155">
      <c r="A155" s="69" t="s">
        <v>138</v>
      </c>
      <c r="B155" s="69" t="s">
        <v>139</v>
      </c>
      <c r="C155" s="69" t="n">
        <v>2314.2487962</v>
      </c>
      <c r="D155" s="69" t="n">
        <v>28112.7511263</v>
      </c>
      <c r="E155" s="69" t="n">
        <v>7.60590528837735</v>
      </c>
      <c r="F155" s="69" t="n">
        <v>92.3940947116227</v>
      </c>
    </row>
    <row r="156">
      <c r="A156" s="69" t="s">
        <v>140</v>
      </c>
      <c r="B156" s="69" t="s">
        <v>141</v>
      </c>
      <c r="C156" s="69" t="n">
        <v>5610.5017442</v>
      </c>
      <c r="D156" s="69" t="n">
        <v>54796.4982483</v>
      </c>
      <c r="E156" s="69" t="n">
        <v>9.28783376909396</v>
      </c>
      <c r="F156" s="69" t="n">
        <v>90.712166230906</v>
      </c>
    </row>
    <row r="157">
      <c r="A157" s="69" t="s">
        <v>142</v>
      </c>
      <c r="B157" s="69" t="s">
        <v>143</v>
      </c>
      <c r="C157" s="69" t="n">
        <v>6277.0019989</v>
      </c>
      <c r="D157" s="69" t="n">
        <v>76813.9979994</v>
      </c>
      <c r="E157" s="69" t="n">
        <v>7.55437050827217</v>
      </c>
      <c r="F157" s="69" t="n">
        <v>92.4456294917278</v>
      </c>
    </row>
    <row r="158">
      <c r="A158" s="69" t="s">
        <v>144</v>
      </c>
      <c r="B158" s="69" t="s">
        <v>145</v>
      </c>
      <c r="C158" s="69" t="n">
        <v>4098.1597257</v>
      </c>
      <c r="D158" s="69" t="n">
        <v>41117.8402799</v>
      </c>
      <c r="E158" s="69" t="n">
        <v>9.06351673122886</v>
      </c>
      <c r="F158" s="69" t="n">
        <v>90.9364832687711</v>
      </c>
    </row>
    <row r="159">
      <c r="A159" s="69" t="s">
        <v>146</v>
      </c>
      <c r="B159" s="69" t="s">
        <v>147</v>
      </c>
      <c r="C159" s="69" t="n">
        <v>11653.0815803</v>
      </c>
      <c r="D159" s="69" t="n">
        <v>89276.9184215</v>
      </c>
      <c r="E159" s="69" t="n">
        <v>11.5457065095533</v>
      </c>
      <c r="F159" s="69" t="n">
        <v>88.4542934904467</v>
      </c>
    </row>
    <row r="160">
      <c r="A160" s="69" t="s">
        <v>148</v>
      </c>
      <c r="B160" s="69" t="s">
        <v>149</v>
      </c>
      <c r="C160" s="69" t="n">
        <v>12059.9890481</v>
      </c>
      <c r="D160" s="69" t="n">
        <v>169318.010948</v>
      </c>
      <c r="E160" s="69" t="n">
        <v>6.64909142694225</v>
      </c>
      <c r="F160" s="69" t="n">
        <v>93.3509085730578</v>
      </c>
    </row>
    <row r="161">
      <c r="A161" s="69" t="s">
        <v>150</v>
      </c>
      <c r="B161" s="69" t="s">
        <v>151</v>
      </c>
      <c r="C161" s="69" t="n">
        <v>28700.0897636</v>
      </c>
      <c r="D161" s="69" t="n">
        <v>260283.9102324</v>
      </c>
      <c r="E161" s="69" t="n">
        <v>9.93137674196401</v>
      </c>
      <c r="F161" s="69" t="n">
        <v>90.068623258036</v>
      </c>
    </row>
    <row r="162">
      <c r="A162" s="69" t="s">
        <v>152</v>
      </c>
      <c r="B162" s="69" t="s">
        <v>153</v>
      </c>
      <c r="C162" s="69" t="n">
        <v>9438.8034664</v>
      </c>
      <c r="D162" s="69" t="n">
        <v>101120.1965312</v>
      </c>
      <c r="E162" s="69" t="n">
        <v>8.5373451881845</v>
      </c>
      <c r="F162" s="69" t="n">
        <v>91.4626548118155</v>
      </c>
    </row>
    <row r="163">
      <c r="A163" s="69" t="s">
        <v>154</v>
      </c>
      <c r="B163" s="69" t="s">
        <v>155</v>
      </c>
      <c r="C163" s="69" t="n">
        <v>13808.5632686</v>
      </c>
      <c r="D163" s="69" t="n">
        <v>114269.4367259</v>
      </c>
      <c r="E163" s="69" t="n">
        <v>10.7813701566178</v>
      </c>
      <c r="F163" s="69" t="n">
        <v>89.2186298433822</v>
      </c>
    </row>
    <row r="164">
      <c r="A164" s="69" t="s">
        <v>156</v>
      </c>
      <c r="B164" s="69" t="s">
        <v>157</v>
      </c>
      <c r="C164" s="69" t="n">
        <v>10980.5283281</v>
      </c>
      <c r="D164" s="69" t="n">
        <v>92567.4716676</v>
      </c>
      <c r="E164" s="69" t="n">
        <v>10.6042881837949</v>
      </c>
      <c r="F164" s="69" t="n">
        <v>89.3957118162051</v>
      </c>
    </row>
    <row r="165">
      <c r="A165" s="69" t="s">
        <v>158</v>
      </c>
      <c r="B165" s="69" t="s">
        <v>159</v>
      </c>
      <c r="C165" s="69" t="n">
        <v>4491.784946</v>
      </c>
      <c r="D165" s="69" t="n">
        <v>39536.215056</v>
      </c>
      <c r="E165" s="69" t="n">
        <v>10.2021098977831</v>
      </c>
      <c r="F165" s="69" t="n">
        <v>89.7978901022169</v>
      </c>
    </row>
    <row r="166">
      <c r="A166" s="69" t="s">
        <v>160</v>
      </c>
      <c r="B166" s="69" t="s">
        <v>161</v>
      </c>
      <c r="C166" s="69" t="n">
        <v>8380.4549939</v>
      </c>
      <c r="D166" s="69" t="n">
        <v>72085.5450064</v>
      </c>
      <c r="E166" s="69" t="n">
        <v>10.4149019385439</v>
      </c>
      <c r="F166" s="69" t="n">
        <v>89.5850980614561</v>
      </c>
    </row>
    <row r="167">
      <c r="A167" s="69" t="s">
        <v>162</v>
      </c>
      <c r="B167" s="69" t="s">
        <v>163</v>
      </c>
      <c r="C167" s="69" t="n">
        <v>2730.6589312</v>
      </c>
      <c r="D167" s="69" t="n">
        <v>23634.3410696</v>
      </c>
      <c r="E167" s="69" t="n">
        <v>10.3571360937498</v>
      </c>
      <c r="F167" s="69" t="n">
        <v>89.6428639062502</v>
      </c>
    </row>
    <row r="168">
      <c r="A168" s="69" t="s">
        <v>164</v>
      </c>
      <c r="B168" s="69" t="s">
        <v>165</v>
      </c>
      <c r="C168" s="69" t="n">
        <v>4606.8821816</v>
      </c>
      <c r="D168" s="69" t="n">
        <v>44116.1178245</v>
      </c>
      <c r="E168" s="69" t="n">
        <v>9.45525148497266</v>
      </c>
      <c r="F168" s="69" t="n">
        <v>90.5447485150273</v>
      </c>
    </row>
    <row r="169">
      <c r="A169" s="69" t="s">
        <v>166</v>
      </c>
      <c r="B169" s="69" t="s">
        <v>167</v>
      </c>
      <c r="C169" s="69" t="n">
        <v>3932.1739596</v>
      </c>
      <c r="D169" s="69" t="n">
        <v>40174.8260431</v>
      </c>
      <c r="E169" s="69" t="n">
        <v>8.91507914698187</v>
      </c>
      <c r="F169" s="69" t="n">
        <v>91.0849208530181</v>
      </c>
    </row>
    <row r="170">
      <c r="A170" s="69" t="s">
        <v>168</v>
      </c>
      <c r="B170" s="69" t="s">
        <v>169</v>
      </c>
      <c r="C170" s="69" t="n">
        <v>5049.7926458</v>
      </c>
      <c r="D170" s="69" t="n">
        <v>51007.207352</v>
      </c>
      <c r="E170" s="69" t="n">
        <v>9.0083176873507</v>
      </c>
      <c r="F170" s="69" t="n">
        <v>90.9916823126493</v>
      </c>
    </row>
    <row r="171">
      <c r="A171" s="69" t="s">
        <v>170</v>
      </c>
      <c r="B171" s="69" t="s">
        <v>171</v>
      </c>
      <c r="C171" s="69" t="n">
        <v>8271.1339579</v>
      </c>
      <c r="D171" s="69" t="n">
        <v>84246.8660406</v>
      </c>
      <c r="E171" s="69" t="n">
        <v>8.94002676023487</v>
      </c>
      <c r="F171" s="69" t="n">
        <v>91.0599732397651</v>
      </c>
    </row>
    <row r="172">
      <c r="A172" s="69" t="s">
        <v>172</v>
      </c>
      <c r="B172" s="69" t="s">
        <v>173</v>
      </c>
      <c r="C172" s="69" t="n">
        <v>11913.6036729</v>
      </c>
      <c r="D172" s="69" t="n">
        <v>90424.3963251</v>
      </c>
      <c r="E172" s="69" t="n">
        <v>11.6414271073627</v>
      </c>
      <c r="F172" s="69" t="n">
        <v>88.3585728926373</v>
      </c>
    </row>
    <row r="173">
      <c r="A173" s="69" t="s">
        <v>174</v>
      </c>
      <c r="B173" s="69" t="s">
        <v>175</v>
      </c>
      <c r="C173" s="69" t="n">
        <v>6951.527995</v>
      </c>
      <c r="D173" s="69" t="n">
        <v>52437.4720032</v>
      </c>
      <c r="E173" s="69" t="n">
        <v>11.7050766896407</v>
      </c>
      <c r="F173" s="69" t="n">
        <v>88.2949233103593</v>
      </c>
    </row>
    <row r="174">
      <c r="A174" s="69" t="s">
        <v>176</v>
      </c>
      <c r="B174" s="69" t="s">
        <v>177</v>
      </c>
      <c r="C174" s="69" t="n">
        <v>12221.0101027</v>
      </c>
      <c r="D174" s="69" t="n">
        <v>127268.9899037</v>
      </c>
      <c r="E174" s="69" t="n">
        <v>8.76120876201827</v>
      </c>
      <c r="F174" s="69" t="n">
        <v>91.2387912379817</v>
      </c>
    </row>
    <row r="175">
      <c r="A175" s="69" t="s">
        <v>178</v>
      </c>
      <c r="B175" s="69" t="s">
        <v>179</v>
      </c>
      <c r="C175" s="69" t="n">
        <v>5548.8531449</v>
      </c>
      <c r="D175" s="69" t="n">
        <v>68131.1468576</v>
      </c>
      <c r="E175" s="69" t="n">
        <v>7.53101675449474</v>
      </c>
      <c r="F175" s="69" t="n">
        <v>92.4689832455053</v>
      </c>
    </row>
    <row r="176">
      <c r="A176" s="69" t="s">
        <v>180</v>
      </c>
      <c r="B176" s="69" t="s">
        <v>181</v>
      </c>
      <c r="C176" s="69" t="n">
        <v>11400.3463789</v>
      </c>
      <c r="D176" s="69" t="n">
        <v>67504.6536249</v>
      </c>
      <c r="E176" s="69" t="n">
        <v>14.4481926092782</v>
      </c>
      <c r="F176" s="69" t="n">
        <v>85.5518073907218</v>
      </c>
    </row>
    <row r="177">
      <c r="A177" s="69" t="s">
        <v>182</v>
      </c>
      <c r="B177" s="69" t="s">
        <v>183</v>
      </c>
      <c r="C177" s="69" t="n">
        <v>11998.7573341</v>
      </c>
      <c r="D177" s="69" t="n">
        <v>77480.2426644</v>
      </c>
      <c r="E177" s="69" t="n">
        <v>13.4095791574572</v>
      </c>
      <c r="F177" s="69" t="n">
        <v>86.5904208425428</v>
      </c>
    </row>
    <row r="178">
      <c r="A178" s="69" t="s">
        <v>184</v>
      </c>
      <c r="B178" s="69" t="s">
        <v>185</v>
      </c>
      <c r="C178" s="69" t="n">
        <v>9455.155201</v>
      </c>
      <c r="D178" s="69" t="n">
        <v>84119.8448032</v>
      </c>
      <c r="E178" s="69" t="n">
        <v>10.1043603532734</v>
      </c>
      <c r="F178" s="69" t="n">
        <v>89.8956396467266</v>
      </c>
    </row>
    <row r="179">
      <c r="A179" s="69" t="s">
        <v>186</v>
      </c>
      <c r="B179" s="69" t="s">
        <v>187</v>
      </c>
      <c r="C179" s="69" t="n">
        <v>15618.4985075</v>
      </c>
      <c r="D179" s="69" t="n">
        <v>124787.5014947</v>
      </c>
      <c r="E179" s="69" t="n">
        <v>11.1238113095276</v>
      </c>
      <c r="F179" s="69" t="n">
        <v>88.8761886904724</v>
      </c>
    </row>
    <row r="180">
      <c r="A180" s="69" t="s">
        <v>188</v>
      </c>
      <c r="B180" s="69" t="s">
        <v>189</v>
      </c>
      <c r="C180" s="69" t="n">
        <v>5233.3842743</v>
      </c>
      <c r="D180" s="69" t="n">
        <v>31043.6157231</v>
      </c>
      <c r="E180" s="69" t="n">
        <v>14.4261771223505</v>
      </c>
      <c r="F180" s="69" t="n">
        <v>85.5738228776495</v>
      </c>
    </row>
    <row r="181">
      <c r="A181" s="69" t="s">
        <v>190</v>
      </c>
      <c r="B181" s="69" t="s">
        <v>191</v>
      </c>
      <c r="C181" s="69" t="n">
        <v>7535.1851372</v>
      </c>
      <c r="D181" s="69" t="n">
        <v>88620.8148661</v>
      </c>
      <c r="E181" s="69" t="n">
        <v>7.83641700667811</v>
      </c>
      <c r="F181" s="69" t="n">
        <v>92.1635829933219</v>
      </c>
    </row>
    <row r="182">
      <c r="A182" s="69" t="s">
        <v>192</v>
      </c>
      <c r="B182" s="69" t="s">
        <v>193</v>
      </c>
      <c r="C182" s="69" t="n">
        <v>5597.3916052</v>
      </c>
      <c r="D182" s="69" t="n">
        <v>72136.6083915</v>
      </c>
      <c r="E182" s="69" t="n">
        <v>7.20069931489133</v>
      </c>
      <c r="F182" s="69" t="n">
        <v>92.7993006851087</v>
      </c>
    </row>
    <row r="183">
      <c r="A183" s="69" t="s">
        <v>194</v>
      </c>
      <c r="B183" s="69" t="s">
        <v>195</v>
      </c>
      <c r="C183" s="69" t="n">
        <v>1381.0147692</v>
      </c>
      <c r="D183" s="69" t="n">
        <v>18247.9852383</v>
      </c>
      <c r="E183" s="69" t="n">
        <v>7.03558392517363</v>
      </c>
      <c r="F183" s="69" t="n">
        <v>92.9644160748264</v>
      </c>
    </row>
    <row r="184">
      <c r="A184" s="69" t="s">
        <v>196</v>
      </c>
      <c r="B184" s="69" t="s">
        <v>197</v>
      </c>
      <c r="C184" s="69" t="n">
        <v>7705.3795078</v>
      </c>
      <c r="D184" s="69" t="n">
        <v>39737.6204897</v>
      </c>
      <c r="E184" s="69" t="n">
        <v>16.24134120567</v>
      </c>
      <c r="F184" s="69" t="n">
        <v>83.75865879433</v>
      </c>
    </row>
    <row r="185">
      <c r="A185" s="69" t="s">
        <v>198</v>
      </c>
      <c r="B185" s="69" t="s">
        <v>199</v>
      </c>
      <c r="C185" s="69" t="n">
        <v>17724.3451001</v>
      </c>
      <c r="D185" s="69" t="n">
        <v>103127.6549176</v>
      </c>
      <c r="E185" s="69" t="n">
        <v>14.6661578604443</v>
      </c>
      <c r="F185" s="69" t="n">
        <v>85.3338421395558</v>
      </c>
    </row>
    <row r="186">
      <c r="A186" s="69" t="s">
        <v>200</v>
      </c>
      <c r="B186" s="69" t="s">
        <v>201</v>
      </c>
      <c r="C186" s="69" t="n">
        <v>6724.3679313</v>
      </c>
      <c r="D186" s="69" t="n">
        <v>68669.6320694</v>
      </c>
      <c r="E186" s="69" t="n">
        <v>8.9189695880807</v>
      </c>
      <c r="F186" s="69" t="n">
        <v>91.0810304119193</v>
      </c>
    </row>
    <row r="187">
      <c r="A187" s="69" t="s">
        <v>202</v>
      </c>
      <c r="B187" s="69" t="s">
        <v>203</v>
      </c>
      <c r="C187" s="69" t="n">
        <v>8182.6942913</v>
      </c>
      <c r="D187" s="69" t="n">
        <v>123147.305707</v>
      </c>
      <c r="E187" s="69" t="n">
        <v>6.23063602482747</v>
      </c>
      <c r="F187" s="69" t="n">
        <v>93.7693639751725</v>
      </c>
    </row>
    <row r="188">
      <c r="A188" s="69" t="s">
        <v>204</v>
      </c>
      <c r="B188" s="69" t="s">
        <v>205</v>
      </c>
      <c r="C188" s="69" t="n">
        <v>10745.6746741</v>
      </c>
      <c r="D188" s="69" t="n">
        <v>88044.3253256</v>
      </c>
      <c r="E188" s="69" t="n">
        <v>10.8772898817012</v>
      </c>
      <c r="F188" s="69" t="n">
        <v>89.1227101182988</v>
      </c>
    </row>
    <row r="189">
      <c r="A189" s="69" t="s">
        <v>206</v>
      </c>
      <c r="B189" s="69" t="s">
        <v>207</v>
      </c>
      <c r="C189" s="69" t="n">
        <v>3939.1495951</v>
      </c>
      <c r="D189" s="69" t="n">
        <v>37151.8504107</v>
      </c>
      <c r="E189" s="69" t="n">
        <v>9.58640479556104</v>
      </c>
      <c r="F189" s="69" t="n">
        <v>90.4135952044389</v>
      </c>
    </row>
    <row r="190">
      <c r="A190" s="69" t="s">
        <v>208</v>
      </c>
      <c r="B190" s="69" t="s">
        <v>209</v>
      </c>
      <c r="C190" s="69" t="n">
        <v>9838.2648393</v>
      </c>
      <c r="D190" s="69" t="n">
        <v>73436.7351583</v>
      </c>
      <c r="E190" s="69" t="n">
        <v>11.8141877389175</v>
      </c>
      <c r="F190" s="69" t="n">
        <v>88.1858122610825</v>
      </c>
    </row>
    <row r="191">
      <c r="A191" s="69" t="s">
        <v>210</v>
      </c>
      <c r="B191" s="69" t="s">
        <v>211</v>
      </c>
      <c r="C191" s="69" t="n">
        <v>7346.5557305</v>
      </c>
      <c r="D191" s="69" t="n">
        <v>63959.4442658</v>
      </c>
      <c r="E191" s="69" t="n">
        <v>10.3028577270934</v>
      </c>
      <c r="F191" s="69" t="n">
        <v>89.6971422729066</v>
      </c>
    </row>
    <row r="192">
      <c r="A192" s="69" t="s">
        <v>212</v>
      </c>
      <c r="B192" s="69" t="s">
        <v>213</v>
      </c>
      <c r="C192" s="69" t="n">
        <v>10774.0614869</v>
      </c>
      <c r="D192" s="69" t="n">
        <v>151056.9385259</v>
      </c>
      <c r="E192" s="69" t="n">
        <v>6.65760051291027</v>
      </c>
      <c r="F192" s="69" t="n">
        <v>93.3423994870897</v>
      </c>
    </row>
    <row r="193">
      <c r="A193" s="69" t="s">
        <v>214</v>
      </c>
      <c r="B193" s="69" t="s">
        <v>215</v>
      </c>
      <c r="C193" s="69" t="n">
        <v>13883.2076588</v>
      </c>
      <c r="D193" s="69" t="n">
        <v>150636.7923432</v>
      </c>
      <c r="E193" s="69" t="n">
        <v>8.4386139427615</v>
      </c>
      <c r="F193" s="69" t="n">
        <v>91.5613860572385</v>
      </c>
    </row>
    <row r="194">
      <c r="A194" s="69" t="s">
        <v>216</v>
      </c>
      <c r="B194" s="69" t="s">
        <v>217</v>
      </c>
      <c r="C194" s="69" t="n">
        <v>6238.7109908</v>
      </c>
      <c r="D194" s="69" t="n">
        <v>95088.2890099</v>
      </c>
      <c r="E194" s="69" t="n">
        <v>6.15700750121577</v>
      </c>
      <c r="F194" s="69" t="n">
        <v>93.8429924987842</v>
      </c>
    </row>
    <row r="195">
      <c r="A195" s="69" t="s">
        <v>218</v>
      </c>
      <c r="B195" s="69" t="s">
        <v>219</v>
      </c>
      <c r="C195" s="69" t="n">
        <v>16493.0222422</v>
      </c>
      <c r="D195" s="69" t="n">
        <v>280608.9777539</v>
      </c>
      <c r="E195" s="69" t="n">
        <v>5.55129963528233</v>
      </c>
      <c r="F195" s="69" t="n">
        <v>94.4487003647177</v>
      </c>
    </row>
    <row r="196">
      <c r="A196" s="69" t="s">
        <v>220</v>
      </c>
      <c r="B196" s="69" t="s">
        <v>221</v>
      </c>
      <c r="C196" s="69" t="n">
        <v>10959.6892333</v>
      </c>
      <c r="D196" s="69" t="n">
        <v>72610.3107598</v>
      </c>
      <c r="E196" s="69" t="n">
        <v>13.1143822354971</v>
      </c>
      <c r="F196" s="69" t="n">
        <v>86.8856177645029</v>
      </c>
    </row>
    <row r="197">
      <c r="A197" s="69" t="s">
        <v>222</v>
      </c>
      <c r="B197" s="69" t="s">
        <v>223</v>
      </c>
      <c r="C197" s="69" t="n">
        <v>15381.1441146</v>
      </c>
      <c r="D197" s="69" t="n">
        <v>152124.8558865</v>
      </c>
      <c r="E197" s="69" t="n">
        <v>9.18244368231526</v>
      </c>
      <c r="F197" s="69" t="n">
        <v>90.8175563176847</v>
      </c>
    </row>
    <row r="198">
      <c r="A198" s="69" t="s">
        <v>224</v>
      </c>
      <c r="B198" s="69" t="s">
        <v>225</v>
      </c>
      <c r="C198" s="69" t="n">
        <v>14282.4234947</v>
      </c>
      <c r="D198" s="69" t="n">
        <v>127340.5765077</v>
      </c>
      <c r="E198" s="69" t="n">
        <v>10.0848191991823</v>
      </c>
      <c r="F198" s="69" t="n">
        <v>89.9151808008177</v>
      </c>
    </row>
    <row r="199">
      <c r="A199" s="69" t="s">
        <v>226</v>
      </c>
      <c r="B199" s="69" t="s">
        <v>227</v>
      </c>
      <c r="C199" s="69" t="n">
        <v>7762.3431935</v>
      </c>
      <c r="D199" s="69" t="n">
        <v>129326.6568093</v>
      </c>
      <c r="E199" s="69" t="n">
        <v>5.66226553067092</v>
      </c>
      <c r="F199" s="69" t="n">
        <v>94.3377344693291</v>
      </c>
    </row>
    <row r="200">
      <c r="A200" s="69" t="s">
        <v>228</v>
      </c>
      <c r="B200" s="69" t="s">
        <v>229</v>
      </c>
      <c r="C200" s="69" t="n">
        <v>2665.2373358</v>
      </c>
      <c r="D200" s="69" t="n">
        <v>31934.7626643</v>
      </c>
      <c r="E200" s="69" t="n">
        <v>7.70299808032456</v>
      </c>
      <c r="F200" s="69" t="n">
        <v>92.2970019196754</v>
      </c>
    </row>
    <row r="201">
      <c r="A201" s="69" t="s">
        <v>230</v>
      </c>
      <c r="B201" s="69" t="s">
        <v>231</v>
      </c>
      <c r="C201" s="69" t="n">
        <v>4548.3196711</v>
      </c>
      <c r="D201" s="69" t="n">
        <v>58943.680328</v>
      </c>
      <c r="E201" s="69" t="n">
        <v>7.16361064569469</v>
      </c>
      <c r="F201" s="69" t="n">
        <v>92.8363893543053</v>
      </c>
    </row>
    <row r="202">
      <c r="A202" s="69" t="s">
        <v>232</v>
      </c>
      <c r="B202" s="69" t="s">
        <v>233</v>
      </c>
      <c r="C202" s="69" t="n">
        <v>2285.7872149</v>
      </c>
      <c r="D202" s="69" t="n">
        <v>27602.2127801</v>
      </c>
      <c r="E202" s="69" t="n">
        <v>7.6478426635519</v>
      </c>
      <c r="F202" s="69" t="n">
        <v>92.3521573364481</v>
      </c>
    </row>
    <row r="203">
      <c r="A203" s="69" t="s">
        <v>234</v>
      </c>
      <c r="B203" s="69" t="s">
        <v>235</v>
      </c>
      <c r="C203" s="69" t="n">
        <v>13069.3855802</v>
      </c>
      <c r="D203" s="69" t="n">
        <v>118346.6144231</v>
      </c>
      <c r="E203" s="69" t="n">
        <v>9.94504898937102</v>
      </c>
      <c r="F203" s="69" t="n">
        <v>90.054951010629</v>
      </c>
    </row>
    <row r="204">
      <c r="A204" s="69" t="s">
        <v>236</v>
      </c>
      <c r="B204" s="69" t="s">
        <v>237</v>
      </c>
      <c r="C204" s="69" t="n">
        <v>4215.0236378</v>
      </c>
      <c r="D204" s="69" t="n">
        <v>52247.9763623</v>
      </c>
      <c r="E204" s="69" t="n">
        <v>7.4651074824089</v>
      </c>
      <c r="F204" s="69" t="n">
        <v>92.5348925175911</v>
      </c>
    </row>
    <row r="205">
      <c r="A205" s="69" t="s">
        <v>238</v>
      </c>
      <c r="B205" s="69" t="s">
        <v>239</v>
      </c>
      <c r="C205" s="69" t="n">
        <v>14712.4999669</v>
      </c>
      <c r="D205" s="69" t="n">
        <v>167185.5000254</v>
      </c>
      <c r="E205" s="69" t="n">
        <v>8.08832420781031</v>
      </c>
      <c r="F205" s="69" t="n">
        <v>91.9116757921897</v>
      </c>
    </row>
    <row r="206">
      <c r="A206" s="69" t="s">
        <v>240</v>
      </c>
      <c r="B206" s="69" t="s">
        <v>241</v>
      </c>
      <c r="C206" s="69" t="n">
        <v>6397.9492847</v>
      </c>
      <c r="D206" s="69" t="n">
        <v>91952.0507166</v>
      </c>
      <c r="E206" s="69" t="n">
        <v>6.5052865120645</v>
      </c>
      <c r="F206" s="69" t="n">
        <v>93.4947134879355</v>
      </c>
    </row>
    <row r="207">
      <c r="A207" s="69" t="s">
        <v>242</v>
      </c>
      <c r="B207" s="69" t="s">
        <v>243</v>
      </c>
      <c r="C207" s="69" t="n">
        <v>3400.1347618</v>
      </c>
      <c r="D207" s="69" t="n">
        <v>34826.8652332</v>
      </c>
      <c r="E207" s="69" t="n">
        <v>8.89458958915094</v>
      </c>
      <c r="F207" s="69" t="n">
        <v>91.1054104108491</v>
      </c>
    </row>
    <row r="208">
      <c r="A208" s="69" t="s">
        <v>244</v>
      </c>
      <c r="B208" s="69" t="s">
        <v>245</v>
      </c>
      <c r="C208" s="69" t="n">
        <v>7027.2825848</v>
      </c>
      <c r="D208" s="69" t="n">
        <v>51555.7174113</v>
      </c>
      <c r="E208" s="69" t="n">
        <v>11.9954297070273</v>
      </c>
      <c r="F208" s="69" t="n">
        <v>88.0045702929727</v>
      </c>
    </row>
    <row r="209">
      <c r="A209" s="69" t="s">
        <v>246</v>
      </c>
      <c r="B209" s="69" t="s">
        <v>247</v>
      </c>
      <c r="C209" s="69" t="n">
        <v>6357.3960373</v>
      </c>
      <c r="D209" s="69" t="n">
        <v>67883.6039657</v>
      </c>
      <c r="E209" s="69" t="n">
        <v>8.56318750696125</v>
      </c>
      <c r="F209" s="69" t="n">
        <v>91.4368124930387</v>
      </c>
    </row>
    <row r="210">
      <c r="A210" s="69" t="s">
        <v>248</v>
      </c>
      <c r="B210" s="69" t="s">
        <v>249</v>
      </c>
      <c r="C210" s="69" t="n">
        <v>2483.8207814</v>
      </c>
      <c r="D210" s="69" t="n">
        <v>42478.179219</v>
      </c>
      <c r="E210" s="69" t="n">
        <v>5.52426667269673</v>
      </c>
      <c r="F210" s="69" t="n">
        <v>94.4757333273033</v>
      </c>
    </row>
    <row r="211">
      <c r="A211" s="69" t="s">
        <v>250</v>
      </c>
      <c r="B211" s="69" t="s">
        <v>251</v>
      </c>
      <c r="C211" s="69" t="n">
        <v>1572.9025556</v>
      </c>
      <c r="D211" s="69" t="n">
        <v>17010.0974403</v>
      </c>
      <c r="E211" s="69" t="n">
        <v>8.46420145265582</v>
      </c>
      <c r="F211" s="69" t="n">
        <v>91.5357985473442</v>
      </c>
    </row>
    <row r="212">
      <c r="A212" s="69" t="s">
        <v>252</v>
      </c>
      <c r="B212" s="69" t="s">
        <v>253</v>
      </c>
      <c r="C212" s="69" t="n">
        <v>2305.8436826</v>
      </c>
      <c r="D212" s="69" t="n">
        <v>60226.1563195</v>
      </c>
      <c r="E212" s="69" t="n">
        <v>3.68746191153739</v>
      </c>
      <c r="F212" s="69" t="n">
        <v>96.3125380884626</v>
      </c>
    </row>
    <row r="213">
      <c r="A213" s="69" t="s">
        <v>254</v>
      </c>
      <c r="B213" s="69" t="s">
        <v>255</v>
      </c>
      <c r="C213" s="69" t="n">
        <v>5471.0837803</v>
      </c>
      <c r="D213" s="69" t="n">
        <v>64665.9162194</v>
      </c>
      <c r="E213" s="69" t="n">
        <v>7.80056714761596</v>
      </c>
      <c r="F213" s="69" t="n">
        <v>92.199432852384</v>
      </c>
    </row>
    <row r="214">
      <c r="A214" s="69" t="s">
        <v>256</v>
      </c>
      <c r="B214" s="69" t="s">
        <v>257</v>
      </c>
      <c r="C214" s="69" t="n">
        <v>7600.2152511</v>
      </c>
      <c r="D214" s="69" t="n">
        <v>71605.7847516</v>
      </c>
      <c r="E214" s="69" t="n">
        <v>9.59550444516946</v>
      </c>
      <c r="F214" s="69" t="n">
        <v>90.4044955548305</v>
      </c>
    </row>
    <row r="215">
      <c r="A215" s="69" t="s">
        <v>258</v>
      </c>
      <c r="B215" s="69" t="s">
        <v>259</v>
      </c>
      <c r="C215" s="69" t="n">
        <v>11746.1594745</v>
      </c>
      <c r="D215" s="69" t="n">
        <v>45694.8405319</v>
      </c>
      <c r="E215" s="69" t="n">
        <v>20.4490859720257</v>
      </c>
      <c r="F215" s="69" t="n">
        <v>79.5509140279743</v>
      </c>
    </row>
    <row r="216">
      <c r="A216" s="69" t="s">
        <v>260</v>
      </c>
      <c r="B216" s="69" t="s">
        <v>261</v>
      </c>
      <c r="C216" s="69" t="n">
        <v>1017.2216052</v>
      </c>
      <c r="D216" s="69" t="n">
        <v>18052.7783925</v>
      </c>
      <c r="E216" s="69" t="n">
        <v>5.33414580662132</v>
      </c>
      <c r="F216" s="69" t="n">
        <v>94.6658541933787</v>
      </c>
    </row>
    <row r="217">
      <c r="A217" s="69" t="s">
        <v>262</v>
      </c>
      <c r="B217" s="69" t="s">
        <v>263</v>
      </c>
      <c r="C217" s="69" t="n">
        <v>2225.0810387</v>
      </c>
      <c r="D217" s="69" t="n">
        <v>25989.918963</v>
      </c>
      <c r="E217" s="69" t="n">
        <v>7.88616352495458</v>
      </c>
      <c r="F217" s="69" t="n">
        <v>92.1138364750454</v>
      </c>
    </row>
    <row r="218">
      <c r="A218" s="69" t="s">
        <v>264</v>
      </c>
      <c r="B218" s="69" t="s">
        <v>265</v>
      </c>
      <c r="C218" s="69" t="n">
        <v>2392.3071412</v>
      </c>
      <c r="D218" s="69" t="n">
        <v>57364.6928615</v>
      </c>
      <c r="E218" s="69" t="n">
        <v>4.00339230733121</v>
      </c>
      <c r="F218" s="69" t="n">
        <v>95.9966076926688</v>
      </c>
    </row>
    <row r="219">
      <c r="A219" s="69" t="s">
        <v>266</v>
      </c>
      <c r="B219" s="69" t="s">
        <v>267</v>
      </c>
      <c r="C219" s="69" t="n">
        <v>6641.7236163</v>
      </c>
      <c r="D219" s="69" t="n">
        <v>71322.2763844</v>
      </c>
      <c r="E219" s="69" t="n">
        <v>8.5189621058955</v>
      </c>
      <c r="F219" s="69" t="n">
        <v>91.4810378941045</v>
      </c>
    </row>
    <row r="220">
      <c r="A220" s="69" t="s">
        <v>268</v>
      </c>
      <c r="B220" s="69" t="s">
        <v>269</v>
      </c>
      <c r="C220" s="69" t="n">
        <v>4916.2690351</v>
      </c>
      <c r="D220" s="69" t="n">
        <v>73203.7309392</v>
      </c>
      <c r="E220" s="69" t="n">
        <v>6.29322713353477</v>
      </c>
      <c r="F220" s="69" t="n">
        <v>93.7067728664652</v>
      </c>
    </row>
    <row r="221">
      <c r="A221" s="69" t="s">
        <v>270</v>
      </c>
      <c r="B221" s="69" t="s">
        <v>271</v>
      </c>
      <c r="C221" s="69" t="n">
        <v>10196.1924417</v>
      </c>
      <c r="D221" s="69" t="n">
        <v>128461.8075603</v>
      </c>
      <c r="E221" s="69" t="n">
        <v>7.35348298803742</v>
      </c>
      <c r="F221" s="69" t="n">
        <v>92.6465170119626</v>
      </c>
    </row>
    <row r="222">
      <c r="A222" s="69" t="s">
        <v>272</v>
      </c>
      <c r="B222" s="69" t="s">
        <v>273</v>
      </c>
      <c r="C222" s="69" t="n">
        <v>3753.4713145</v>
      </c>
      <c r="D222" s="69" t="n">
        <v>27551.5286892</v>
      </c>
      <c r="E222" s="69" t="n">
        <v>11.9900057947816</v>
      </c>
      <c r="F222" s="69" t="n">
        <v>88.0099942052184</v>
      </c>
    </row>
    <row r="223">
      <c r="A223" s="69" t="s">
        <v>274</v>
      </c>
      <c r="B223" s="69" t="s">
        <v>275</v>
      </c>
      <c r="C223" s="69" t="n">
        <v>19824.2936706</v>
      </c>
      <c r="D223" s="69" t="n">
        <v>179346.7063323</v>
      </c>
      <c r="E223" s="69" t="n">
        <v>9.95340369346509</v>
      </c>
      <c r="F223" s="69" t="n">
        <v>90.0465963065349</v>
      </c>
    </row>
    <row r="224">
      <c r="A224" s="69" t="s">
        <v>276</v>
      </c>
      <c r="B224" s="69" t="s">
        <v>277</v>
      </c>
      <c r="C224" s="69" t="n">
        <v>31833.2004691</v>
      </c>
      <c r="D224" s="69" t="n">
        <v>205060.7995247</v>
      </c>
      <c r="E224" s="69" t="n">
        <v>13.4377402846561</v>
      </c>
      <c r="F224" s="69" t="n">
        <v>86.5622597153439</v>
      </c>
    </row>
    <row r="225">
      <c r="A225" s="69" t="s">
        <v>278</v>
      </c>
      <c r="B225" s="69" t="s">
        <v>279</v>
      </c>
      <c r="C225" s="69" t="n">
        <v>10278.6133074</v>
      </c>
      <c r="D225" s="69" t="n">
        <v>131245.3866973</v>
      </c>
      <c r="E225" s="69" t="n">
        <v>7.26280581884249</v>
      </c>
      <c r="F225" s="69" t="n">
        <v>92.7371941811575</v>
      </c>
    </row>
    <row r="226">
      <c r="A226" s="69" t="s">
        <v>280</v>
      </c>
      <c r="B226" s="69" t="s">
        <v>281</v>
      </c>
      <c r="C226" s="69" t="n">
        <v>11141.0220479</v>
      </c>
      <c r="D226" s="69" t="n">
        <v>99083.9779542</v>
      </c>
      <c r="E226" s="69" t="n">
        <v>10.1075273737244</v>
      </c>
      <c r="F226" s="69" t="n">
        <v>89.8924726262756</v>
      </c>
    </row>
    <row r="227">
      <c r="A227" s="69" t="s">
        <v>282</v>
      </c>
      <c r="B227" s="69" t="s">
        <v>283</v>
      </c>
      <c r="C227" s="69" t="n">
        <v>1719.0753953</v>
      </c>
      <c r="D227" s="69" t="n">
        <v>15558.9246065</v>
      </c>
      <c r="E227" s="69" t="n">
        <v>9.94950454404971</v>
      </c>
      <c r="F227" s="69" t="n">
        <v>90.0504954559503</v>
      </c>
    </row>
    <row r="228">
      <c r="A228" s="69" t="s">
        <v>108</v>
      </c>
      <c r="B228" s="69" t="s">
        <v>284</v>
      </c>
      <c r="C228" s="69" t="n">
        <v>11125.1009394</v>
      </c>
      <c r="D228" s="69" t="n">
        <v>117598.8990581</v>
      </c>
      <c r="E228" s="69" t="n">
        <v>8.64260040055939</v>
      </c>
      <c r="F228" s="69" t="n">
        <v>91.3573995994406</v>
      </c>
    </row>
    <row r="229">
      <c r="A229" s="69" t="s">
        <v>285</v>
      </c>
      <c r="B229" s="69" t="s">
        <v>286</v>
      </c>
      <c r="C229" s="69" t="n">
        <v>1628.8119299</v>
      </c>
      <c r="D229" s="69" t="n">
        <v>10677.188071</v>
      </c>
      <c r="E229" s="69" t="n">
        <v>13.235916868039</v>
      </c>
      <c r="F229" s="69" t="n">
        <v>86.764083131961</v>
      </c>
    </row>
    <row r="230">
      <c r="A230" s="69" t="s">
        <v>287</v>
      </c>
      <c r="B230" s="69" t="s">
        <v>288</v>
      </c>
      <c r="C230" s="69" t="n">
        <v>1314.1263405</v>
      </c>
      <c r="D230" s="69" t="n">
        <v>16655.8736614</v>
      </c>
      <c r="E230" s="69" t="n">
        <v>7.31289004096302</v>
      </c>
      <c r="F230" s="69" t="n">
        <v>92.687109959037</v>
      </c>
    </row>
    <row r="231">
      <c r="A231" s="69" t="s">
        <v>289</v>
      </c>
      <c r="B231" s="69" t="s">
        <v>290</v>
      </c>
      <c r="C231" s="69" t="n">
        <v>2768.4178875</v>
      </c>
      <c r="D231" s="69" t="n">
        <v>18111.5821155</v>
      </c>
      <c r="E231" s="69" t="n">
        <v>13.2587063558536</v>
      </c>
      <c r="F231" s="69" t="n">
        <v>86.7412936441464</v>
      </c>
    </row>
    <row r="232">
      <c r="A232" s="69" t="s">
        <v>291</v>
      </c>
      <c r="B232" s="69" t="s">
        <v>292</v>
      </c>
      <c r="C232" s="69" t="n">
        <v>6806.0096227</v>
      </c>
      <c r="D232" s="69" t="n">
        <v>38495.9903747</v>
      </c>
      <c r="E232" s="69" t="n">
        <v>15.0236405083454</v>
      </c>
      <c r="F232" s="69" t="n">
        <v>84.9763594916546</v>
      </c>
    </row>
    <row r="233">
      <c r="A233" s="69" t="s">
        <v>293</v>
      </c>
      <c r="B233" s="69" t="s">
        <v>294</v>
      </c>
      <c r="C233" s="69" t="n">
        <v>2785.7578686</v>
      </c>
      <c r="D233" s="69" t="n">
        <v>40539.2421321</v>
      </c>
      <c r="E233" s="69" t="n">
        <v>6.42990852522791</v>
      </c>
      <c r="F233" s="69" t="n">
        <v>93.5700914747721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371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70" t="s">
        <v>70</v>
      </c>
      <c r="B244" s="70" t="s">
        <v>71</v>
      </c>
      <c r="C244" s="70" t="n">
        <v>63.4053502</v>
      </c>
      <c r="D244" s="70" t="n">
        <v>510.5946577</v>
      </c>
      <c r="E244" s="70" t="n">
        <v>11.0462281058098</v>
      </c>
      <c r="F244" s="70" t="n">
        <v>88.9537718941902</v>
      </c>
    </row>
    <row r="245">
      <c r="A245" s="70" t="s">
        <v>74</v>
      </c>
      <c r="B245" s="70" t="s">
        <v>75</v>
      </c>
      <c r="C245" s="70" t="n">
        <v>229.9807033</v>
      </c>
      <c r="D245" s="70" t="n">
        <v>3707.0192955</v>
      </c>
      <c r="E245" s="70" t="n">
        <v>5.84152154864359</v>
      </c>
      <c r="F245" s="70" t="n">
        <v>94.1584784513564</v>
      </c>
    </row>
    <row r="246">
      <c r="A246" s="70" t="s">
        <v>90</v>
      </c>
      <c r="B246" s="70" t="s">
        <v>91</v>
      </c>
      <c r="C246" s="70" t="n">
        <v>559.0661126</v>
      </c>
      <c r="D246" s="70" t="n">
        <v>9382.9338822</v>
      </c>
      <c r="E246" s="70" t="n">
        <v>5.62327613048089</v>
      </c>
      <c r="F246" s="70" t="n">
        <v>94.3767238695191</v>
      </c>
    </row>
    <row r="247">
      <c r="A247" s="70" t="s">
        <v>92</v>
      </c>
      <c r="B247" s="70" t="s">
        <v>93</v>
      </c>
      <c r="C247" s="70" t="n">
        <v>22.0804025</v>
      </c>
      <c r="D247" s="70" t="n">
        <v>991.91962</v>
      </c>
      <c r="E247" s="70" t="n">
        <v>2.17755443886097</v>
      </c>
      <c r="F247" s="70" t="n">
        <v>97.822445561139</v>
      </c>
    </row>
    <row r="248">
      <c r="A248" s="70" t="s">
        <v>94</v>
      </c>
      <c r="B248" s="70" t="s">
        <v>95</v>
      </c>
      <c r="C248" s="70" t="n">
        <v>418.6747168</v>
      </c>
      <c r="D248" s="70" t="n">
        <v>3165.3252296</v>
      </c>
      <c r="E248" s="70" t="n">
        <v>11.6817724068479</v>
      </c>
      <c r="F248" s="70" t="n">
        <v>88.3182275931521</v>
      </c>
    </row>
    <row r="249">
      <c r="A249" s="70" t="s">
        <v>96</v>
      </c>
      <c r="B249" s="70" t="s">
        <v>97</v>
      </c>
      <c r="C249" s="70" t="n">
        <v>35.1511574</v>
      </c>
      <c r="D249" s="70" t="n">
        <v>991.8488476</v>
      </c>
      <c r="E249" s="70" t="n">
        <v>3.42270274867233</v>
      </c>
      <c r="F249" s="70" t="n">
        <v>96.5772972513277</v>
      </c>
    </row>
    <row r="250">
      <c r="A250" s="70" t="s">
        <v>98</v>
      </c>
      <c r="B250" s="70" t="s">
        <v>99</v>
      </c>
      <c r="C250" s="70" t="n">
        <v>6.3414636</v>
      </c>
      <c r="D250" s="70" t="n">
        <v>58.6585383</v>
      </c>
      <c r="E250" s="70" t="n">
        <v>9.75609756097561</v>
      </c>
      <c r="F250" s="70" t="n">
        <v>90.2439024390244</v>
      </c>
    </row>
    <row r="251">
      <c r="A251" s="70" t="s">
        <v>100</v>
      </c>
      <c r="B251" s="70" t="s">
        <v>101</v>
      </c>
      <c r="C251" s="70" t="n">
        <v>687.0677699</v>
      </c>
      <c r="D251" s="70" t="n">
        <v>8676.9322315</v>
      </c>
      <c r="E251" s="70" t="n">
        <v>7.33733201406746</v>
      </c>
      <c r="F251" s="70" t="n">
        <v>92.6626679859325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372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71" t="s">
        <v>14</v>
      </c>
      <c r="B262" s="71" t="s">
        <v>15</v>
      </c>
      <c r="C262" s="71" t="n">
        <v>2021.7676763</v>
      </c>
      <c r="D262" s="71" t="n">
        <v>27485.2323024</v>
      </c>
      <c r="E262" s="71" t="n">
        <v>6.85182389859843</v>
      </c>
      <c r="F262" s="71" t="n">
        <v>93.1481761014016</v>
      </c>
    </row>
    <row r="263">
      <c r="A263" s="71" t="s">
        <v>25</v>
      </c>
      <c r="B263" s="71" t="s">
        <v>26</v>
      </c>
      <c r="C263" s="71" t="n">
        <v>1484.0472779</v>
      </c>
      <c r="D263" s="71" t="n">
        <v>23874.9527233</v>
      </c>
      <c r="E263" s="71" t="n">
        <v>5.85215220564602</v>
      </c>
      <c r="F263" s="71" t="n">
        <v>94.147847794354</v>
      </c>
    </row>
    <row r="264">
      <c r="A264" s="71" t="s">
        <v>27</v>
      </c>
      <c r="B264" s="71" t="s">
        <v>28</v>
      </c>
      <c r="C264" s="71" t="n">
        <v>427.0792716</v>
      </c>
      <c r="D264" s="71" t="n">
        <v>12202.9207344</v>
      </c>
      <c r="E264" s="71" t="n">
        <v>3.38146691525821</v>
      </c>
      <c r="F264" s="71" t="n">
        <v>96.6185330847418</v>
      </c>
    </row>
    <row r="265">
      <c r="A265" s="71" t="s">
        <v>29</v>
      </c>
      <c r="B265" s="71" t="s">
        <v>30</v>
      </c>
      <c r="C265" s="71" t="n">
        <v>134.669563</v>
      </c>
      <c r="D265" s="71" t="n">
        <v>1687.330407</v>
      </c>
      <c r="E265" s="71" t="n">
        <v>7.39130434782609</v>
      </c>
      <c r="F265" s="71" t="n">
        <v>92.6086956521739</v>
      </c>
    </row>
    <row r="266">
      <c r="A266" s="71" t="s">
        <v>31</v>
      </c>
      <c r="B266" s="71" t="s">
        <v>32</v>
      </c>
      <c r="C266" s="71" t="n">
        <v>3436.1018092</v>
      </c>
      <c r="D266" s="71" t="n">
        <v>13855.8981917</v>
      </c>
      <c r="E266" s="71" t="n">
        <v>19.8710490921881</v>
      </c>
      <c r="F266" s="71" t="n">
        <v>80.1289509078119</v>
      </c>
    </row>
    <row r="267">
      <c r="A267" s="71" t="s">
        <v>33</v>
      </c>
      <c r="B267" s="71" t="s">
        <v>34</v>
      </c>
      <c r="C267" s="71" t="n">
        <v>237.8528251</v>
      </c>
      <c r="D267" s="71" t="n">
        <v>1719.1471284</v>
      </c>
      <c r="E267" s="71" t="n">
        <v>12.1539514947158</v>
      </c>
      <c r="F267" s="71" t="n">
        <v>87.8460485052842</v>
      </c>
    </row>
    <row r="268">
      <c r="A268" s="71" t="s">
        <v>35</v>
      </c>
      <c r="B268" s="71" t="s">
        <v>36</v>
      </c>
      <c r="C268" s="71" t="n">
        <v>160.8315495</v>
      </c>
      <c r="D268" s="71" t="n">
        <v>4371.1684502</v>
      </c>
      <c r="E268" s="71" t="n">
        <v>3.54879853289158</v>
      </c>
      <c r="F268" s="71" t="n">
        <v>96.4512014671084</v>
      </c>
    </row>
    <row r="269">
      <c r="A269" s="71" t="s">
        <v>37</v>
      </c>
      <c r="B269" s="71" t="s">
        <v>38</v>
      </c>
      <c r="C269" s="71" t="n">
        <v>81.7811181</v>
      </c>
      <c r="D269" s="71" t="n">
        <v>8006.2188862</v>
      </c>
      <c r="E269" s="71" t="n">
        <v>1.01114142008557</v>
      </c>
      <c r="F269" s="71" t="n">
        <v>98.9888585799144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341</v>
      </c>
    </row>
    <row r="9">
      <c r="A9" t="s">
        <v>342</v>
      </c>
    </row>
    <row r="10">
      <c r="A10" t="s">
        <v>373</v>
      </c>
    </row>
    <row r="11">
      <c r="A11" t="s">
        <v>374</v>
      </c>
    </row>
    <row r="12">
      <c r="A12" s="3" t="s">
        <v>6</v>
      </c>
    </row>
    <row r="15">
      <c r="A15" s="4" t="s">
        <v>375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72" t="s">
        <v>14</v>
      </c>
      <c r="B17" s="72" t="s">
        <v>15</v>
      </c>
      <c r="C17" s="72" t="n">
        <v>2198720.9075247</v>
      </c>
      <c r="D17" s="72" t="n">
        <v>5658734.0924058</v>
      </c>
      <c r="E17" s="72" t="n">
        <v>27.9826089687329</v>
      </c>
      <c r="F17" s="72" t="n">
        <v>72.0173910312672</v>
      </c>
    </row>
    <row r="18">
      <c r="A18" s="72" t="s">
        <v>14</v>
      </c>
      <c r="B18" s="72" t="s">
        <v>16</v>
      </c>
      <c r="C18" s="72" t="n">
        <v>2193741.6427009</v>
      </c>
      <c r="D18" s="72" t="n">
        <v>5634206.3572509</v>
      </c>
      <c r="E18" s="72" t="n">
        <v>28.0244789913577</v>
      </c>
      <c r="F18" s="72" t="n">
        <v>71.9755210086423</v>
      </c>
    </row>
    <row r="19">
      <c r="A19" s="72" t="s">
        <v>14</v>
      </c>
      <c r="B19" s="72" t="s">
        <v>17</v>
      </c>
      <c r="C19" s="72" t="n">
        <v>4979.2648238</v>
      </c>
      <c r="D19" s="72" t="n">
        <v>24527.7351549</v>
      </c>
      <c r="E19" s="72" t="n">
        <v>16.8748596176987</v>
      </c>
      <c r="F19" s="72" t="n">
        <v>83.1251403823013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376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73" t="s">
        <v>14</v>
      </c>
      <c r="B30" s="73" t="s">
        <v>15</v>
      </c>
      <c r="C30" s="73" t="n">
        <v>2198720.9075247</v>
      </c>
      <c r="D30" s="73" t="n">
        <v>5658734.0924058</v>
      </c>
      <c r="E30" s="73" t="n">
        <v>27.9826089687329</v>
      </c>
      <c r="F30" s="73" t="n">
        <v>72.0173910312672</v>
      </c>
    </row>
    <row r="31">
      <c r="A31" s="73" t="s">
        <v>25</v>
      </c>
      <c r="B31" s="73" t="s">
        <v>26</v>
      </c>
      <c r="C31" s="73" t="n">
        <v>21438.621954</v>
      </c>
      <c r="D31" s="73" t="n">
        <v>135860.3780461</v>
      </c>
      <c r="E31" s="73" t="n">
        <v>13.6292169397049</v>
      </c>
      <c r="F31" s="73" t="n">
        <v>86.3707830602951</v>
      </c>
    </row>
    <row r="32">
      <c r="A32" s="73" t="s">
        <v>27</v>
      </c>
      <c r="B32" s="73" t="s">
        <v>28</v>
      </c>
      <c r="C32" s="73" t="n">
        <v>7892.8521214</v>
      </c>
      <c r="D32" s="73" t="n">
        <v>31007.147888</v>
      </c>
      <c r="E32" s="73" t="n">
        <v>20.2901082763309</v>
      </c>
      <c r="F32" s="73" t="n">
        <v>79.7098917236691</v>
      </c>
    </row>
    <row r="33">
      <c r="A33" s="73" t="s">
        <v>29</v>
      </c>
      <c r="B33" s="73" t="s">
        <v>30</v>
      </c>
      <c r="C33" s="73" t="n">
        <v>20350.3216814</v>
      </c>
      <c r="D33" s="73" t="n">
        <v>90166.6782995</v>
      </c>
      <c r="E33" s="73" t="n">
        <v>18.4137478260512</v>
      </c>
      <c r="F33" s="73" t="n">
        <v>81.5862521739488</v>
      </c>
    </row>
    <row r="34">
      <c r="A34" s="73" t="s">
        <v>31</v>
      </c>
      <c r="B34" s="73" t="s">
        <v>32</v>
      </c>
      <c r="C34" s="73" t="n">
        <v>9319.2137707</v>
      </c>
      <c r="D34" s="73" t="n">
        <v>25283.7862311</v>
      </c>
      <c r="E34" s="73" t="n">
        <v>26.9318087166293</v>
      </c>
      <c r="F34" s="73" t="n">
        <v>73.0681912833707</v>
      </c>
    </row>
    <row r="35">
      <c r="A35" s="73" t="s">
        <v>33</v>
      </c>
      <c r="B35" s="73" t="s">
        <v>34</v>
      </c>
      <c r="C35" s="73" t="n">
        <v>28067.9900754</v>
      </c>
      <c r="D35" s="73" t="n">
        <v>130390.009875</v>
      </c>
      <c r="E35" s="73" t="n">
        <v>17.7132048140111</v>
      </c>
      <c r="F35" s="73" t="n">
        <v>82.2867951859889</v>
      </c>
    </row>
    <row r="36">
      <c r="A36" s="73" t="s">
        <v>35</v>
      </c>
      <c r="B36" s="73" t="s">
        <v>36</v>
      </c>
      <c r="C36" s="73" t="n">
        <v>143807.9052882</v>
      </c>
      <c r="D36" s="73" t="n">
        <v>648707.0947151</v>
      </c>
      <c r="E36" s="73" t="n">
        <v>18.1457644697704</v>
      </c>
      <c r="F36" s="73" t="n">
        <v>81.8542355302296</v>
      </c>
    </row>
    <row r="37">
      <c r="A37" s="73" t="s">
        <v>37</v>
      </c>
      <c r="B37" s="73" t="s">
        <v>38</v>
      </c>
      <c r="C37" s="73" t="n">
        <v>5863.3798803</v>
      </c>
      <c r="D37" s="73" t="n">
        <v>24633.6201299</v>
      </c>
      <c r="E37" s="73" t="n">
        <v>19.226087412988</v>
      </c>
      <c r="F37" s="73" t="n">
        <v>80.773912587012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377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74" t="s">
        <v>14</v>
      </c>
      <c r="B48" s="74" t="s">
        <v>15</v>
      </c>
      <c r="C48" s="74" t="n">
        <v>2193741.6427009</v>
      </c>
      <c r="D48" s="74" t="n">
        <v>5634206.3572509</v>
      </c>
      <c r="E48" s="74" t="n">
        <v>28.0244789913577</v>
      </c>
      <c r="F48" s="74" t="n">
        <v>71.9755210086423</v>
      </c>
    </row>
    <row r="49">
      <c r="A49" s="74" t="s">
        <v>40</v>
      </c>
      <c r="B49" s="74" t="s">
        <v>41</v>
      </c>
      <c r="C49" s="74" t="n">
        <v>1180.3929927</v>
      </c>
      <c r="D49" s="74" t="n">
        <v>8404.607009</v>
      </c>
      <c r="E49" s="74" t="n">
        <v>12.3150025298972</v>
      </c>
      <c r="F49" s="74" t="n">
        <v>87.6849974701028</v>
      </c>
    </row>
    <row r="50">
      <c r="A50" s="74" t="s">
        <v>42</v>
      </c>
      <c r="B50" s="74" t="s">
        <v>43</v>
      </c>
      <c r="C50" s="74" t="n">
        <v>16708.8851394</v>
      </c>
      <c r="D50" s="74" t="n">
        <v>52065.1148675</v>
      </c>
      <c r="E50" s="74" t="n">
        <v>24.2953516412069</v>
      </c>
      <c r="F50" s="74" t="n">
        <v>75.7046483587931</v>
      </c>
    </row>
    <row r="51">
      <c r="A51" s="74" t="s">
        <v>25</v>
      </c>
      <c r="B51" s="74" t="s">
        <v>26</v>
      </c>
      <c r="C51" s="74" t="n">
        <v>19075.0214538</v>
      </c>
      <c r="D51" s="74" t="n">
        <v>112864.9785451</v>
      </c>
      <c r="E51" s="74" t="n">
        <v>14.4573453493702</v>
      </c>
      <c r="F51" s="74" t="n">
        <v>85.5426546506298</v>
      </c>
    </row>
    <row r="52">
      <c r="A52" s="74" t="s">
        <v>27</v>
      </c>
      <c r="B52" s="74" t="s">
        <v>28</v>
      </c>
      <c r="C52" s="74" t="n">
        <v>5568.0829704</v>
      </c>
      <c r="D52" s="74" t="n">
        <v>20701.917033</v>
      </c>
      <c r="E52" s="74" t="n">
        <v>21.1955956211624</v>
      </c>
      <c r="F52" s="74" t="n">
        <v>78.8044043788377</v>
      </c>
    </row>
    <row r="53">
      <c r="A53" s="74" t="s">
        <v>44</v>
      </c>
      <c r="B53" s="74" t="s">
        <v>45</v>
      </c>
      <c r="C53" s="74" t="n">
        <v>9992.3746635</v>
      </c>
      <c r="D53" s="74" t="n">
        <v>13763.6253431</v>
      </c>
      <c r="E53" s="74" t="n">
        <v>42.0625301428013</v>
      </c>
      <c r="F53" s="74" t="n">
        <v>57.9374698571987</v>
      </c>
    </row>
    <row r="54">
      <c r="A54" s="74" t="s">
        <v>46</v>
      </c>
      <c r="B54" s="74" t="s">
        <v>47</v>
      </c>
      <c r="C54" s="74" t="n">
        <v>26530.2374194</v>
      </c>
      <c r="D54" s="74" t="n">
        <v>126572.7625833</v>
      </c>
      <c r="E54" s="74" t="n">
        <v>17.3283589602634</v>
      </c>
      <c r="F54" s="74" t="n">
        <v>82.6716410397366</v>
      </c>
    </row>
    <row r="55">
      <c r="A55" s="74" t="s">
        <v>29</v>
      </c>
      <c r="B55" s="74" t="s">
        <v>30</v>
      </c>
      <c r="C55" s="74" t="n">
        <v>19882.9390804</v>
      </c>
      <c r="D55" s="74" t="n">
        <v>88812.0609305</v>
      </c>
      <c r="E55" s="74" t="n">
        <v>18.2924137066159</v>
      </c>
      <c r="F55" s="74" t="n">
        <v>81.7075862933841</v>
      </c>
    </row>
    <row r="56">
      <c r="A56" s="74" t="s">
        <v>48</v>
      </c>
      <c r="B56" s="74" t="s">
        <v>49</v>
      </c>
      <c r="C56" s="74" t="n">
        <v>58209.1169387</v>
      </c>
      <c r="D56" s="74" t="n">
        <v>82300.8830582</v>
      </c>
      <c r="E56" s="74" t="n">
        <v>41.4270279268267</v>
      </c>
      <c r="F56" s="74" t="n">
        <v>58.5729720731733</v>
      </c>
    </row>
    <row r="57">
      <c r="A57" s="74" t="s">
        <v>50</v>
      </c>
      <c r="B57" s="74" t="s">
        <v>51</v>
      </c>
      <c r="C57" s="74" t="n">
        <v>3083.9128558</v>
      </c>
      <c r="D57" s="74" t="n">
        <v>11467.0871427</v>
      </c>
      <c r="E57" s="74" t="n">
        <v>21.1938207416529</v>
      </c>
      <c r="F57" s="74" t="n">
        <v>78.8061792583472</v>
      </c>
    </row>
    <row r="58">
      <c r="A58" s="74" t="s">
        <v>31</v>
      </c>
      <c r="B58" s="74" t="s">
        <v>32</v>
      </c>
      <c r="C58" s="74" t="n">
        <v>3291.5152516</v>
      </c>
      <c r="D58" s="74" t="n">
        <v>14019.4847493</v>
      </c>
      <c r="E58" s="74" t="n">
        <v>19.0140098863663</v>
      </c>
      <c r="F58" s="74" t="n">
        <v>80.9859901136337</v>
      </c>
    </row>
    <row r="59">
      <c r="A59" s="74" t="s">
        <v>52</v>
      </c>
      <c r="B59" s="74" t="s">
        <v>53</v>
      </c>
      <c r="C59" s="74" t="n">
        <v>18286.3590986</v>
      </c>
      <c r="D59" s="74" t="n">
        <v>109089.6409022</v>
      </c>
      <c r="E59" s="74" t="n">
        <v>14.3562045428379</v>
      </c>
      <c r="F59" s="74" t="n">
        <v>85.6437954571621</v>
      </c>
    </row>
    <row r="60">
      <c r="A60" s="74" t="s">
        <v>33</v>
      </c>
      <c r="B60" s="74" t="s">
        <v>34</v>
      </c>
      <c r="C60" s="74" t="n">
        <v>27796.5704731</v>
      </c>
      <c r="D60" s="74" t="n">
        <v>128704.4295238</v>
      </c>
      <c r="E60" s="74" t="n">
        <v>17.761273393557</v>
      </c>
      <c r="F60" s="74" t="n">
        <v>82.238726606443</v>
      </c>
    </row>
    <row r="61">
      <c r="A61" s="74" t="s">
        <v>54</v>
      </c>
      <c r="B61" s="74" t="s">
        <v>55</v>
      </c>
      <c r="C61" s="74" t="n">
        <v>5924.2204638</v>
      </c>
      <c r="D61" s="74" t="n">
        <v>22425.7795377</v>
      </c>
      <c r="E61" s="74" t="n">
        <v>20.8967212115928</v>
      </c>
      <c r="F61" s="74" t="n">
        <v>79.1032787884072</v>
      </c>
    </row>
    <row r="62">
      <c r="A62" s="74" t="s">
        <v>35</v>
      </c>
      <c r="B62" s="74" t="s">
        <v>36</v>
      </c>
      <c r="C62" s="74" t="n">
        <v>143161.3990384</v>
      </c>
      <c r="D62" s="74" t="n">
        <v>644821.6009652</v>
      </c>
      <c r="E62" s="74" t="n">
        <v>18.1680821842281</v>
      </c>
      <c r="F62" s="74" t="n">
        <v>81.8319178157719</v>
      </c>
    </row>
    <row r="63">
      <c r="A63" s="74" t="s">
        <v>37</v>
      </c>
      <c r="B63" s="74" t="s">
        <v>38</v>
      </c>
      <c r="C63" s="74" t="n">
        <v>5612.2845573</v>
      </c>
      <c r="D63" s="74" t="n">
        <v>16796.7154486</v>
      </c>
      <c r="E63" s="74" t="n">
        <v>25.0447791325912</v>
      </c>
      <c r="F63" s="74" t="n">
        <v>74.9552208674088</v>
      </c>
    </row>
    <row r="64">
      <c r="A64" s="74" t="s">
        <v>56</v>
      </c>
      <c r="B64" s="74" t="s">
        <v>57</v>
      </c>
      <c r="C64" s="74" t="n">
        <v>1800.6262511</v>
      </c>
      <c r="D64" s="74" t="n">
        <v>7511.3737452</v>
      </c>
      <c r="E64" s="74" t="n">
        <v>19.3366221200113</v>
      </c>
      <c r="F64" s="74" t="n">
        <v>80.6633778799887</v>
      </c>
    </row>
    <row r="65">
      <c r="A65" s="74" t="s">
        <v>58</v>
      </c>
      <c r="B65" s="74" t="s">
        <v>59</v>
      </c>
      <c r="C65" s="74" t="n">
        <v>2264.0166792</v>
      </c>
      <c r="D65" s="74" t="n">
        <v>6275.9833175</v>
      </c>
      <c r="E65" s="74" t="n">
        <v>26.5107339587219</v>
      </c>
      <c r="F65" s="74" t="n">
        <v>73.4892660412781</v>
      </c>
    </row>
    <row r="66">
      <c r="A66" s="74" t="s">
        <v>60</v>
      </c>
      <c r="B66" s="74" t="s">
        <v>61</v>
      </c>
      <c r="C66" s="74" t="n">
        <v>1063.6658979</v>
      </c>
      <c r="D66" s="74" t="n">
        <v>10447.3341052</v>
      </c>
      <c r="E66" s="74" t="n">
        <v>9.24043000272389</v>
      </c>
      <c r="F66" s="74" t="n">
        <v>90.7595699972761</v>
      </c>
    </row>
    <row r="67">
      <c r="A67" s="74" t="s">
        <v>62</v>
      </c>
      <c r="B67" s="74" t="s">
        <v>63</v>
      </c>
      <c r="C67" s="74" t="n">
        <v>4498.648619</v>
      </c>
      <c r="D67" s="74" t="n">
        <v>16235.3513806</v>
      </c>
      <c r="E67" s="74" t="n">
        <v>21.6969644983447</v>
      </c>
      <c r="F67" s="74" t="n">
        <v>78.3030355016553</v>
      </c>
    </row>
    <row r="68">
      <c r="A68" s="74" t="s">
        <v>64</v>
      </c>
      <c r="B68" s="74" t="s">
        <v>65</v>
      </c>
      <c r="C68" s="74" t="n">
        <v>216.7925052</v>
      </c>
      <c r="D68" s="74" t="n">
        <v>1410.2075035</v>
      </c>
      <c r="E68" s="74" t="n">
        <v>13.3246775685773</v>
      </c>
      <c r="F68" s="74" t="n">
        <v>86.6753224314227</v>
      </c>
    </row>
    <row r="69">
      <c r="A69" s="74" t="s">
        <v>66</v>
      </c>
      <c r="B69" s="74" t="s">
        <v>67</v>
      </c>
      <c r="C69" s="74" t="n">
        <v>35121.1079147</v>
      </c>
      <c r="D69" s="74" t="n">
        <v>94303.8920864</v>
      </c>
      <c r="E69" s="74" t="n">
        <v>27.1362626342681</v>
      </c>
      <c r="F69" s="74" t="n">
        <v>72.8637373657319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378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75" t="s">
        <v>70</v>
      </c>
      <c r="B80" s="75" t="s">
        <v>71</v>
      </c>
      <c r="C80" s="75" t="n">
        <v>104559.2083111</v>
      </c>
      <c r="D80" s="75" t="n">
        <v>469235.7917</v>
      </c>
      <c r="E80" s="75" t="n">
        <v>18.222397948584</v>
      </c>
      <c r="F80" s="75" t="n">
        <v>81.7776020514161</v>
      </c>
    </row>
    <row r="81">
      <c r="A81" s="75" t="s">
        <v>72</v>
      </c>
      <c r="B81" s="75" t="s">
        <v>73</v>
      </c>
      <c r="C81" s="75" t="n">
        <v>203519.7889958</v>
      </c>
      <c r="D81" s="75" t="n">
        <v>610947.2109975</v>
      </c>
      <c r="E81" s="75" t="n">
        <v>24.9880951588553</v>
      </c>
      <c r="F81" s="75" t="n">
        <v>75.0119048411447</v>
      </c>
    </row>
    <row r="82">
      <c r="A82" s="75" t="s">
        <v>74</v>
      </c>
      <c r="B82" s="75" t="s">
        <v>75</v>
      </c>
      <c r="C82" s="75" t="n">
        <v>352303.3984938</v>
      </c>
      <c r="D82" s="75" t="n">
        <v>907750.601493</v>
      </c>
      <c r="E82" s="75" t="n">
        <v>27.9593889228153</v>
      </c>
      <c r="F82" s="75" t="n">
        <v>72.0406110771847</v>
      </c>
    </row>
    <row r="83">
      <c r="A83" s="75" t="s">
        <v>76</v>
      </c>
      <c r="B83" s="75" t="s">
        <v>77</v>
      </c>
      <c r="C83" s="75" t="n">
        <v>42416.6743984</v>
      </c>
      <c r="D83" s="75" t="n">
        <v>105576.3255278</v>
      </c>
      <c r="E83" s="75" t="n">
        <v>28.6612707489895</v>
      </c>
      <c r="F83" s="75" t="n">
        <v>71.3387292510105</v>
      </c>
    </row>
    <row r="84">
      <c r="A84" s="75" t="s">
        <v>78</v>
      </c>
      <c r="B84" s="75" t="s">
        <v>79</v>
      </c>
      <c r="C84" s="75" t="n">
        <v>36759.0689597</v>
      </c>
      <c r="D84" s="75" t="n">
        <v>131640.9310384</v>
      </c>
      <c r="E84" s="75" t="n">
        <v>21.8284257482867</v>
      </c>
      <c r="F84" s="75" t="n">
        <v>78.1715742517133</v>
      </c>
    </row>
    <row r="85">
      <c r="A85" s="75" t="s">
        <v>80</v>
      </c>
      <c r="B85" s="75" t="s">
        <v>81</v>
      </c>
      <c r="C85" s="75" t="n">
        <v>22763.4033257</v>
      </c>
      <c r="D85" s="75" t="n">
        <v>60638.596677</v>
      </c>
      <c r="E85" s="75" t="n">
        <v>27.2935940684433</v>
      </c>
      <c r="F85" s="75" t="n">
        <v>72.7064059315567</v>
      </c>
    </row>
    <row r="86">
      <c r="A86" s="75" t="s">
        <v>82</v>
      </c>
      <c r="B86" s="75" t="s">
        <v>83</v>
      </c>
      <c r="C86" s="75" t="n">
        <v>30206.8452214</v>
      </c>
      <c r="D86" s="75" t="n">
        <v>52215.1547772</v>
      </c>
      <c r="E86" s="75" t="n">
        <v>36.649007815769</v>
      </c>
      <c r="F86" s="75" t="n">
        <v>63.3509921842311</v>
      </c>
    </row>
    <row r="87">
      <c r="A87" s="75" t="s">
        <v>84</v>
      </c>
      <c r="B87" s="75" t="s">
        <v>85</v>
      </c>
      <c r="C87" s="75" t="n">
        <v>62683.3946452</v>
      </c>
      <c r="D87" s="75" t="n">
        <v>191306.6053494</v>
      </c>
      <c r="E87" s="75" t="n">
        <v>24.6794734621571</v>
      </c>
      <c r="F87" s="75" t="n">
        <v>75.320526537843</v>
      </c>
    </row>
    <row r="88">
      <c r="A88" s="75" t="s">
        <v>86</v>
      </c>
      <c r="B88" s="75" t="s">
        <v>87</v>
      </c>
      <c r="C88" s="75" t="n">
        <v>5871.8610035</v>
      </c>
      <c r="D88" s="75" t="n">
        <v>12098.1389984</v>
      </c>
      <c r="E88" s="75" t="n">
        <v>32.6759098657716</v>
      </c>
      <c r="F88" s="75" t="n">
        <v>67.3240901342284</v>
      </c>
    </row>
    <row r="89">
      <c r="A89" s="75" t="s">
        <v>88</v>
      </c>
      <c r="B89" s="75" t="s">
        <v>89</v>
      </c>
      <c r="C89" s="75" t="n">
        <v>110447.8456183</v>
      </c>
      <c r="D89" s="75" t="n">
        <v>274482.1544022</v>
      </c>
      <c r="E89" s="75" t="n">
        <v>28.692969010578</v>
      </c>
      <c r="F89" s="75" t="n">
        <v>71.307030989422</v>
      </c>
    </row>
    <row r="90">
      <c r="A90" s="75" t="s">
        <v>90</v>
      </c>
      <c r="B90" s="75" t="s">
        <v>91</v>
      </c>
      <c r="C90" s="75" t="n">
        <v>179496.0142817</v>
      </c>
      <c r="D90" s="75" t="n">
        <v>472461.9857252</v>
      </c>
      <c r="E90" s="75" t="n">
        <v>27.5318370630931</v>
      </c>
      <c r="F90" s="75" t="n">
        <v>72.4681629369069</v>
      </c>
    </row>
    <row r="91">
      <c r="A91" s="75" t="s">
        <v>92</v>
      </c>
      <c r="B91" s="75" t="s">
        <v>93</v>
      </c>
      <c r="C91" s="75" t="n">
        <v>41514.0800408</v>
      </c>
      <c r="D91" s="75" t="n">
        <v>132861.9199585</v>
      </c>
      <c r="E91" s="75" t="n">
        <v>23.8072212007195</v>
      </c>
      <c r="F91" s="75" t="n">
        <v>76.1927787992805</v>
      </c>
    </row>
    <row r="92">
      <c r="A92" s="75" t="s">
        <v>94</v>
      </c>
      <c r="B92" s="75" t="s">
        <v>95</v>
      </c>
      <c r="C92" s="75" t="n">
        <v>676.73715</v>
      </c>
      <c r="D92" s="75" t="n">
        <v>2907.2627964</v>
      </c>
      <c r="E92" s="75" t="n">
        <v>18.8821752265861</v>
      </c>
      <c r="F92" s="75" t="n">
        <v>81.1178247734139</v>
      </c>
    </row>
    <row r="93">
      <c r="A93" s="75" t="s">
        <v>96</v>
      </c>
      <c r="B93" s="75" t="s">
        <v>97</v>
      </c>
      <c r="C93" s="75" t="n">
        <v>29892.5462952</v>
      </c>
      <c r="D93" s="75" t="n">
        <v>77837.4537128</v>
      </c>
      <c r="E93" s="75" t="n">
        <v>27.7476527364524</v>
      </c>
      <c r="F93" s="75" t="n">
        <v>72.2523472635476</v>
      </c>
    </row>
    <row r="94">
      <c r="A94" s="75" t="s">
        <v>98</v>
      </c>
      <c r="B94" s="75" t="s">
        <v>99</v>
      </c>
      <c r="C94" s="75" t="n">
        <v>160924.1537706</v>
      </c>
      <c r="D94" s="75" t="n">
        <v>241072.8462293</v>
      </c>
      <c r="E94" s="75" t="n">
        <v>40.0311827627171</v>
      </c>
      <c r="F94" s="75" t="n">
        <v>59.9688172372828</v>
      </c>
    </row>
    <row r="95">
      <c r="A95" s="75" t="s">
        <v>100</v>
      </c>
      <c r="B95" s="75" t="s">
        <v>101</v>
      </c>
      <c r="C95" s="75" t="n">
        <v>114322.9560242</v>
      </c>
      <c r="D95" s="75" t="n">
        <v>281437.0439918</v>
      </c>
      <c r="E95" s="75" t="n">
        <v>28.8869405749894</v>
      </c>
      <c r="F95" s="75" t="n">
        <v>71.1130594250106</v>
      </c>
    </row>
    <row r="96">
      <c r="A96" s="75" t="s">
        <v>102</v>
      </c>
      <c r="B96" s="75" t="s">
        <v>103</v>
      </c>
      <c r="C96" s="75" t="n">
        <v>78630.1508683</v>
      </c>
      <c r="D96" s="75" t="n">
        <v>101950.8491439</v>
      </c>
      <c r="E96" s="75" t="n">
        <v>43.5428704365286</v>
      </c>
      <c r="F96" s="75" t="n">
        <v>56.4571295634714</v>
      </c>
    </row>
    <row r="97">
      <c r="A97" s="75" t="s">
        <v>104</v>
      </c>
      <c r="B97" s="75" t="s">
        <v>105</v>
      </c>
      <c r="C97" s="75" t="n">
        <v>233582.3540441</v>
      </c>
      <c r="D97" s="75" t="n">
        <v>490508.6459568</v>
      </c>
      <c r="E97" s="75" t="n">
        <v>32.2587014676069</v>
      </c>
      <c r="F97" s="75" t="n">
        <v>67.7412985323931</v>
      </c>
    </row>
    <row r="98">
      <c r="A98" s="75" t="s">
        <v>106</v>
      </c>
      <c r="B98" s="75" t="s">
        <v>107</v>
      </c>
      <c r="C98" s="75" t="n">
        <v>291458.980073</v>
      </c>
      <c r="D98" s="75" t="n">
        <v>743066.0199342</v>
      </c>
      <c r="E98" s="75" t="n">
        <v>28.1732176671392</v>
      </c>
      <c r="F98" s="75" t="n">
        <v>71.8267823328608</v>
      </c>
    </row>
    <row r="99">
      <c r="A99" s="75" t="s">
        <v>108</v>
      </c>
      <c r="B99" s="75" t="s">
        <v>109</v>
      </c>
      <c r="C99" s="75" t="n">
        <v>96691.4460039</v>
      </c>
      <c r="D99" s="75" t="n">
        <v>298738.553996</v>
      </c>
      <c r="E99" s="75" t="n">
        <v>24.4522282082605</v>
      </c>
      <c r="F99" s="75" t="n">
        <v>75.5477717917395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379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76" t="s">
        <v>70</v>
      </c>
      <c r="B110" s="76" t="s">
        <v>71</v>
      </c>
      <c r="C110" s="76" t="n">
        <v>104492.06702</v>
      </c>
      <c r="D110" s="76" t="n">
        <v>468728.9329832</v>
      </c>
      <c r="E110" s="76" t="n">
        <v>18.2289321255531</v>
      </c>
      <c r="F110" s="76" t="n">
        <v>81.7710678744469</v>
      </c>
    </row>
    <row r="111">
      <c r="A111" s="76" t="s">
        <v>72</v>
      </c>
      <c r="B111" s="76" t="s">
        <v>73</v>
      </c>
      <c r="C111" s="76" t="n">
        <v>203519.7889958</v>
      </c>
      <c r="D111" s="76" t="n">
        <v>610947.2109975</v>
      </c>
      <c r="E111" s="76" t="n">
        <v>24.9880951588553</v>
      </c>
      <c r="F111" s="76" t="n">
        <v>75.0119048411447</v>
      </c>
    </row>
    <row r="112">
      <c r="A112" s="76" t="s">
        <v>74</v>
      </c>
      <c r="B112" s="76" t="s">
        <v>75</v>
      </c>
      <c r="C112" s="76" t="n">
        <v>351554.2717279</v>
      </c>
      <c r="D112" s="76" t="n">
        <v>904562.7282601</v>
      </c>
      <c r="E112" s="76" t="n">
        <v>27.9873826826051</v>
      </c>
      <c r="F112" s="76" t="n">
        <v>72.0126173173949</v>
      </c>
    </row>
    <row r="113">
      <c r="A113" s="76" t="s">
        <v>76</v>
      </c>
      <c r="B113" s="76" t="s">
        <v>77</v>
      </c>
      <c r="C113" s="76" t="n">
        <v>42416.6743984</v>
      </c>
      <c r="D113" s="76" t="n">
        <v>105576.3255278</v>
      </c>
      <c r="E113" s="76" t="n">
        <v>28.6612707489895</v>
      </c>
      <c r="F113" s="76" t="n">
        <v>71.3387292510105</v>
      </c>
    </row>
    <row r="114">
      <c r="A114" s="76" t="s">
        <v>78</v>
      </c>
      <c r="B114" s="76" t="s">
        <v>79</v>
      </c>
      <c r="C114" s="76" t="n">
        <v>36759.0689597</v>
      </c>
      <c r="D114" s="76" t="n">
        <v>131640.9310384</v>
      </c>
      <c r="E114" s="76" t="n">
        <v>21.8284257482867</v>
      </c>
      <c r="F114" s="76" t="n">
        <v>78.1715742517133</v>
      </c>
    </row>
    <row r="115">
      <c r="A115" s="76" t="s">
        <v>80</v>
      </c>
      <c r="B115" s="76" t="s">
        <v>81</v>
      </c>
      <c r="C115" s="76" t="n">
        <v>22763.4033257</v>
      </c>
      <c r="D115" s="76" t="n">
        <v>60638.596677</v>
      </c>
      <c r="E115" s="76" t="n">
        <v>27.2935940684433</v>
      </c>
      <c r="F115" s="76" t="n">
        <v>72.7064059315567</v>
      </c>
    </row>
    <row r="116">
      <c r="A116" s="76" t="s">
        <v>82</v>
      </c>
      <c r="B116" s="76" t="s">
        <v>83</v>
      </c>
      <c r="C116" s="76" t="n">
        <v>30206.8452214</v>
      </c>
      <c r="D116" s="76" t="n">
        <v>52215.1547772</v>
      </c>
      <c r="E116" s="76" t="n">
        <v>36.649007815769</v>
      </c>
      <c r="F116" s="76" t="n">
        <v>63.3509921842311</v>
      </c>
    </row>
    <row r="117">
      <c r="A117" s="76" t="s">
        <v>84</v>
      </c>
      <c r="B117" s="76" t="s">
        <v>85</v>
      </c>
      <c r="C117" s="76" t="n">
        <v>62683.3946452</v>
      </c>
      <c r="D117" s="76" t="n">
        <v>191306.6053494</v>
      </c>
      <c r="E117" s="76" t="n">
        <v>24.6794734621571</v>
      </c>
      <c r="F117" s="76" t="n">
        <v>75.320526537843</v>
      </c>
    </row>
    <row r="118">
      <c r="A118" s="76" t="s">
        <v>86</v>
      </c>
      <c r="B118" s="76" t="s">
        <v>87</v>
      </c>
      <c r="C118" s="76" t="n">
        <v>5871.8610035</v>
      </c>
      <c r="D118" s="76" t="n">
        <v>12098.1389984</v>
      </c>
      <c r="E118" s="76" t="n">
        <v>32.6759098657716</v>
      </c>
      <c r="F118" s="76" t="n">
        <v>67.3240901342284</v>
      </c>
    </row>
    <row r="119">
      <c r="A119" s="76" t="s">
        <v>88</v>
      </c>
      <c r="B119" s="76" t="s">
        <v>89</v>
      </c>
      <c r="C119" s="76" t="n">
        <v>110447.8456183</v>
      </c>
      <c r="D119" s="76" t="n">
        <v>274482.1544022</v>
      </c>
      <c r="E119" s="76" t="n">
        <v>28.692969010578</v>
      </c>
      <c r="F119" s="76" t="n">
        <v>71.307030989422</v>
      </c>
    </row>
    <row r="120">
      <c r="A120" s="76" t="s">
        <v>90</v>
      </c>
      <c r="B120" s="76" t="s">
        <v>91</v>
      </c>
      <c r="C120" s="76" t="n">
        <v>177870.9141799</v>
      </c>
      <c r="D120" s="76" t="n">
        <v>464145.0858322</v>
      </c>
      <c r="E120" s="76" t="n">
        <v>27.7050594029662</v>
      </c>
      <c r="F120" s="76" t="n">
        <v>72.2949405970338</v>
      </c>
    </row>
    <row r="121">
      <c r="A121" s="76" t="s">
        <v>92</v>
      </c>
      <c r="B121" s="76" t="s">
        <v>93</v>
      </c>
      <c r="C121" s="76" t="n">
        <v>41415.5674758</v>
      </c>
      <c r="D121" s="76" t="n">
        <v>131946.432501</v>
      </c>
      <c r="E121" s="76" t="n">
        <v>23.8896456439949</v>
      </c>
      <c r="F121" s="76" t="n">
        <v>76.1103543560051</v>
      </c>
    </row>
    <row r="122">
      <c r="A122" s="76" t="s">
        <v>96</v>
      </c>
      <c r="B122" s="76" t="s">
        <v>97</v>
      </c>
      <c r="C122" s="76" t="n">
        <v>29764.5872332</v>
      </c>
      <c r="D122" s="76" t="n">
        <v>76938.4127698</v>
      </c>
      <c r="E122" s="76" t="n">
        <v>27.8947988644772</v>
      </c>
      <c r="F122" s="76" t="n">
        <v>72.1052011355227</v>
      </c>
    </row>
    <row r="123">
      <c r="A123" s="76" t="s">
        <v>98</v>
      </c>
      <c r="B123" s="76" t="s">
        <v>99</v>
      </c>
      <c r="C123" s="76" t="n">
        <v>160916.2269411</v>
      </c>
      <c r="D123" s="76" t="n">
        <v>241015.7730569</v>
      </c>
      <c r="E123" s="76" t="n">
        <v>40.0356843799202</v>
      </c>
      <c r="F123" s="76" t="n">
        <v>59.9643156200798</v>
      </c>
    </row>
    <row r="124">
      <c r="A124" s="76" t="s">
        <v>100</v>
      </c>
      <c r="B124" s="76" t="s">
        <v>101</v>
      </c>
      <c r="C124" s="76" t="n">
        <v>112696.1949657</v>
      </c>
      <c r="D124" s="76" t="n">
        <v>273699.8050489</v>
      </c>
      <c r="E124" s="76" t="n">
        <v>29.1659838511376</v>
      </c>
      <c r="F124" s="76" t="n">
        <v>70.8340161488624</v>
      </c>
    </row>
    <row r="125">
      <c r="A125" s="76" t="s">
        <v>102</v>
      </c>
      <c r="B125" s="76" t="s">
        <v>103</v>
      </c>
      <c r="C125" s="76" t="n">
        <v>78630.1508683</v>
      </c>
      <c r="D125" s="76" t="n">
        <v>101950.8491439</v>
      </c>
      <c r="E125" s="76" t="n">
        <v>43.5428704365286</v>
      </c>
      <c r="F125" s="76" t="n">
        <v>56.4571295634714</v>
      </c>
    </row>
    <row r="126">
      <c r="A126" s="76" t="s">
        <v>104</v>
      </c>
      <c r="B126" s="76" t="s">
        <v>105</v>
      </c>
      <c r="C126" s="76" t="n">
        <v>233582.3540441</v>
      </c>
      <c r="D126" s="76" t="n">
        <v>490508.6459568</v>
      </c>
      <c r="E126" s="76" t="n">
        <v>32.2587014676069</v>
      </c>
      <c r="F126" s="76" t="n">
        <v>67.7412985323931</v>
      </c>
    </row>
    <row r="127">
      <c r="A127" s="76" t="s">
        <v>106</v>
      </c>
      <c r="B127" s="76" t="s">
        <v>107</v>
      </c>
      <c r="C127" s="76" t="n">
        <v>291458.980073</v>
      </c>
      <c r="D127" s="76" t="n">
        <v>743066.0199342</v>
      </c>
      <c r="E127" s="76" t="n">
        <v>28.1732176671392</v>
      </c>
      <c r="F127" s="76" t="n">
        <v>71.8267823328608</v>
      </c>
    </row>
    <row r="128">
      <c r="A128" s="76" t="s">
        <v>108</v>
      </c>
      <c r="B128" s="76" t="s">
        <v>109</v>
      </c>
      <c r="C128" s="76" t="n">
        <v>96691.4460039</v>
      </c>
      <c r="D128" s="76" t="n">
        <v>298738.553996</v>
      </c>
      <c r="E128" s="76" t="n">
        <v>24.4522282082605</v>
      </c>
      <c r="F128" s="76" t="n">
        <v>75.5477717917395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380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77" t="s">
        <v>113</v>
      </c>
      <c r="B139" s="77" t="s">
        <v>114</v>
      </c>
      <c r="C139" s="77" t="n">
        <v>10560.8646551</v>
      </c>
      <c r="D139" s="77" t="n">
        <v>28440.135341</v>
      </c>
      <c r="E139" s="77" t="n">
        <v>27.0784458248662</v>
      </c>
      <c r="F139" s="77" t="n">
        <v>72.9215541751338</v>
      </c>
    </row>
    <row r="140">
      <c r="A140" s="77" t="s">
        <v>115</v>
      </c>
      <c r="B140" s="77" t="s">
        <v>116</v>
      </c>
      <c r="C140" s="77" t="n">
        <v>7461.0598362</v>
      </c>
      <c r="D140" s="77" t="n">
        <v>21880.9401635</v>
      </c>
      <c r="E140" s="77" t="n">
        <v>25.4279184659406</v>
      </c>
      <c r="F140" s="77" t="n">
        <v>74.5720815340594</v>
      </c>
    </row>
    <row r="141">
      <c r="A141" s="77" t="s">
        <v>117</v>
      </c>
      <c r="B141" s="77" t="s">
        <v>118</v>
      </c>
      <c r="C141" s="77" t="n">
        <v>9601.7842321</v>
      </c>
      <c r="D141" s="77" t="n">
        <v>29693.2157679</v>
      </c>
      <c r="E141" s="77" t="n">
        <v>24.4351297419519</v>
      </c>
      <c r="F141" s="77" t="n">
        <v>75.5648702580481</v>
      </c>
    </row>
    <row r="142">
      <c r="A142" s="77" t="s">
        <v>119</v>
      </c>
      <c r="B142" s="77" t="s">
        <v>120</v>
      </c>
      <c r="C142" s="77" t="n">
        <v>8282.1337139</v>
      </c>
      <c r="D142" s="77" t="n">
        <v>21075.86629</v>
      </c>
      <c r="E142" s="77" t="n">
        <v>28.2108240098092</v>
      </c>
      <c r="F142" s="77" t="n">
        <v>71.7891759901908</v>
      </c>
    </row>
    <row r="143">
      <c r="A143" s="77" t="s">
        <v>121</v>
      </c>
      <c r="B143" s="77" t="s">
        <v>122</v>
      </c>
      <c r="C143" s="77" t="n">
        <v>4689.17838</v>
      </c>
      <c r="D143" s="77" t="n">
        <v>21047.821618</v>
      </c>
      <c r="E143" s="77" t="n">
        <v>18.2195997216629</v>
      </c>
      <c r="F143" s="77" t="n">
        <v>81.7804002783371</v>
      </c>
    </row>
    <row r="144">
      <c r="A144" s="77" t="s">
        <v>74</v>
      </c>
      <c r="B144" s="77" t="s">
        <v>123</v>
      </c>
      <c r="C144" s="77" t="n">
        <v>15787.9796061</v>
      </c>
      <c r="D144" s="77" t="n">
        <v>55874.0203992</v>
      </c>
      <c r="E144" s="77" t="n">
        <v>22.0311735716731</v>
      </c>
      <c r="F144" s="77" t="n">
        <v>77.9688264283269</v>
      </c>
    </row>
    <row r="145">
      <c r="A145" s="77" t="s">
        <v>124</v>
      </c>
      <c r="B145" s="77" t="s">
        <v>125</v>
      </c>
      <c r="C145" s="77" t="n">
        <v>9101.4994637</v>
      </c>
      <c r="D145" s="77" t="n">
        <v>36721.500534</v>
      </c>
      <c r="E145" s="77" t="n">
        <v>19.8622950574097</v>
      </c>
      <c r="F145" s="77" t="n">
        <v>80.1377049425903</v>
      </c>
    </row>
    <row r="146">
      <c r="A146" s="77" t="s">
        <v>126</v>
      </c>
      <c r="B146" s="77" t="s">
        <v>127</v>
      </c>
      <c r="C146" s="77" t="n">
        <v>7990.6669237</v>
      </c>
      <c r="D146" s="77" t="n">
        <v>42899.3330813</v>
      </c>
      <c r="E146" s="77" t="n">
        <v>15.7018410747002</v>
      </c>
      <c r="F146" s="77" t="n">
        <v>84.2981589252998</v>
      </c>
    </row>
    <row r="147">
      <c r="A147" s="77" t="s">
        <v>128</v>
      </c>
      <c r="B147" s="77" t="s">
        <v>129</v>
      </c>
      <c r="C147" s="77" t="n">
        <v>11317.8023555</v>
      </c>
      <c r="D147" s="77" t="n">
        <v>33148.197642</v>
      </c>
      <c r="E147" s="77" t="n">
        <v>25.4527107365995</v>
      </c>
      <c r="F147" s="77" t="n">
        <v>74.5472892634005</v>
      </c>
    </row>
    <row r="148">
      <c r="A148" s="77" t="s">
        <v>130</v>
      </c>
      <c r="B148" s="77" t="s">
        <v>131</v>
      </c>
      <c r="C148" s="77" t="n">
        <v>3228.4525116</v>
      </c>
      <c r="D148" s="77" t="n">
        <v>8835.5474915</v>
      </c>
      <c r="E148" s="77" t="n">
        <v>26.7610453478979</v>
      </c>
      <c r="F148" s="77" t="n">
        <v>73.2389546521021</v>
      </c>
    </row>
    <row r="149">
      <c r="A149" s="77" t="s">
        <v>76</v>
      </c>
      <c r="B149" s="77" t="s">
        <v>132</v>
      </c>
      <c r="C149" s="77" t="n">
        <v>10115.1036497</v>
      </c>
      <c r="D149" s="77" t="n">
        <v>51856.8963552</v>
      </c>
      <c r="E149" s="77" t="n">
        <v>16.322054555122</v>
      </c>
      <c r="F149" s="77" t="n">
        <v>83.677945444878</v>
      </c>
    </row>
    <row r="150">
      <c r="A150" s="77" t="s">
        <v>78</v>
      </c>
      <c r="B150" s="77" t="s">
        <v>133</v>
      </c>
      <c r="C150" s="77" t="n">
        <v>21370.0874206</v>
      </c>
      <c r="D150" s="77" t="n">
        <v>110595.9125722</v>
      </c>
      <c r="E150" s="77" t="n">
        <v>16.1936312548429</v>
      </c>
      <c r="F150" s="77" t="n">
        <v>83.8063687451571</v>
      </c>
    </row>
    <row r="151">
      <c r="A151" s="77" t="s">
        <v>80</v>
      </c>
      <c r="B151" s="77" t="s">
        <v>134</v>
      </c>
      <c r="C151" s="77" t="n">
        <v>6990.788296</v>
      </c>
      <c r="D151" s="77" t="n">
        <v>35329.2117104</v>
      </c>
      <c r="E151" s="77" t="n">
        <v>16.5188759332297</v>
      </c>
      <c r="F151" s="77" t="n">
        <v>83.4811240667703</v>
      </c>
    </row>
    <row r="152">
      <c r="A152" s="77" t="s">
        <v>88</v>
      </c>
      <c r="B152" s="77" t="s">
        <v>135</v>
      </c>
      <c r="C152" s="77" t="n">
        <v>23665.6566733</v>
      </c>
      <c r="D152" s="77" t="n">
        <v>70433.3433298</v>
      </c>
      <c r="E152" s="77" t="n">
        <v>25.1497430073862</v>
      </c>
      <c r="F152" s="77" t="n">
        <v>74.8502569926138</v>
      </c>
    </row>
    <row r="153">
      <c r="A153" s="77" t="s">
        <v>90</v>
      </c>
      <c r="B153" s="77" t="s">
        <v>136</v>
      </c>
      <c r="C153" s="77" t="n">
        <v>30269.9396271</v>
      </c>
      <c r="D153" s="77" t="n">
        <v>74393.0603784</v>
      </c>
      <c r="E153" s="77" t="n">
        <v>28.9213376508502</v>
      </c>
      <c r="F153" s="77" t="n">
        <v>71.0786623491498</v>
      </c>
    </row>
    <row r="154">
      <c r="A154" s="77" t="s">
        <v>94</v>
      </c>
      <c r="B154" s="77" t="s">
        <v>137</v>
      </c>
      <c r="C154" s="77" t="n">
        <v>7920.2455433</v>
      </c>
      <c r="D154" s="77" t="n">
        <v>34673.7544554</v>
      </c>
      <c r="E154" s="77" t="n">
        <v>18.5947446671872</v>
      </c>
      <c r="F154" s="77" t="n">
        <v>81.4052553328128</v>
      </c>
    </row>
    <row r="155">
      <c r="A155" s="77" t="s">
        <v>138</v>
      </c>
      <c r="B155" s="77" t="s">
        <v>139</v>
      </c>
      <c r="C155" s="77" t="n">
        <v>6738.106033</v>
      </c>
      <c r="D155" s="77" t="n">
        <v>23688.8938895</v>
      </c>
      <c r="E155" s="77" t="n">
        <v>22.1451541399497</v>
      </c>
      <c r="F155" s="77" t="n">
        <v>77.8548458600503</v>
      </c>
    </row>
    <row r="156">
      <c r="A156" s="77" t="s">
        <v>140</v>
      </c>
      <c r="B156" s="77" t="s">
        <v>141</v>
      </c>
      <c r="C156" s="77" t="n">
        <v>10312.4461089</v>
      </c>
      <c r="D156" s="77" t="n">
        <v>50094.5538836</v>
      </c>
      <c r="E156" s="77" t="n">
        <v>17.071607777543</v>
      </c>
      <c r="F156" s="77" t="n">
        <v>82.928392222457</v>
      </c>
    </row>
    <row r="157">
      <c r="A157" s="77" t="s">
        <v>142</v>
      </c>
      <c r="B157" s="77" t="s">
        <v>143</v>
      </c>
      <c r="C157" s="77" t="n">
        <v>15798.5933233</v>
      </c>
      <c r="D157" s="77" t="n">
        <v>67292.406675</v>
      </c>
      <c r="E157" s="77" t="n">
        <v>19.0136035474639</v>
      </c>
      <c r="F157" s="77" t="n">
        <v>80.9863964525361</v>
      </c>
    </row>
    <row r="158">
      <c r="A158" s="77" t="s">
        <v>144</v>
      </c>
      <c r="B158" s="77" t="s">
        <v>145</v>
      </c>
      <c r="C158" s="77" t="n">
        <v>13304.3446598</v>
      </c>
      <c r="D158" s="77" t="n">
        <v>31911.6553458</v>
      </c>
      <c r="E158" s="77" t="n">
        <v>29.4239752701527</v>
      </c>
      <c r="F158" s="77" t="n">
        <v>70.5760247298473</v>
      </c>
    </row>
    <row r="159">
      <c r="A159" s="77" t="s">
        <v>146</v>
      </c>
      <c r="B159" s="77" t="s">
        <v>147</v>
      </c>
      <c r="C159" s="77" t="n">
        <v>24125.531773</v>
      </c>
      <c r="D159" s="77" t="n">
        <v>76804.4682288</v>
      </c>
      <c r="E159" s="77" t="n">
        <v>23.9032317175961</v>
      </c>
      <c r="F159" s="77" t="n">
        <v>76.0967682824039</v>
      </c>
    </row>
    <row r="160">
      <c r="A160" s="77" t="s">
        <v>148</v>
      </c>
      <c r="B160" s="77" t="s">
        <v>149</v>
      </c>
      <c r="C160" s="77" t="n">
        <v>66304.1451097</v>
      </c>
      <c r="D160" s="77" t="n">
        <v>115073.8548864</v>
      </c>
      <c r="E160" s="77" t="n">
        <v>36.5557813577863</v>
      </c>
      <c r="F160" s="77" t="n">
        <v>63.4442186422137</v>
      </c>
    </row>
    <row r="161">
      <c r="A161" s="77" t="s">
        <v>150</v>
      </c>
      <c r="B161" s="77" t="s">
        <v>151</v>
      </c>
      <c r="C161" s="77" t="n">
        <v>99870.4221513</v>
      </c>
      <c r="D161" s="77" t="n">
        <v>189113.5778447</v>
      </c>
      <c r="E161" s="77" t="n">
        <v>34.5591528086961</v>
      </c>
      <c r="F161" s="77" t="n">
        <v>65.4408471913039</v>
      </c>
    </row>
    <row r="162">
      <c r="A162" s="77" t="s">
        <v>152</v>
      </c>
      <c r="B162" s="77" t="s">
        <v>153</v>
      </c>
      <c r="C162" s="77" t="n">
        <v>32488.7671651</v>
      </c>
      <c r="D162" s="77" t="n">
        <v>78070.2328325</v>
      </c>
      <c r="E162" s="77" t="n">
        <v>29.3859090312008</v>
      </c>
      <c r="F162" s="77" t="n">
        <v>70.6140909687992</v>
      </c>
    </row>
    <row r="163">
      <c r="A163" s="77" t="s">
        <v>154</v>
      </c>
      <c r="B163" s="77" t="s">
        <v>155</v>
      </c>
      <c r="C163" s="77" t="n">
        <v>35800.4671202</v>
      </c>
      <c r="D163" s="77" t="n">
        <v>92277.5328743</v>
      </c>
      <c r="E163" s="77" t="n">
        <v>27.9520816391085</v>
      </c>
      <c r="F163" s="77" t="n">
        <v>72.0479183608915</v>
      </c>
    </row>
    <row r="164">
      <c r="A164" s="77" t="s">
        <v>156</v>
      </c>
      <c r="B164" s="77" t="s">
        <v>157</v>
      </c>
      <c r="C164" s="77" t="n">
        <v>48864.1960226</v>
      </c>
      <c r="D164" s="77" t="n">
        <v>54683.8039731</v>
      </c>
      <c r="E164" s="77" t="n">
        <v>47.1898984283899</v>
      </c>
      <c r="F164" s="77" t="n">
        <v>52.8101015716101</v>
      </c>
    </row>
    <row r="165">
      <c r="A165" s="77" t="s">
        <v>158</v>
      </c>
      <c r="B165" s="77" t="s">
        <v>159</v>
      </c>
      <c r="C165" s="77" t="n">
        <v>14889.683413</v>
      </c>
      <c r="D165" s="77" t="n">
        <v>29138.316589</v>
      </c>
      <c r="E165" s="77" t="n">
        <v>33.8186686025339</v>
      </c>
      <c r="F165" s="77" t="n">
        <v>66.1813313974661</v>
      </c>
    </row>
    <row r="166">
      <c r="A166" s="77" t="s">
        <v>160</v>
      </c>
      <c r="B166" s="77" t="s">
        <v>161</v>
      </c>
      <c r="C166" s="77" t="n">
        <v>37021.4574187</v>
      </c>
      <c r="D166" s="77" t="n">
        <v>43444.5425816</v>
      </c>
      <c r="E166" s="77" t="n">
        <v>46.0088203944051</v>
      </c>
      <c r="F166" s="77" t="n">
        <v>53.9911796055949</v>
      </c>
    </row>
    <row r="167">
      <c r="A167" s="77" t="s">
        <v>162</v>
      </c>
      <c r="B167" s="77" t="s">
        <v>163</v>
      </c>
      <c r="C167" s="77" t="n">
        <v>9840.0624266</v>
      </c>
      <c r="D167" s="77" t="n">
        <v>16524.9375742</v>
      </c>
      <c r="E167" s="77" t="n">
        <v>37.3224442491994</v>
      </c>
      <c r="F167" s="77" t="n">
        <v>62.6775557508006</v>
      </c>
    </row>
    <row r="168">
      <c r="A168" s="77" t="s">
        <v>164</v>
      </c>
      <c r="B168" s="77" t="s">
        <v>165</v>
      </c>
      <c r="C168" s="77" t="n">
        <v>15443.5000719</v>
      </c>
      <c r="D168" s="77" t="n">
        <v>33279.4999342</v>
      </c>
      <c r="E168" s="77" t="n">
        <v>31.6965295034512</v>
      </c>
      <c r="F168" s="77" t="n">
        <v>68.3034704965488</v>
      </c>
    </row>
    <row r="169">
      <c r="A169" s="77" t="s">
        <v>166</v>
      </c>
      <c r="B169" s="77" t="s">
        <v>167</v>
      </c>
      <c r="C169" s="77" t="n">
        <v>13161.6190936</v>
      </c>
      <c r="D169" s="77" t="n">
        <v>30945.3809091</v>
      </c>
      <c r="E169" s="77" t="n">
        <v>29.8402047130712</v>
      </c>
      <c r="F169" s="77" t="n">
        <v>70.1597952869288</v>
      </c>
    </row>
    <row r="170">
      <c r="A170" s="77" t="s">
        <v>168</v>
      </c>
      <c r="B170" s="77" t="s">
        <v>169</v>
      </c>
      <c r="C170" s="77" t="n">
        <v>20366.7827948</v>
      </c>
      <c r="D170" s="77" t="n">
        <v>35690.217203</v>
      </c>
      <c r="E170" s="77" t="n">
        <v>36.3322739276082</v>
      </c>
      <c r="F170" s="77" t="n">
        <v>63.6677260723918</v>
      </c>
    </row>
    <row r="171">
      <c r="A171" s="77" t="s">
        <v>170</v>
      </c>
      <c r="B171" s="77" t="s">
        <v>171</v>
      </c>
      <c r="C171" s="77" t="n">
        <v>37472.7398696</v>
      </c>
      <c r="D171" s="77" t="n">
        <v>55045.2601289</v>
      </c>
      <c r="E171" s="77" t="n">
        <v>40.5031884284221</v>
      </c>
      <c r="F171" s="77" t="n">
        <v>59.4968115715779</v>
      </c>
    </row>
    <row r="172">
      <c r="A172" s="77" t="s">
        <v>172</v>
      </c>
      <c r="B172" s="77" t="s">
        <v>173</v>
      </c>
      <c r="C172" s="77" t="n">
        <v>20826.1341072</v>
      </c>
      <c r="D172" s="77" t="n">
        <v>81511.8658908</v>
      </c>
      <c r="E172" s="77" t="n">
        <v>20.3503430862505</v>
      </c>
      <c r="F172" s="77" t="n">
        <v>79.6496569137495</v>
      </c>
    </row>
    <row r="173">
      <c r="A173" s="77" t="s">
        <v>174</v>
      </c>
      <c r="B173" s="77" t="s">
        <v>175</v>
      </c>
      <c r="C173" s="77" t="n">
        <v>15309.2647781</v>
      </c>
      <c r="D173" s="77" t="n">
        <v>44079.7352201</v>
      </c>
      <c r="E173" s="77" t="n">
        <v>25.7779467217229</v>
      </c>
      <c r="F173" s="77" t="n">
        <v>74.2220532782771</v>
      </c>
    </row>
    <row r="174">
      <c r="A174" s="77" t="s">
        <v>176</v>
      </c>
      <c r="B174" s="77" t="s">
        <v>177</v>
      </c>
      <c r="C174" s="77" t="n">
        <v>62138.2847911</v>
      </c>
      <c r="D174" s="77" t="n">
        <v>77351.7152153</v>
      </c>
      <c r="E174" s="77" t="n">
        <v>44.5467666415148</v>
      </c>
      <c r="F174" s="77" t="n">
        <v>55.4532333584852</v>
      </c>
    </row>
    <row r="175">
      <c r="A175" s="77" t="s">
        <v>178</v>
      </c>
      <c r="B175" s="77" t="s">
        <v>179</v>
      </c>
      <c r="C175" s="77" t="n">
        <v>24025.3509761</v>
      </c>
      <c r="D175" s="77" t="n">
        <v>49654.6490264</v>
      </c>
      <c r="E175" s="77" t="n">
        <v>32.6076967634159</v>
      </c>
      <c r="F175" s="77" t="n">
        <v>67.3923032365841</v>
      </c>
    </row>
    <row r="176">
      <c r="A176" s="77" t="s">
        <v>180</v>
      </c>
      <c r="B176" s="77" t="s">
        <v>181</v>
      </c>
      <c r="C176" s="77" t="n">
        <v>25421.5875713</v>
      </c>
      <c r="D176" s="77" t="n">
        <v>53483.4124325</v>
      </c>
      <c r="E176" s="77" t="n">
        <v>32.2179678982013</v>
      </c>
      <c r="F176" s="77" t="n">
        <v>67.7820321017987</v>
      </c>
    </row>
    <row r="177">
      <c r="A177" s="77" t="s">
        <v>182</v>
      </c>
      <c r="B177" s="77" t="s">
        <v>183</v>
      </c>
      <c r="C177" s="77" t="n">
        <v>37585.8764247</v>
      </c>
      <c r="D177" s="77" t="n">
        <v>51893.1235738</v>
      </c>
      <c r="E177" s="77" t="n">
        <v>42.0052486341265</v>
      </c>
      <c r="F177" s="77" t="n">
        <v>57.9947513658735</v>
      </c>
    </row>
    <row r="178">
      <c r="A178" s="77" t="s">
        <v>184</v>
      </c>
      <c r="B178" s="77" t="s">
        <v>185</v>
      </c>
      <c r="C178" s="77" t="n">
        <v>27804.5829009</v>
      </c>
      <c r="D178" s="77" t="n">
        <v>65770.4171033</v>
      </c>
      <c r="E178" s="77" t="n">
        <v>29.7136873092728</v>
      </c>
      <c r="F178" s="77" t="n">
        <v>70.2863126907272</v>
      </c>
    </row>
    <row r="179">
      <c r="A179" s="77" t="s">
        <v>186</v>
      </c>
      <c r="B179" s="77" t="s">
        <v>187</v>
      </c>
      <c r="C179" s="77" t="n">
        <v>38801.9321402</v>
      </c>
      <c r="D179" s="77" t="n">
        <v>101604.067862</v>
      </c>
      <c r="E179" s="77" t="n">
        <v>27.6355227978804</v>
      </c>
      <c r="F179" s="77" t="n">
        <v>72.3644772021196</v>
      </c>
    </row>
    <row r="180">
      <c r="A180" s="77" t="s">
        <v>188</v>
      </c>
      <c r="B180" s="77" t="s">
        <v>189</v>
      </c>
      <c r="C180" s="77" t="n">
        <v>15288.9261998</v>
      </c>
      <c r="D180" s="77" t="n">
        <v>20988.0737976</v>
      </c>
      <c r="E180" s="77" t="n">
        <v>42.144957413501</v>
      </c>
      <c r="F180" s="77" t="n">
        <v>57.855042586499</v>
      </c>
    </row>
    <row r="181">
      <c r="A181" s="77" t="s">
        <v>190</v>
      </c>
      <c r="B181" s="77" t="s">
        <v>191</v>
      </c>
      <c r="C181" s="77" t="n">
        <v>41467.3991066</v>
      </c>
      <c r="D181" s="77" t="n">
        <v>54688.6008967</v>
      </c>
      <c r="E181" s="77" t="n">
        <v>43.1251290664929</v>
      </c>
      <c r="F181" s="77" t="n">
        <v>56.8748709335072</v>
      </c>
    </row>
    <row r="182">
      <c r="A182" s="77" t="s">
        <v>192</v>
      </c>
      <c r="B182" s="77" t="s">
        <v>193</v>
      </c>
      <c r="C182" s="77" t="n">
        <v>18673.4909802</v>
      </c>
      <c r="D182" s="77" t="n">
        <v>59060.5090165</v>
      </c>
      <c r="E182" s="77" t="n">
        <v>24.0222952388823</v>
      </c>
      <c r="F182" s="77" t="n">
        <v>75.9777047611177</v>
      </c>
    </row>
    <row r="183">
      <c r="A183" s="77" t="s">
        <v>194</v>
      </c>
      <c r="B183" s="77" t="s">
        <v>195</v>
      </c>
      <c r="C183" s="77" t="n">
        <v>3773.7429087</v>
      </c>
      <c r="D183" s="77" t="n">
        <v>15855.2570988</v>
      </c>
      <c r="E183" s="77" t="n">
        <v>19.2253446801065</v>
      </c>
      <c r="F183" s="77" t="n">
        <v>80.7746553198935</v>
      </c>
    </row>
    <row r="184">
      <c r="A184" s="77" t="s">
        <v>196</v>
      </c>
      <c r="B184" s="77" t="s">
        <v>197</v>
      </c>
      <c r="C184" s="77" t="n">
        <v>12490.1235788</v>
      </c>
      <c r="D184" s="77" t="n">
        <v>34952.8764187</v>
      </c>
      <c r="E184" s="77" t="n">
        <v>26.3265889160849</v>
      </c>
      <c r="F184" s="77" t="n">
        <v>73.6734110839151</v>
      </c>
    </row>
    <row r="185">
      <c r="A185" s="77" t="s">
        <v>198</v>
      </c>
      <c r="B185" s="77" t="s">
        <v>199</v>
      </c>
      <c r="C185" s="77" t="n">
        <v>22279.5159008</v>
      </c>
      <c r="D185" s="77" t="n">
        <v>98572.4841169</v>
      </c>
      <c r="E185" s="77" t="n">
        <v>18.4353721059949</v>
      </c>
      <c r="F185" s="77" t="n">
        <v>81.5646278940051</v>
      </c>
    </row>
    <row r="186">
      <c r="A186" s="77" t="s">
        <v>200</v>
      </c>
      <c r="B186" s="77" t="s">
        <v>201</v>
      </c>
      <c r="C186" s="77" t="n">
        <v>22761.9661972</v>
      </c>
      <c r="D186" s="77" t="n">
        <v>52632.0338035</v>
      </c>
      <c r="E186" s="77" t="n">
        <v>30.1906865227852</v>
      </c>
      <c r="F186" s="77" t="n">
        <v>69.8093134772148</v>
      </c>
    </row>
    <row r="187">
      <c r="A187" s="77" t="s">
        <v>202</v>
      </c>
      <c r="B187" s="77" t="s">
        <v>203</v>
      </c>
      <c r="C187" s="77" t="n">
        <v>46390.6901765</v>
      </c>
      <c r="D187" s="77" t="n">
        <v>84939.3098218</v>
      </c>
      <c r="E187" s="77" t="n">
        <v>35.3237570829974</v>
      </c>
      <c r="F187" s="77" t="n">
        <v>64.6762429170026</v>
      </c>
    </row>
    <row r="188">
      <c r="A188" s="77" t="s">
        <v>204</v>
      </c>
      <c r="B188" s="77" t="s">
        <v>205</v>
      </c>
      <c r="C188" s="77" t="n">
        <v>22625.2771494</v>
      </c>
      <c r="D188" s="77" t="n">
        <v>76164.7228503</v>
      </c>
      <c r="E188" s="77" t="n">
        <v>22.9023961427965</v>
      </c>
      <c r="F188" s="77" t="n">
        <v>77.0976038572035</v>
      </c>
    </row>
    <row r="189">
      <c r="A189" s="77" t="s">
        <v>206</v>
      </c>
      <c r="B189" s="77" t="s">
        <v>207</v>
      </c>
      <c r="C189" s="77" t="n">
        <v>16491.8660772</v>
      </c>
      <c r="D189" s="77" t="n">
        <v>24599.1339286</v>
      </c>
      <c r="E189" s="77" t="n">
        <v>40.1349835118935</v>
      </c>
      <c r="F189" s="77" t="n">
        <v>59.8650164881065</v>
      </c>
    </row>
    <row r="190">
      <c r="A190" s="77" t="s">
        <v>208</v>
      </c>
      <c r="B190" s="77" t="s">
        <v>209</v>
      </c>
      <c r="C190" s="77" t="n">
        <v>27047.0869498</v>
      </c>
      <c r="D190" s="77" t="n">
        <v>56227.9130478</v>
      </c>
      <c r="E190" s="77" t="n">
        <v>32.4792398085614</v>
      </c>
      <c r="F190" s="77" t="n">
        <v>67.5207601914386</v>
      </c>
    </row>
    <row r="191">
      <c r="A191" s="77" t="s">
        <v>210</v>
      </c>
      <c r="B191" s="77" t="s">
        <v>211</v>
      </c>
      <c r="C191" s="77" t="n">
        <v>25763.4682479</v>
      </c>
      <c r="D191" s="77" t="n">
        <v>45542.5317484</v>
      </c>
      <c r="E191" s="77" t="n">
        <v>36.1308560979957</v>
      </c>
      <c r="F191" s="77" t="n">
        <v>63.8691439020043</v>
      </c>
    </row>
    <row r="192">
      <c r="A192" s="77" t="s">
        <v>212</v>
      </c>
      <c r="B192" s="77" t="s">
        <v>213</v>
      </c>
      <c r="C192" s="77" t="n">
        <v>29888.3213663</v>
      </c>
      <c r="D192" s="77" t="n">
        <v>131942.6786465</v>
      </c>
      <c r="E192" s="77" t="n">
        <v>18.4688479734637</v>
      </c>
      <c r="F192" s="77" t="n">
        <v>81.5311520265363</v>
      </c>
    </row>
    <row r="193">
      <c r="A193" s="77" t="s">
        <v>214</v>
      </c>
      <c r="B193" s="77" t="s">
        <v>215</v>
      </c>
      <c r="C193" s="77" t="n">
        <v>50976.727028</v>
      </c>
      <c r="D193" s="77" t="n">
        <v>113543.272974</v>
      </c>
      <c r="E193" s="77" t="n">
        <v>30.9851246215538</v>
      </c>
      <c r="F193" s="77" t="n">
        <v>69.0148753784462</v>
      </c>
    </row>
    <row r="194">
      <c r="A194" s="77" t="s">
        <v>216</v>
      </c>
      <c r="B194" s="77" t="s">
        <v>217</v>
      </c>
      <c r="C194" s="77" t="n">
        <v>34664.7772958</v>
      </c>
      <c r="D194" s="77" t="n">
        <v>66662.2227049</v>
      </c>
      <c r="E194" s="77" t="n">
        <v>34.2107999798282</v>
      </c>
      <c r="F194" s="77" t="n">
        <v>65.7892000201718</v>
      </c>
    </row>
    <row r="195">
      <c r="A195" s="77" t="s">
        <v>218</v>
      </c>
      <c r="B195" s="77" t="s">
        <v>219</v>
      </c>
      <c r="C195" s="77" t="n">
        <v>67372.4869478</v>
      </c>
      <c r="D195" s="77" t="n">
        <v>229729.5130483</v>
      </c>
      <c r="E195" s="77" t="n">
        <v>22.6765511335112</v>
      </c>
      <c r="F195" s="77" t="n">
        <v>77.3234488664888</v>
      </c>
    </row>
    <row r="196">
      <c r="A196" s="77" t="s">
        <v>220</v>
      </c>
      <c r="B196" s="77" t="s">
        <v>221</v>
      </c>
      <c r="C196" s="77" t="n">
        <v>17740.9738766</v>
      </c>
      <c r="D196" s="77" t="n">
        <v>65829.0261165</v>
      </c>
      <c r="E196" s="77" t="n">
        <v>21.2288786383448</v>
      </c>
      <c r="F196" s="77" t="n">
        <v>78.7711213616551</v>
      </c>
    </row>
    <row r="197">
      <c r="A197" s="77" t="s">
        <v>222</v>
      </c>
      <c r="B197" s="77" t="s">
        <v>223</v>
      </c>
      <c r="C197" s="77" t="n">
        <v>36565.7686274</v>
      </c>
      <c r="D197" s="77" t="n">
        <v>130940.2313737</v>
      </c>
      <c r="E197" s="77" t="n">
        <v>21.829527674925</v>
      </c>
      <c r="F197" s="77" t="n">
        <v>78.170472325075</v>
      </c>
    </row>
    <row r="198">
      <c r="A198" s="77" t="s">
        <v>224</v>
      </c>
      <c r="B198" s="77" t="s">
        <v>225</v>
      </c>
      <c r="C198" s="77" t="n">
        <v>35772.3565523</v>
      </c>
      <c r="D198" s="77" t="n">
        <v>105850.6434501</v>
      </c>
      <c r="E198" s="77" t="n">
        <v>25.2588608853744</v>
      </c>
      <c r="F198" s="77" t="n">
        <v>74.7411391146256</v>
      </c>
    </row>
    <row r="199">
      <c r="A199" s="77" t="s">
        <v>226</v>
      </c>
      <c r="B199" s="77" t="s">
        <v>227</v>
      </c>
      <c r="C199" s="77" t="n">
        <v>30247.6488109</v>
      </c>
      <c r="D199" s="77" t="n">
        <v>106841.3511919</v>
      </c>
      <c r="E199" s="77" t="n">
        <v>22.0642420692267</v>
      </c>
      <c r="F199" s="77" t="n">
        <v>77.9357579307733</v>
      </c>
    </row>
    <row r="200">
      <c r="A200" s="77" t="s">
        <v>228</v>
      </c>
      <c r="B200" s="77" t="s">
        <v>229</v>
      </c>
      <c r="C200" s="77" t="n">
        <v>5120.6754145</v>
      </c>
      <c r="D200" s="77" t="n">
        <v>29479.3245856</v>
      </c>
      <c r="E200" s="77" t="n">
        <v>14.7996399262578</v>
      </c>
      <c r="F200" s="77" t="n">
        <v>85.2003600737422</v>
      </c>
    </row>
    <row r="201">
      <c r="A201" s="77" t="s">
        <v>230</v>
      </c>
      <c r="B201" s="77" t="s">
        <v>231</v>
      </c>
      <c r="C201" s="77" t="n">
        <v>27317.4436818</v>
      </c>
      <c r="D201" s="77" t="n">
        <v>36174.5563173</v>
      </c>
      <c r="E201" s="77" t="n">
        <v>43.0250168244617</v>
      </c>
      <c r="F201" s="77" t="n">
        <v>56.9749831755383</v>
      </c>
    </row>
    <row r="202">
      <c r="A202" s="77" t="s">
        <v>232</v>
      </c>
      <c r="B202" s="77" t="s">
        <v>233</v>
      </c>
      <c r="C202" s="77" t="n">
        <v>7108.2582901</v>
      </c>
      <c r="D202" s="77" t="n">
        <v>22779.7417049</v>
      </c>
      <c r="E202" s="77" t="n">
        <v>23.7829841116473</v>
      </c>
      <c r="F202" s="77" t="n">
        <v>76.2170158883527</v>
      </c>
    </row>
    <row r="203">
      <c r="A203" s="77" t="s">
        <v>234</v>
      </c>
      <c r="B203" s="77" t="s">
        <v>235</v>
      </c>
      <c r="C203" s="77" t="n">
        <v>41222.3358608</v>
      </c>
      <c r="D203" s="77" t="n">
        <v>90193.6641425</v>
      </c>
      <c r="E203" s="77" t="n">
        <v>31.3678211631497</v>
      </c>
      <c r="F203" s="77" t="n">
        <v>68.6321788368503</v>
      </c>
    </row>
    <row r="204">
      <c r="A204" s="77" t="s">
        <v>236</v>
      </c>
      <c r="B204" s="77" t="s">
        <v>237</v>
      </c>
      <c r="C204" s="77" t="n">
        <v>13470.7467008</v>
      </c>
      <c r="D204" s="77" t="n">
        <v>42992.2532993</v>
      </c>
      <c r="E204" s="77" t="n">
        <v>23.8576531547671</v>
      </c>
      <c r="F204" s="77" t="n">
        <v>76.1423468452329</v>
      </c>
    </row>
    <row r="205">
      <c r="A205" s="77" t="s">
        <v>238</v>
      </c>
      <c r="B205" s="77" t="s">
        <v>239</v>
      </c>
      <c r="C205" s="77" t="n">
        <v>49094.4208151</v>
      </c>
      <c r="D205" s="77" t="n">
        <v>132803.5791772</v>
      </c>
      <c r="E205" s="77" t="n">
        <v>26.9900828030975</v>
      </c>
      <c r="F205" s="77" t="n">
        <v>73.0099171969025</v>
      </c>
    </row>
    <row r="206">
      <c r="A206" s="77" t="s">
        <v>240</v>
      </c>
      <c r="B206" s="77" t="s">
        <v>241</v>
      </c>
      <c r="C206" s="77" t="n">
        <v>19610.1144698</v>
      </c>
      <c r="D206" s="77" t="n">
        <v>78739.8855315</v>
      </c>
      <c r="E206" s="77" t="n">
        <v>19.9391097809261</v>
      </c>
      <c r="F206" s="77" t="n">
        <v>80.0608902190739</v>
      </c>
    </row>
    <row r="207">
      <c r="A207" s="77" t="s">
        <v>242</v>
      </c>
      <c r="B207" s="77" t="s">
        <v>243</v>
      </c>
      <c r="C207" s="77" t="n">
        <v>7395.6642091</v>
      </c>
      <c r="D207" s="77" t="n">
        <v>30831.3357859</v>
      </c>
      <c r="E207" s="77" t="n">
        <v>19.3467031419346</v>
      </c>
      <c r="F207" s="77" t="n">
        <v>80.6532968580654</v>
      </c>
    </row>
    <row r="208">
      <c r="A208" s="77" t="s">
        <v>244</v>
      </c>
      <c r="B208" s="77" t="s">
        <v>245</v>
      </c>
      <c r="C208" s="77" t="n">
        <v>16735.9915834</v>
      </c>
      <c r="D208" s="77" t="n">
        <v>41847.0084127</v>
      </c>
      <c r="E208" s="77" t="n">
        <v>28.5680002466827</v>
      </c>
      <c r="F208" s="77" t="n">
        <v>71.4319997533173</v>
      </c>
    </row>
    <row r="209">
      <c r="A209" s="77" t="s">
        <v>246</v>
      </c>
      <c r="B209" s="77" t="s">
        <v>247</v>
      </c>
      <c r="C209" s="77" t="n">
        <v>27639.979246</v>
      </c>
      <c r="D209" s="77" t="n">
        <v>46601.020757</v>
      </c>
      <c r="E209" s="77" t="n">
        <v>37.2300740088133</v>
      </c>
      <c r="F209" s="77" t="n">
        <v>62.7699259911867</v>
      </c>
    </row>
    <row r="210">
      <c r="A210" s="77" t="s">
        <v>248</v>
      </c>
      <c r="B210" s="77" t="s">
        <v>249</v>
      </c>
      <c r="C210" s="77" t="n">
        <v>5765.8323745</v>
      </c>
      <c r="D210" s="77" t="n">
        <v>39196.1676259</v>
      </c>
      <c r="E210" s="77" t="n">
        <v>12.8237898101702</v>
      </c>
      <c r="F210" s="77" t="n">
        <v>87.1762101898298</v>
      </c>
    </row>
    <row r="211">
      <c r="A211" s="77" t="s">
        <v>250</v>
      </c>
      <c r="B211" s="77" t="s">
        <v>251</v>
      </c>
      <c r="C211" s="77" t="n">
        <v>2522.6447838</v>
      </c>
      <c r="D211" s="77" t="n">
        <v>16060.3552121</v>
      </c>
      <c r="E211" s="77" t="n">
        <v>13.5750136380379</v>
      </c>
      <c r="F211" s="77" t="n">
        <v>86.4249863619621</v>
      </c>
    </row>
    <row r="212">
      <c r="A212" s="77" t="s">
        <v>252</v>
      </c>
      <c r="B212" s="77" t="s">
        <v>253</v>
      </c>
      <c r="C212" s="77" t="n">
        <v>13194.7979989</v>
      </c>
      <c r="D212" s="77" t="n">
        <v>49337.2020032</v>
      </c>
      <c r="E212" s="77" t="n">
        <v>21.100873150478</v>
      </c>
      <c r="F212" s="77" t="n">
        <v>78.899126849522</v>
      </c>
    </row>
    <row r="213">
      <c r="A213" s="77" t="s">
        <v>254</v>
      </c>
      <c r="B213" s="77" t="s">
        <v>255</v>
      </c>
      <c r="C213" s="77" t="n">
        <v>17797.4713696</v>
      </c>
      <c r="D213" s="77" t="n">
        <v>52339.5286301</v>
      </c>
      <c r="E213" s="77" t="n">
        <v>25.3752960201835</v>
      </c>
      <c r="F213" s="77" t="n">
        <v>74.6247039798165</v>
      </c>
    </row>
    <row r="214">
      <c r="A214" s="77" t="s">
        <v>256</v>
      </c>
      <c r="B214" s="77" t="s">
        <v>257</v>
      </c>
      <c r="C214" s="77" t="n">
        <v>28728.001405</v>
      </c>
      <c r="D214" s="77" t="n">
        <v>50477.9985977</v>
      </c>
      <c r="E214" s="77" t="n">
        <v>36.2699813196231</v>
      </c>
      <c r="F214" s="77" t="n">
        <v>63.7300186803768</v>
      </c>
    </row>
    <row r="215">
      <c r="A215" s="77" t="s">
        <v>258</v>
      </c>
      <c r="B215" s="77" t="s">
        <v>259</v>
      </c>
      <c r="C215" s="77" t="n">
        <v>11178.4833261</v>
      </c>
      <c r="D215" s="77" t="n">
        <v>46262.5166803</v>
      </c>
      <c r="E215" s="77" t="n">
        <v>19.4608090472911</v>
      </c>
      <c r="F215" s="77" t="n">
        <v>80.5391909527089</v>
      </c>
    </row>
    <row r="216">
      <c r="A216" s="77" t="s">
        <v>260</v>
      </c>
      <c r="B216" s="77" t="s">
        <v>261</v>
      </c>
      <c r="C216" s="77" t="n">
        <v>5595.7093538</v>
      </c>
      <c r="D216" s="77" t="n">
        <v>13474.2906439</v>
      </c>
      <c r="E216" s="77" t="n">
        <v>29.3429960905867</v>
      </c>
      <c r="F216" s="77" t="n">
        <v>70.6570039094133</v>
      </c>
    </row>
    <row r="217">
      <c r="A217" s="77" t="s">
        <v>262</v>
      </c>
      <c r="B217" s="77" t="s">
        <v>263</v>
      </c>
      <c r="C217" s="77" t="n">
        <v>5908.6857712</v>
      </c>
      <c r="D217" s="77" t="n">
        <v>22306.3142305</v>
      </c>
      <c r="E217" s="77" t="n">
        <v>20.9416472473649</v>
      </c>
      <c r="F217" s="77" t="n">
        <v>79.0583527526351</v>
      </c>
    </row>
    <row r="218">
      <c r="A218" s="77" t="s">
        <v>264</v>
      </c>
      <c r="B218" s="77" t="s">
        <v>265</v>
      </c>
      <c r="C218" s="77" t="n">
        <v>9530.5332921</v>
      </c>
      <c r="D218" s="77" t="n">
        <v>50226.4667106</v>
      </c>
      <c r="E218" s="77" t="n">
        <v>15.9488148529367</v>
      </c>
      <c r="F218" s="77" t="n">
        <v>84.0511851470633</v>
      </c>
    </row>
    <row r="219">
      <c r="A219" s="77" t="s">
        <v>266</v>
      </c>
      <c r="B219" s="77" t="s">
        <v>267</v>
      </c>
      <c r="C219" s="77" t="n">
        <v>21707.1122926</v>
      </c>
      <c r="D219" s="77" t="n">
        <v>56256.8877081</v>
      </c>
      <c r="E219" s="77" t="n">
        <v>27.8424815201953</v>
      </c>
      <c r="F219" s="77" t="n">
        <v>72.1575184798047</v>
      </c>
    </row>
    <row r="220">
      <c r="A220" s="77" t="s">
        <v>268</v>
      </c>
      <c r="B220" s="77" t="s">
        <v>269</v>
      </c>
      <c r="C220" s="77" t="n">
        <v>13469.1514481</v>
      </c>
      <c r="D220" s="77" t="n">
        <v>64650.8485262</v>
      </c>
      <c r="E220" s="77" t="n">
        <v>17.2416173227485</v>
      </c>
      <c r="F220" s="77" t="n">
        <v>82.7583826772515</v>
      </c>
    </row>
    <row r="221">
      <c r="A221" s="77" t="s">
        <v>270</v>
      </c>
      <c r="B221" s="77" t="s">
        <v>271</v>
      </c>
      <c r="C221" s="77" t="n">
        <v>31096.2104916</v>
      </c>
      <c r="D221" s="77" t="n">
        <v>107561.7895104</v>
      </c>
      <c r="E221" s="77" t="n">
        <v>22.4265534560945</v>
      </c>
      <c r="F221" s="77" t="n">
        <v>77.5734465439055</v>
      </c>
    </row>
    <row r="222">
      <c r="A222" s="77" t="s">
        <v>272</v>
      </c>
      <c r="B222" s="77" t="s">
        <v>273</v>
      </c>
      <c r="C222" s="77" t="n">
        <v>6658.2308786</v>
      </c>
      <c r="D222" s="77" t="n">
        <v>24646.7691251</v>
      </c>
      <c r="E222" s="77" t="n">
        <v>21.2689055352597</v>
      </c>
      <c r="F222" s="77" t="n">
        <v>78.7310944647403</v>
      </c>
    </row>
    <row r="223">
      <c r="A223" s="77" t="s">
        <v>274</v>
      </c>
      <c r="B223" s="77" t="s">
        <v>275</v>
      </c>
      <c r="C223" s="77" t="n">
        <v>63314.065657</v>
      </c>
      <c r="D223" s="77" t="n">
        <v>135856.9343459</v>
      </c>
      <c r="E223" s="77" t="n">
        <v>31.788797393234</v>
      </c>
      <c r="F223" s="77" t="n">
        <v>68.211202606766</v>
      </c>
    </row>
    <row r="224">
      <c r="A224" s="77" t="s">
        <v>276</v>
      </c>
      <c r="B224" s="77" t="s">
        <v>277</v>
      </c>
      <c r="C224" s="77" t="n">
        <v>64489.1456804</v>
      </c>
      <c r="D224" s="77" t="n">
        <v>172404.8543134</v>
      </c>
      <c r="E224" s="77" t="n">
        <v>27.2227855843068</v>
      </c>
      <c r="F224" s="77" t="n">
        <v>72.7772144156932</v>
      </c>
    </row>
    <row r="225">
      <c r="A225" s="77" t="s">
        <v>278</v>
      </c>
      <c r="B225" s="77" t="s">
        <v>279</v>
      </c>
      <c r="C225" s="77" t="n">
        <v>51860.9649206</v>
      </c>
      <c r="D225" s="77" t="n">
        <v>89663.0350841</v>
      </c>
      <c r="E225" s="77" t="n">
        <v>36.6446432540613</v>
      </c>
      <c r="F225" s="77" t="n">
        <v>63.3553567459387</v>
      </c>
    </row>
    <row r="226">
      <c r="A226" s="77" t="s">
        <v>280</v>
      </c>
      <c r="B226" s="77" t="s">
        <v>281</v>
      </c>
      <c r="C226" s="77" t="n">
        <v>38629.2515863</v>
      </c>
      <c r="D226" s="77" t="n">
        <v>71595.7484158</v>
      </c>
      <c r="E226" s="77" t="n">
        <v>35.0458168161162</v>
      </c>
      <c r="F226" s="77" t="n">
        <v>64.9541831838838</v>
      </c>
    </row>
    <row r="227">
      <c r="A227" s="77" t="s">
        <v>282</v>
      </c>
      <c r="B227" s="77" t="s">
        <v>283</v>
      </c>
      <c r="C227" s="77" t="n">
        <v>6239.3037351</v>
      </c>
      <c r="D227" s="77" t="n">
        <v>11038.6962667</v>
      </c>
      <c r="E227" s="77" t="n">
        <v>36.1112613407223</v>
      </c>
      <c r="F227" s="77" t="n">
        <v>63.8887386592777</v>
      </c>
    </row>
    <row r="228">
      <c r="A228" s="77" t="s">
        <v>108</v>
      </c>
      <c r="B228" s="77" t="s">
        <v>284</v>
      </c>
      <c r="C228" s="77" t="n">
        <v>23222.3293687</v>
      </c>
      <c r="D228" s="77" t="n">
        <v>105501.6706288</v>
      </c>
      <c r="E228" s="77" t="n">
        <v>18.0404037857362</v>
      </c>
      <c r="F228" s="77" t="n">
        <v>81.9595962142639</v>
      </c>
    </row>
    <row r="229">
      <c r="A229" s="77" t="s">
        <v>285</v>
      </c>
      <c r="B229" s="77" t="s">
        <v>286</v>
      </c>
      <c r="C229" s="77" t="n">
        <v>3947.297511</v>
      </c>
      <c r="D229" s="77" t="n">
        <v>8358.7024899</v>
      </c>
      <c r="E229" s="77" t="n">
        <v>32.0762027524079</v>
      </c>
      <c r="F229" s="77" t="n">
        <v>67.9237972475921</v>
      </c>
    </row>
    <row r="230">
      <c r="A230" s="77" t="s">
        <v>287</v>
      </c>
      <c r="B230" s="77" t="s">
        <v>288</v>
      </c>
      <c r="C230" s="77" t="n">
        <v>5871.8610035</v>
      </c>
      <c r="D230" s="77" t="n">
        <v>12098.1389984</v>
      </c>
      <c r="E230" s="77" t="n">
        <v>32.6759098657716</v>
      </c>
      <c r="F230" s="77" t="n">
        <v>67.3240901342284</v>
      </c>
    </row>
    <row r="231">
      <c r="A231" s="77" t="s">
        <v>289</v>
      </c>
      <c r="B231" s="77" t="s">
        <v>290</v>
      </c>
      <c r="C231" s="77" t="n">
        <v>5595.3922576</v>
      </c>
      <c r="D231" s="77" t="n">
        <v>15284.6077454</v>
      </c>
      <c r="E231" s="77" t="n">
        <v>26.7978556359965</v>
      </c>
      <c r="F231" s="77" t="n">
        <v>73.2021443640035</v>
      </c>
    </row>
    <row r="232">
      <c r="A232" s="77" t="s">
        <v>291</v>
      </c>
      <c r="B232" s="77" t="s">
        <v>292</v>
      </c>
      <c r="C232" s="77" t="n">
        <v>14313.2116934</v>
      </c>
      <c r="D232" s="77" t="n">
        <v>30988.788304</v>
      </c>
      <c r="E232" s="77" t="n">
        <v>31.5950988791256</v>
      </c>
      <c r="F232" s="77" t="n">
        <v>68.4049011208744</v>
      </c>
    </row>
    <row r="233">
      <c r="A233" s="77" t="s">
        <v>293</v>
      </c>
      <c r="B233" s="77" t="s">
        <v>294</v>
      </c>
      <c r="C233" s="77" t="n">
        <v>8038.5891194</v>
      </c>
      <c r="D233" s="77" t="n">
        <v>35286.4108813</v>
      </c>
      <c r="E233" s="77" t="n">
        <v>18.55415838262</v>
      </c>
      <c r="F233" s="77" t="n">
        <v>81.44584161738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381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78" t="s">
        <v>70</v>
      </c>
      <c r="B244" s="78" t="s">
        <v>71</v>
      </c>
      <c r="C244" s="78" t="n">
        <v>67.1412911</v>
      </c>
      <c r="D244" s="78" t="n">
        <v>506.8587168</v>
      </c>
      <c r="E244" s="78" t="n">
        <v>11.697088880824</v>
      </c>
      <c r="F244" s="78" t="n">
        <v>88.302911119176</v>
      </c>
    </row>
    <row r="245">
      <c r="A245" s="78" t="s">
        <v>74</v>
      </c>
      <c r="B245" s="78" t="s">
        <v>75</v>
      </c>
      <c r="C245" s="78" t="n">
        <v>749.1267659</v>
      </c>
      <c r="D245" s="78" t="n">
        <v>3187.8732329</v>
      </c>
      <c r="E245" s="78" t="n">
        <v>19.0278579153755</v>
      </c>
      <c r="F245" s="78" t="n">
        <v>80.9721420846245</v>
      </c>
    </row>
    <row r="246">
      <c r="A246" s="78" t="s">
        <v>90</v>
      </c>
      <c r="B246" s="78" t="s">
        <v>91</v>
      </c>
      <c r="C246" s="78" t="n">
        <v>1625.1001018</v>
      </c>
      <c r="D246" s="78" t="n">
        <v>8316.899893</v>
      </c>
      <c r="E246" s="78" t="n">
        <v>16.3458067053911</v>
      </c>
      <c r="F246" s="78" t="n">
        <v>83.6541932946089</v>
      </c>
    </row>
    <row r="247">
      <c r="A247" s="78" t="s">
        <v>92</v>
      </c>
      <c r="B247" s="78" t="s">
        <v>93</v>
      </c>
      <c r="C247" s="78" t="n">
        <v>98.512565</v>
      </c>
      <c r="D247" s="78" t="n">
        <v>915.4874575</v>
      </c>
      <c r="E247" s="78" t="n">
        <v>9.71524288107203</v>
      </c>
      <c r="F247" s="78" t="n">
        <v>90.284757118928</v>
      </c>
    </row>
    <row r="248">
      <c r="A248" s="78" t="s">
        <v>94</v>
      </c>
      <c r="B248" s="78" t="s">
        <v>95</v>
      </c>
      <c r="C248" s="78" t="n">
        <v>676.73715</v>
      </c>
      <c r="D248" s="78" t="n">
        <v>2907.2627964</v>
      </c>
      <c r="E248" s="78" t="n">
        <v>18.8821752265861</v>
      </c>
      <c r="F248" s="78" t="n">
        <v>81.1178247734139</v>
      </c>
    </row>
    <row r="249">
      <c r="A249" s="78" t="s">
        <v>96</v>
      </c>
      <c r="B249" s="78" t="s">
        <v>97</v>
      </c>
      <c r="C249" s="78" t="n">
        <v>127.959062</v>
      </c>
      <c r="D249" s="78" t="n">
        <v>899.040943</v>
      </c>
      <c r="E249" s="78" t="n">
        <v>12.4594996472274</v>
      </c>
      <c r="F249" s="78" t="n">
        <v>87.5405003527726</v>
      </c>
    </row>
    <row r="250">
      <c r="A250" s="78" t="s">
        <v>98</v>
      </c>
      <c r="B250" s="78" t="s">
        <v>99</v>
      </c>
      <c r="C250" s="78" t="n">
        <v>7.9268295</v>
      </c>
      <c r="D250" s="78" t="n">
        <v>57.0731724</v>
      </c>
      <c r="E250" s="78" t="n">
        <v>12.1951219512195</v>
      </c>
      <c r="F250" s="78" t="n">
        <v>87.8048780487805</v>
      </c>
    </row>
    <row r="251">
      <c r="A251" s="78" t="s">
        <v>100</v>
      </c>
      <c r="B251" s="78" t="s">
        <v>101</v>
      </c>
      <c r="C251" s="78" t="n">
        <v>1626.7610585</v>
      </c>
      <c r="D251" s="78" t="n">
        <v>7737.2389429</v>
      </c>
      <c r="E251" s="78" t="n">
        <v>17.3725016900554</v>
      </c>
      <c r="F251" s="78" t="n">
        <v>82.6274983099446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382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79" t="s">
        <v>14</v>
      </c>
      <c r="B262" s="79" t="s">
        <v>15</v>
      </c>
      <c r="C262" s="79" t="n">
        <v>4979.2648238</v>
      </c>
      <c r="D262" s="79" t="n">
        <v>24527.7351549</v>
      </c>
      <c r="E262" s="79" t="n">
        <v>16.8748596176987</v>
      </c>
      <c r="F262" s="79" t="n">
        <v>83.1251403823013</v>
      </c>
    </row>
    <row r="263">
      <c r="A263" s="79" t="s">
        <v>25</v>
      </c>
      <c r="B263" s="79" t="s">
        <v>26</v>
      </c>
      <c r="C263" s="79" t="n">
        <v>2363.6005002</v>
      </c>
      <c r="D263" s="79" t="n">
        <v>22995.399501</v>
      </c>
      <c r="E263" s="79" t="n">
        <v>9.32055877632459</v>
      </c>
      <c r="F263" s="79" t="n">
        <v>90.6794412236754</v>
      </c>
    </row>
    <row r="264">
      <c r="A264" s="79" t="s">
        <v>27</v>
      </c>
      <c r="B264" s="79" t="s">
        <v>28</v>
      </c>
      <c r="C264" s="79" t="n">
        <v>2324.769151</v>
      </c>
      <c r="D264" s="79" t="n">
        <v>10305.230855</v>
      </c>
      <c r="E264" s="79" t="n">
        <v>18.4067232770831</v>
      </c>
      <c r="F264" s="79" t="n">
        <v>81.5932767229169</v>
      </c>
    </row>
    <row r="265">
      <c r="A265" s="79" t="s">
        <v>29</v>
      </c>
      <c r="B265" s="79" t="s">
        <v>30</v>
      </c>
      <c r="C265" s="79" t="n">
        <v>467.382601</v>
      </c>
      <c r="D265" s="79" t="n">
        <v>1354.617369</v>
      </c>
      <c r="E265" s="79" t="n">
        <v>25.6521739130435</v>
      </c>
      <c r="F265" s="79" t="n">
        <v>74.3478260869565</v>
      </c>
    </row>
    <row r="266">
      <c r="A266" s="79" t="s">
        <v>31</v>
      </c>
      <c r="B266" s="79" t="s">
        <v>32</v>
      </c>
      <c r="C266" s="79" t="n">
        <v>6027.6985191</v>
      </c>
      <c r="D266" s="79" t="n">
        <v>11264.3014818</v>
      </c>
      <c r="E266" s="79" t="n">
        <v>34.85830741838</v>
      </c>
      <c r="F266" s="79" t="n">
        <v>65.14169258162</v>
      </c>
    </row>
    <row r="267">
      <c r="A267" s="79" t="s">
        <v>33</v>
      </c>
      <c r="B267" s="79" t="s">
        <v>34</v>
      </c>
      <c r="C267" s="79" t="n">
        <v>271.4196023</v>
      </c>
      <c r="D267" s="79" t="n">
        <v>1685.5803512</v>
      </c>
      <c r="E267" s="79" t="n">
        <v>13.8691675395587</v>
      </c>
      <c r="F267" s="79" t="n">
        <v>86.1308324604413</v>
      </c>
    </row>
    <row r="268">
      <c r="A268" s="79" t="s">
        <v>35</v>
      </c>
      <c r="B268" s="79" t="s">
        <v>36</v>
      </c>
      <c r="C268" s="79" t="n">
        <v>646.5062498</v>
      </c>
      <c r="D268" s="79" t="n">
        <v>3885.4937499</v>
      </c>
      <c r="E268" s="79" t="n">
        <v>14.2653629709355</v>
      </c>
      <c r="F268" s="79" t="n">
        <v>85.7346370290645</v>
      </c>
    </row>
    <row r="269">
      <c r="A269" s="79" t="s">
        <v>37</v>
      </c>
      <c r="B269" s="79" t="s">
        <v>38</v>
      </c>
      <c r="C269" s="79" t="n">
        <v>251.095323</v>
      </c>
      <c r="D269" s="79" t="n">
        <v>7836.9046813</v>
      </c>
      <c r="E269" s="79" t="n">
        <v>3.10454157846816</v>
      </c>
      <c r="F269" s="79" t="n">
        <v>96.8954584215318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341</v>
      </c>
    </row>
    <row r="9">
      <c r="A9" t="s">
        <v>342</v>
      </c>
    </row>
    <row r="10">
      <c r="A10" t="s">
        <v>383</v>
      </c>
    </row>
    <row r="11">
      <c r="A11" t="s">
        <v>384</v>
      </c>
    </row>
    <row r="12">
      <c r="A12" s="3" t="s">
        <v>6</v>
      </c>
    </row>
    <row r="15">
      <c r="A15" s="4" t="s">
        <v>385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80" t="s">
        <v>14</v>
      </c>
      <c r="B17" s="80" t="s">
        <v>15</v>
      </c>
      <c r="C17" s="80" t="n">
        <v>912462.8001231</v>
      </c>
      <c r="D17" s="80" t="n">
        <v>6944992.1998074</v>
      </c>
      <c r="E17" s="80" t="n">
        <v>11.612701569798</v>
      </c>
      <c r="F17" s="80" t="n">
        <v>88.387298430202</v>
      </c>
    </row>
    <row r="18">
      <c r="A18" s="80" t="s">
        <v>14</v>
      </c>
      <c r="B18" s="80" t="s">
        <v>16</v>
      </c>
      <c r="C18" s="80" t="n">
        <v>910538.3861346</v>
      </c>
      <c r="D18" s="80" t="n">
        <v>6917409.6138172</v>
      </c>
      <c r="E18" s="80" t="n">
        <v>11.6318910925342</v>
      </c>
      <c r="F18" s="80" t="n">
        <v>88.3681089074658</v>
      </c>
    </row>
    <row r="19">
      <c r="A19" s="80" t="s">
        <v>14</v>
      </c>
      <c r="B19" s="80" t="s">
        <v>17</v>
      </c>
      <c r="C19" s="80" t="n">
        <v>1924.4139885</v>
      </c>
      <c r="D19" s="80" t="n">
        <v>27582.5859902</v>
      </c>
      <c r="E19" s="80" t="n">
        <v>6.52188968681724</v>
      </c>
      <c r="F19" s="80" t="n">
        <v>93.4781103131828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386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81" t="s">
        <v>14</v>
      </c>
      <c r="B30" s="81" t="s">
        <v>15</v>
      </c>
      <c r="C30" s="81" t="n">
        <v>912462.8001231</v>
      </c>
      <c r="D30" s="81" t="n">
        <v>6944992.1998074</v>
      </c>
      <c r="E30" s="81" t="n">
        <v>11.612701569798</v>
      </c>
      <c r="F30" s="81" t="n">
        <v>88.387298430202</v>
      </c>
    </row>
    <row r="31">
      <c r="A31" s="81" t="s">
        <v>25</v>
      </c>
      <c r="B31" s="81" t="s">
        <v>26</v>
      </c>
      <c r="C31" s="81" t="n">
        <v>11094.0368315</v>
      </c>
      <c r="D31" s="81" t="n">
        <v>146204.9631686</v>
      </c>
      <c r="E31" s="81" t="n">
        <v>7.05283366804172</v>
      </c>
      <c r="F31" s="81" t="n">
        <v>92.9471663319583</v>
      </c>
    </row>
    <row r="32">
      <c r="A32" s="81" t="s">
        <v>27</v>
      </c>
      <c r="B32" s="81" t="s">
        <v>28</v>
      </c>
      <c r="C32" s="81" t="n">
        <v>2874.3126412</v>
      </c>
      <c r="D32" s="81" t="n">
        <v>36025.6873682</v>
      </c>
      <c r="E32" s="81" t="n">
        <v>7.38897851029675</v>
      </c>
      <c r="F32" s="81" t="n">
        <v>92.6110214897033</v>
      </c>
    </row>
    <row r="33">
      <c r="A33" s="81" t="s">
        <v>29</v>
      </c>
      <c r="B33" s="81" t="s">
        <v>30</v>
      </c>
      <c r="C33" s="81" t="n">
        <v>7171.3085211</v>
      </c>
      <c r="D33" s="81" t="n">
        <v>103345.6914598</v>
      </c>
      <c r="E33" s="81" t="n">
        <v>6.48887367765988</v>
      </c>
      <c r="F33" s="81" t="n">
        <v>93.5111263223401</v>
      </c>
    </row>
    <row r="34">
      <c r="A34" s="81" t="s">
        <v>31</v>
      </c>
      <c r="B34" s="81" t="s">
        <v>32</v>
      </c>
      <c r="C34" s="81" t="n">
        <v>2514.1255745</v>
      </c>
      <c r="D34" s="81" t="n">
        <v>32088.8744273</v>
      </c>
      <c r="E34" s="81" t="n">
        <v>7.26562891763494</v>
      </c>
      <c r="F34" s="81" t="n">
        <v>92.7343710823651</v>
      </c>
    </row>
    <row r="35">
      <c r="A35" s="81" t="s">
        <v>33</v>
      </c>
      <c r="B35" s="81" t="s">
        <v>34</v>
      </c>
      <c r="C35" s="81" t="n">
        <v>15239.0463436</v>
      </c>
      <c r="D35" s="81" t="n">
        <v>143218.9536068</v>
      </c>
      <c r="E35" s="81" t="n">
        <v>9.61708865968905</v>
      </c>
      <c r="F35" s="81" t="n">
        <v>90.382911340311</v>
      </c>
    </row>
    <row r="36">
      <c r="A36" s="81" t="s">
        <v>35</v>
      </c>
      <c r="B36" s="81" t="s">
        <v>36</v>
      </c>
      <c r="C36" s="81" t="n">
        <v>62598.1190418</v>
      </c>
      <c r="D36" s="81" t="n">
        <v>729916.8809615</v>
      </c>
      <c r="E36" s="81" t="n">
        <v>7.89866678126463</v>
      </c>
      <c r="F36" s="81" t="n">
        <v>92.1013332187354</v>
      </c>
    </row>
    <row r="37">
      <c r="A37" s="81" t="s">
        <v>37</v>
      </c>
      <c r="B37" s="81" t="s">
        <v>38</v>
      </c>
      <c r="C37" s="81" t="n">
        <v>1210.9952181</v>
      </c>
      <c r="D37" s="81" t="n">
        <v>29286.0047921</v>
      </c>
      <c r="E37" s="81" t="n">
        <v>3.97086670064259</v>
      </c>
      <c r="F37" s="81" t="n">
        <v>96.0291332993574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387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82" t="s">
        <v>14</v>
      </c>
      <c r="B48" s="82" t="s">
        <v>15</v>
      </c>
      <c r="C48" s="82" t="n">
        <v>910538.3861346</v>
      </c>
      <c r="D48" s="82" t="n">
        <v>6917409.6138172</v>
      </c>
      <c r="E48" s="82" t="n">
        <v>11.6318910925342</v>
      </c>
      <c r="F48" s="82" t="n">
        <v>88.3681089074658</v>
      </c>
    </row>
    <row r="49">
      <c r="A49" s="82" t="s">
        <v>40</v>
      </c>
      <c r="B49" s="82" t="s">
        <v>41</v>
      </c>
      <c r="C49" s="82" t="n">
        <v>641.2358108</v>
      </c>
      <c r="D49" s="82" t="n">
        <v>8943.7641909</v>
      </c>
      <c r="E49" s="82" t="n">
        <v>6.68999280841179</v>
      </c>
      <c r="F49" s="82" t="n">
        <v>93.3100071915882</v>
      </c>
    </row>
    <row r="50">
      <c r="A50" s="82" t="s">
        <v>42</v>
      </c>
      <c r="B50" s="82" t="s">
        <v>43</v>
      </c>
      <c r="C50" s="82" t="n">
        <v>6275.8623357</v>
      </c>
      <c r="D50" s="82" t="n">
        <v>62498.1376712</v>
      </c>
      <c r="E50" s="82" t="n">
        <v>9.12534145908388</v>
      </c>
      <c r="F50" s="82" t="n">
        <v>90.8746585409161</v>
      </c>
    </row>
    <row r="51">
      <c r="A51" s="82" t="s">
        <v>25</v>
      </c>
      <c r="B51" s="82" t="s">
        <v>26</v>
      </c>
      <c r="C51" s="82" t="n">
        <v>9918.0576275</v>
      </c>
      <c r="D51" s="82" t="n">
        <v>122021.9423714</v>
      </c>
      <c r="E51" s="82" t="n">
        <v>7.51709688311557</v>
      </c>
      <c r="F51" s="82" t="n">
        <v>92.4829031168844</v>
      </c>
    </row>
    <row r="52">
      <c r="A52" s="82" t="s">
        <v>27</v>
      </c>
      <c r="B52" s="82" t="s">
        <v>28</v>
      </c>
      <c r="C52" s="82" t="n">
        <v>2110.9316619</v>
      </c>
      <c r="D52" s="82" t="n">
        <v>24159.0683415</v>
      </c>
      <c r="E52" s="82" t="n">
        <v>8.03552212267527</v>
      </c>
      <c r="F52" s="82" t="n">
        <v>91.9644778773247</v>
      </c>
    </row>
    <row r="53">
      <c r="A53" s="82" t="s">
        <v>44</v>
      </c>
      <c r="B53" s="82" t="s">
        <v>45</v>
      </c>
      <c r="C53" s="82" t="n">
        <v>2700.659391</v>
      </c>
      <c r="D53" s="82" t="n">
        <v>21055.3406156</v>
      </c>
      <c r="E53" s="82" t="n">
        <v>11.3683254346257</v>
      </c>
      <c r="F53" s="82" t="n">
        <v>88.6316745653743</v>
      </c>
    </row>
    <row r="54">
      <c r="A54" s="82" t="s">
        <v>46</v>
      </c>
      <c r="B54" s="82" t="s">
        <v>47</v>
      </c>
      <c r="C54" s="82" t="n">
        <v>16187.7501662</v>
      </c>
      <c r="D54" s="82" t="n">
        <v>136915.2498365</v>
      </c>
      <c r="E54" s="82" t="n">
        <v>10.5731110206296</v>
      </c>
      <c r="F54" s="82" t="n">
        <v>89.4268889793704</v>
      </c>
    </row>
    <row r="55">
      <c r="A55" s="82" t="s">
        <v>29</v>
      </c>
      <c r="B55" s="82" t="s">
        <v>30</v>
      </c>
      <c r="C55" s="82" t="n">
        <v>6995.8985861</v>
      </c>
      <c r="D55" s="82" t="n">
        <v>101699.1014248</v>
      </c>
      <c r="E55" s="82" t="n">
        <v>6.43626531615847</v>
      </c>
      <c r="F55" s="82" t="n">
        <v>93.5637346838415</v>
      </c>
    </row>
    <row r="56">
      <c r="A56" s="82" t="s">
        <v>48</v>
      </c>
      <c r="B56" s="82" t="s">
        <v>49</v>
      </c>
      <c r="C56" s="82" t="n">
        <v>23574.676709</v>
      </c>
      <c r="D56" s="82" t="n">
        <v>116935.3232879</v>
      </c>
      <c r="E56" s="82" t="n">
        <v>16.7779351715324</v>
      </c>
      <c r="F56" s="82" t="n">
        <v>83.2220648284676</v>
      </c>
    </row>
    <row r="57">
      <c r="A57" s="82" t="s">
        <v>50</v>
      </c>
      <c r="B57" s="82" t="s">
        <v>51</v>
      </c>
      <c r="C57" s="82" t="n">
        <v>866.8690777</v>
      </c>
      <c r="D57" s="82" t="n">
        <v>13684.1309208</v>
      </c>
      <c r="E57" s="82" t="n">
        <v>5.95745363060519</v>
      </c>
      <c r="F57" s="82" t="n">
        <v>94.0425463693948</v>
      </c>
    </row>
    <row r="58">
      <c r="A58" s="82" t="s">
        <v>31</v>
      </c>
      <c r="B58" s="82" t="s">
        <v>32</v>
      </c>
      <c r="C58" s="82" t="n">
        <v>1628.61121</v>
      </c>
      <c r="D58" s="82" t="n">
        <v>15682.3887909</v>
      </c>
      <c r="E58" s="82" t="n">
        <v>9.4079556924229</v>
      </c>
      <c r="F58" s="82" t="n">
        <v>90.5920443075771</v>
      </c>
    </row>
    <row r="59">
      <c r="A59" s="82" t="s">
        <v>52</v>
      </c>
      <c r="B59" s="82" t="s">
        <v>53</v>
      </c>
      <c r="C59" s="82" t="n">
        <v>7878.4500673</v>
      </c>
      <c r="D59" s="82" t="n">
        <v>119497.5499335</v>
      </c>
      <c r="E59" s="82" t="n">
        <v>6.18519192567714</v>
      </c>
      <c r="F59" s="82" t="n">
        <v>93.8148080743229</v>
      </c>
    </row>
    <row r="60">
      <c r="A60" s="82" t="s">
        <v>33</v>
      </c>
      <c r="B60" s="82" t="s">
        <v>34</v>
      </c>
      <c r="C60" s="82" t="n">
        <v>15172.1838793</v>
      </c>
      <c r="D60" s="82" t="n">
        <v>141328.8161176</v>
      </c>
      <c r="E60" s="82" t="n">
        <v>9.69462423856751</v>
      </c>
      <c r="F60" s="82" t="n">
        <v>90.3053757614325</v>
      </c>
    </row>
    <row r="61">
      <c r="A61" s="82" t="s">
        <v>54</v>
      </c>
      <c r="B61" s="82" t="s">
        <v>55</v>
      </c>
      <c r="C61" s="82" t="n">
        <v>2758.8175659</v>
      </c>
      <c r="D61" s="82" t="n">
        <v>25591.1824356</v>
      </c>
      <c r="E61" s="82" t="n">
        <v>9.73127889154861</v>
      </c>
      <c r="F61" s="82" t="n">
        <v>90.2687211084514</v>
      </c>
    </row>
    <row r="62">
      <c r="A62" s="82" t="s">
        <v>35</v>
      </c>
      <c r="B62" s="82" t="s">
        <v>36</v>
      </c>
      <c r="C62" s="82" t="n">
        <v>62509.7791896</v>
      </c>
      <c r="D62" s="82" t="n">
        <v>725473.220814</v>
      </c>
      <c r="E62" s="82" t="n">
        <v>7.93288423599423</v>
      </c>
      <c r="F62" s="82" t="n">
        <v>92.0671157640058</v>
      </c>
    </row>
    <row r="63">
      <c r="A63" s="82" t="s">
        <v>37</v>
      </c>
      <c r="B63" s="82" t="s">
        <v>38</v>
      </c>
      <c r="C63" s="82" t="n">
        <v>1120.2511817</v>
      </c>
      <c r="D63" s="82" t="n">
        <v>21288.7488242</v>
      </c>
      <c r="E63" s="82" t="n">
        <v>4.99911277346179</v>
      </c>
      <c r="F63" s="82" t="n">
        <v>95.0008872265382</v>
      </c>
    </row>
    <row r="64">
      <c r="A64" s="82" t="s">
        <v>56</v>
      </c>
      <c r="B64" s="82" t="s">
        <v>57</v>
      </c>
      <c r="C64" s="82" t="n">
        <v>482.7576487</v>
      </c>
      <c r="D64" s="82" t="n">
        <v>8829.2423476</v>
      </c>
      <c r="E64" s="82" t="n">
        <v>5.18425310236058</v>
      </c>
      <c r="F64" s="82" t="n">
        <v>94.8157468976394</v>
      </c>
    </row>
    <row r="65">
      <c r="A65" s="82" t="s">
        <v>58</v>
      </c>
      <c r="B65" s="82" t="s">
        <v>59</v>
      </c>
      <c r="C65" s="82" t="n">
        <v>1025.4991702</v>
      </c>
      <c r="D65" s="82" t="n">
        <v>7514.5008265</v>
      </c>
      <c r="E65" s="82" t="n">
        <v>12.008187009324</v>
      </c>
      <c r="F65" s="82" t="n">
        <v>87.991812990676</v>
      </c>
    </row>
    <row r="66">
      <c r="A66" s="82" t="s">
        <v>60</v>
      </c>
      <c r="B66" s="82" t="s">
        <v>61</v>
      </c>
      <c r="C66" s="82" t="n">
        <v>660.2401841</v>
      </c>
      <c r="D66" s="82" t="n">
        <v>10850.759819</v>
      </c>
      <c r="E66" s="82" t="n">
        <v>5.73573263766999</v>
      </c>
      <c r="F66" s="82" t="n">
        <v>94.26426736233</v>
      </c>
    </row>
    <row r="67">
      <c r="A67" s="82" t="s">
        <v>62</v>
      </c>
      <c r="B67" s="82" t="s">
        <v>63</v>
      </c>
      <c r="C67" s="82" t="n">
        <v>1380.5811948</v>
      </c>
      <c r="D67" s="82" t="n">
        <v>19353.4188048</v>
      </c>
      <c r="E67" s="82" t="n">
        <v>6.65853764264799</v>
      </c>
      <c r="F67" s="82" t="n">
        <v>93.341462357352</v>
      </c>
    </row>
    <row r="68">
      <c r="A68" s="82" t="s">
        <v>64</v>
      </c>
      <c r="B68" s="82" t="s">
        <v>65</v>
      </c>
      <c r="C68" s="82" t="n">
        <v>73.4386108</v>
      </c>
      <c r="D68" s="82" t="n">
        <v>1553.5613979</v>
      </c>
      <c r="E68" s="82" t="n">
        <v>4.51374372509553</v>
      </c>
      <c r="F68" s="82" t="n">
        <v>95.4862562749044</v>
      </c>
    </row>
    <row r="69">
      <c r="A69" s="82" t="s">
        <v>66</v>
      </c>
      <c r="B69" s="82" t="s">
        <v>67</v>
      </c>
      <c r="C69" s="82" t="n">
        <v>13124.627751</v>
      </c>
      <c r="D69" s="82" t="n">
        <v>116300.3722501</v>
      </c>
      <c r="E69" s="82" t="n">
        <v>10.1407206883434</v>
      </c>
      <c r="F69" s="82" t="n">
        <v>89.8592793116566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388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83" t="s">
        <v>70</v>
      </c>
      <c r="B80" s="83" t="s">
        <v>71</v>
      </c>
      <c r="C80" s="83" t="n">
        <v>39960.4857476</v>
      </c>
      <c r="D80" s="83" t="n">
        <v>533834.5142635</v>
      </c>
      <c r="E80" s="83" t="n">
        <v>6.9642443288678</v>
      </c>
      <c r="F80" s="83" t="n">
        <v>93.0357556711322</v>
      </c>
    </row>
    <row r="81">
      <c r="A81" s="83" t="s">
        <v>72</v>
      </c>
      <c r="B81" s="83" t="s">
        <v>73</v>
      </c>
      <c r="C81" s="83" t="n">
        <v>79742.0202431</v>
      </c>
      <c r="D81" s="83" t="n">
        <v>734724.9797502</v>
      </c>
      <c r="E81" s="83" t="n">
        <v>9.79069996006664</v>
      </c>
      <c r="F81" s="83" t="n">
        <v>90.2093000399334</v>
      </c>
    </row>
    <row r="82">
      <c r="A82" s="83" t="s">
        <v>74</v>
      </c>
      <c r="B82" s="83" t="s">
        <v>75</v>
      </c>
      <c r="C82" s="83" t="n">
        <v>138358.2051835</v>
      </c>
      <c r="D82" s="83" t="n">
        <v>1121695.7948033</v>
      </c>
      <c r="E82" s="83" t="n">
        <v>10.9803393493413</v>
      </c>
      <c r="F82" s="83" t="n">
        <v>89.0196606506587</v>
      </c>
    </row>
    <row r="83">
      <c r="A83" s="83" t="s">
        <v>76</v>
      </c>
      <c r="B83" s="83" t="s">
        <v>77</v>
      </c>
      <c r="C83" s="83" t="n">
        <v>17326.5270344</v>
      </c>
      <c r="D83" s="83" t="n">
        <v>130666.4728918</v>
      </c>
      <c r="E83" s="83" t="n">
        <v>11.7076666079073</v>
      </c>
      <c r="F83" s="83" t="n">
        <v>88.2923333920927</v>
      </c>
    </row>
    <row r="84">
      <c r="A84" s="83" t="s">
        <v>78</v>
      </c>
      <c r="B84" s="83" t="s">
        <v>79</v>
      </c>
      <c r="C84" s="83" t="n">
        <v>19842.0169086</v>
      </c>
      <c r="D84" s="83" t="n">
        <v>148557.9830895</v>
      </c>
      <c r="E84" s="83" t="n">
        <v>11.7826703734109</v>
      </c>
      <c r="F84" s="83" t="n">
        <v>88.2173296265891</v>
      </c>
    </row>
    <row r="85">
      <c r="A85" s="83" t="s">
        <v>80</v>
      </c>
      <c r="B85" s="83" t="s">
        <v>81</v>
      </c>
      <c r="C85" s="83" t="n">
        <v>7155.7389167</v>
      </c>
      <c r="D85" s="83" t="n">
        <v>76246.261086</v>
      </c>
      <c r="E85" s="83" t="n">
        <v>8.57981693061119</v>
      </c>
      <c r="F85" s="83" t="n">
        <v>91.4201830693888</v>
      </c>
    </row>
    <row r="86">
      <c r="A86" s="83" t="s">
        <v>82</v>
      </c>
      <c r="B86" s="83" t="s">
        <v>83</v>
      </c>
      <c r="C86" s="83" t="n">
        <v>14366.8135093</v>
      </c>
      <c r="D86" s="83" t="n">
        <v>68055.1864893</v>
      </c>
      <c r="E86" s="83" t="n">
        <v>17.4307994340638</v>
      </c>
      <c r="F86" s="83" t="n">
        <v>82.5692005659362</v>
      </c>
    </row>
    <row r="87">
      <c r="A87" s="83" t="s">
        <v>84</v>
      </c>
      <c r="B87" s="83" t="s">
        <v>85</v>
      </c>
      <c r="C87" s="83" t="n">
        <v>29616.9912444</v>
      </c>
      <c r="D87" s="83" t="n">
        <v>224373.0087502</v>
      </c>
      <c r="E87" s="83" t="n">
        <v>11.6606918559903</v>
      </c>
      <c r="F87" s="83" t="n">
        <v>88.3393081440097</v>
      </c>
    </row>
    <row r="88">
      <c r="A88" s="83" t="s">
        <v>86</v>
      </c>
      <c r="B88" s="83" t="s">
        <v>87</v>
      </c>
      <c r="C88" s="83" t="n">
        <v>3156.1042835</v>
      </c>
      <c r="D88" s="83" t="n">
        <v>14813.8957184</v>
      </c>
      <c r="E88" s="83" t="n">
        <v>17.5631846586884</v>
      </c>
      <c r="F88" s="83" t="n">
        <v>82.4368153413116</v>
      </c>
    </row>
    <row r="89">
      <c r="A89" s="83" t="s">
        <v>88</v>
      </c>
      <c r="B89" s="83" t="s">
        <v>89</v>
      </c>
      <c r="C89" s="83" t="n">
        <v>51322.2433938</v>
      </c>
      <c r="D89" s="83" t="n">
        <v>333607.7566267</v>
      </c>
      <c r="E89" s="83" t="n">
        <v>13.3328769883009</v>
      </c>
      <c r="F89" s="83" t="n">
        <v>86.6671230116991</v>
      </c>
    </row>
    <row r="90">
      <c r="A90" s="83" t="s">
        <v>90</v>
      </c>
      <c r="B90" s="83" t="s">
        <v>91</v>
      </c>
      <c r="C90" s="83" t="n">
        <v>77465.0049228</v>
      </c>
      <c r="D90" s="83" t="n">
        <v>574492.9950841</v>
      </c>
      <c r="E90" s="83" t="n">
        <v>11.8819011227687</v>
      </c>
      <c r="F90" s="83" t="n">
        <v>88.1180988772313</v>
      </c>
    </row>
    <row r="91">
      <c r="A91" s="83" t="s">
        <v>92</v>
      </c>
      <c r="B91" s="83" t="s">
        <v>93</v>
      </c>
      <c r="C91" s="83" t="n">
        <v>20024.1781425</v>
      </c>
      <c r="D91" s="83" t="n">
        <v>154351.8218568</v>
      </c>
      <c r="E91" s="83" t="n">
        <v>11.483333797415</v>
      </c>
      <c r="F91" s="83" t="n">
        <v>88.516666202585</v>
      </c>
    </row>
    <row r="92">
      <c r="A92" s="83" t="s">
        <v>94</v>
      </c>
      <c r="B92" s="83" t="s">
        <v>95</v>
      </c>
      <c r="C92" s="83" t="n">
        <v>276.1087572</v>
      </c>
      <c r="D92" s="83" t="n">
        <v>3307.8911892</v>
      </c>
      <c r="E92" s="83" t="n">
        <v>7.70392749244713</v>
      </c>
      <c r="F92" s="83" t="n">
        <v>92.2960725075529</v>
      </c>
    </row>
    <row r="93">
      <c r="A93" s="83" t="s">
        <v>96</v>
      </c>
      <c r="B93" s="83" t="s">
        <v>97</v>
      </c>
      <c r="C93" s="83" t="n">
        <v>12816.7034939</v>
      </c>
      <c r="D93" s="83" t="n">
        <v>94913.2965141</v>
      </c>
      <c r="E93" s="83" t="n">
        <v>11.8970607007781</v>
      </c>
      <c r="F93" s="83" t="n">
        <v>88.1029392992219</v>
      </c>
    </row>
    <row r="94">
      <c r="A94" s="83" t="s">
        <v>98</v>
      </c>
      <c r="B94" s="83" t="s">
        <v>99</v>
      </c>
      <c r="C94" s="83" t="n">
        <v>53605.5976555</v>
      </c>
      <c r="D94" s="83" t="n">
        <v>348391.4023444</v>
      </c>
      <c r="E94" s="83" t="n">
        <v>13.3348252985752</v>
      </c>
      <c r="F94" s="83" t="n">
        <v>86.6651747014248</v>
      </c>
    </row>
    <row r="95">
      <c r="A95" s="83" t="s">
        <v>100</v>
      </c>
      <c r="B95" s="83" t="s">
        <v>101</v>
      </c>
      <c r="C95" s="83" t="n">
        <v>55446.9481715</v>
      </c>
      <c r="D95" s="83" t="n">
        <v>340313.0518445</v>
      </c>
      <c r="E95" s="83" t="n">
        <v>14.0102456461639</v>
      </c>
      <c r="F95" s="83" t="n">
        <v>85.9897543538361</v>
      </c>
    </row>
    <row r="96">
      <c r="A96" s="83" t="s">
        <v>102</v>
      </c>
      <c r="B96" s="83" t="s">
        <v>103</v>
      </c>
      <c r="C96" s="83" t="n">
        <v>37945.4819314</v>
      </c>
      <c r="D96" s="83" t="n">
        <v>142635.5180808</v>
      </c>
      <c r="E96" s="83" t="n">
        <v>21.0129980057904</v>
      </c>
      <c r="F96" s="83" t="n">
        <v>78.9870019942096</v>
      </c>
    </row>
    <row r="97">
      <c r="A97" s="83" t="s">
        <v>104</v>
      </c>
      <c r="B97" s="83" t="s">
        <v>105</v>
      </c>
      <c r="C97" s="83" t="n">
        <v>90393.7561766</v>
      </c>
      <c r="D97" s="83" t="n">
        <v>633697.2438243</v>
      </c>
      <c r="E97" s="83" t="n">
        <v>12.4837563478192</v>
      </c>
      <c r="F97" s="83" t="n">
        <v>87.5162436521808</v>
      </c>
    </row>
    <row r="98">
      <c r="A98" s="83" t="s">
        <v>106</v>
      </c>
      <c r="B98" s="83" t="s">
        <v>107</v>
      </c>
      <c r="C98" s="83" t="n">
        <v>122019.5297361</v>
      </c>
      <c r="D98" s="83" t="n">
        <v>912505.4702711</v>
      </c>
      <c r="E98" s="83" t="n">
        <v>11.7947395892077</v>
      </c>
      <c r="F98" s="83" t="n">
        <v>88.2052604107923</v>
      </c>
    </row>
    <row r="99">
      <c r="A99" s="83" t="s">
        <v>108</v>
      </c>
      <c r="B99" s="83" t="s">
        <v>109</v>
      </c>
      <c r="C99" s="83" t="n">
        <v>41622.3446707</v>
      </c>
      <c r="D99" s="83" t="n">
        <v>353807.6553292</v>
      </c>
      <c r="E99" s="83" t="n">
        <v>10.5258439346308</v>
      </c>
      <c r="F99" s="83" t="n">
        <v>89.4741560653692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389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84" t="s">
        <v>70</v>
      </c>
      <c r="B110" s="84" t="s">
        <v>71</v>
      </c>
      <c r="C110" s="84" t="n">
        <v>39919.661787</v>
      </c>
      <c r="D110" s="84" t="n">
        <v>533301.3382162</v>
      </c>
      <c r="E110" s="84" t="n">
        <v>6.9640961839809</v>
      </c>
      <c r="F110" s="84" t="n">
        <v>93.0359038160191</v>
      </c>
    </row>
    <row r="111">
      <c r="A111" s="84" t="s">
        <v>72</v>
      </c>
      <c r="B111" s="84" t="s">
        <v>73</v>
      </c>
      <c r="C111" s="84" t="n">
        <v>79742.0202431</v>
      </c>
      <c r="D111" s="84" t="n">
        <v>734724.9797502</v>
      </c>
      <c r="E111" s="84" t="n">
        <v>9.79069996006664</v>
      </c>
      <c r="F111" s="84" t="n">
        <v>90.2093000399334</v>
      </c>
    </row>
    <row r="112">
      <c r="A112" s="84" t="s">
        <v>74</v>
      </c>
      <c r="B112" s="84" t="s">
        <v>75</v>
      </c>
      <c r="C112" s="84" t="n">
        <v>138126.4371664</v>
      </c>
      <c r="D112" s="84" t="n">
        <v>1117990.5628216</v>
      </c>
      <c r="E112" s="84" t="n">
        <v>10.996303462792</v>
      </c>
      <c r="F112" s="84" t="n">
        <v>89.0036965372079</v>
      </c>
    </row>
    <row r="113">
      <c r="A113" s="84" t="s">
        <v>76</v>
      </c>
      <c r="B113" s="84" t="s">
        <v>77</v>
      </c>
      <c r="C113" s="84" t="n">
        <v>17326.5270344</v>
      </c>
      <c r="D113" s="84" t="n">
        <v>130666.4728918</v>
      </c>
      <c r="E113" s="84" t="n">
        <v>11.7076666079073</v>
      </c>
      <c r="F113" s="84" t="n">
        <v>88.2923333920927</v>
      </c>
    </row>
    <row r="114">
      <c r="A114" s="84" t="s">
        <v>78</v>
      </c>
      <c r="B114" s="84" t="s">
        <v>79</v>
      </c>
      <c r="C114" s="84" t="n">
        <v>19842.0169086</v>
      </c>
      <c r="D114" s="84" t="n">
        <v>148557.9830895</v>
      </c>
      <c r="E114" s="84" t="n">
        <v>11.7826703734109</v>
      </c>
      <c r="F114" s="84" t="n">
        <v>88.2173296265891</v>
      </c>
    </row>
    <row r="115">
      <c r="A115" s="84" t="s">
        <v>80</v>
      </c>
      <c r="B115" s="84" t="s">
        <v>81</v>
      </c>
      <c r="C115" s="84" t="n">
        <v>7155.7389167</v>
      </c>
      <c r="D115" s="84" t="n">
        <v>76246.261086</v>
      </c>
      <c r="E115" s="84" t="n">
        <v>8.57981693061119</v>
      </c>
      <c r="F115" s="84" t="n">
        <v>91.4201830693888</v>
      </c>
    </row>
    <row r="116">
      <c r="A116" s="84" t="s">
        <v>82</v>
      </c>
      <c r="B116" s="84" t="s">
        <v>83</v>
      </c>
      <c r="C116" s="84" t="n">
        <v>14366.8135093</v>
      </c>
      <c r="D116" s="84" t="n">
        <v>68055.1864893</v>
      </c>
      <c r="E116" s="84" t="n">
        <v>17.4307994340638</v>
      </c>
      <c r="F116" s="84" t="n">
        <v>82.5692005659362</v>
      </c>
    </row>
    <row r="117">
      <c r="A117" s="84" t="s">
        <v>84</v>
      </c>
      <c r="B117" s="84" t="s">
        <v>85</v>
      </c>
      <c r="C117" s="84" t="n">
        <v>29616.9912444</v>
      </c>
      <c r="D117" s="84" t="n">
        <v>224373.0087502</v>
      </c>
      <c r="E117" s="84" t="n">
        <v>11.6606918559903</v>
      </c>
      <c r="F117" s="84" t="n">
        <v>88.3393081440097</v>
      </c>
    </row>
    <row r="118">
      <c r="A118" s="84" t="s">
        <v>86</v>
      </c>
      <c r="B118" s="84" t="s">
        <v>87</v>
      </c>
      <c r="C118" s="84" t="n">
        <v>3156.1042835</v>
      </c>
      <c r="D118" s="84" t="n">
        <v>14813.8957184</v>
      </c>
      <c r="E118" s="84" t="n">
        <v>17.5631846586884</v>
      </c>
      <c r="F118" s="84" t="n">
        <v>82.4368153413116</v>
      </c>
    </row>
    <row r="119">
      <c r="A119" s="84" t="s">
        <v>88</v>
      </c>
      <c r="B119" s="84" t="s">
        <v>89</v>
      </c>
      <c r="C119" s="84" t="n">
        <v>51322.2433938</v>
      </c>
      <c r="D119" s="84" t="n">
        <v>333607.7566267</v>
      </c>
      <c r="E119" s="84" t="n">
        <v>13.3328769883009</v>
      </c>
      <c r="F119" s="84" t="n">
        <v>86.6671230116991</v>
      </c>
    </row>
    <row r="120">
      <c r="A120" s="84" t="s">
        <v>90</v>
      </c>
      <c r="B120" s="84" t="s">
        <v>91</v>
      </c>
      <c r="C120" s="84" t="n">
        <v>76677.6201057</v>
      </c>
      <c r="D120" s="84" t="n">
        <v>565338.3799064</v>
      </c>
      <c r="E120" s="84" t="n">
        <v>11.9432568821112</v>
      </c>
      <c r="F120" s="84" t="n">
        <v>88.0567431178888</v>
      </c>
    </row>
    <row r="121">
      <c r="A121" s="84" t="s">
        <v>92</v>
      </c>
      <c r="B121" s="84" t="s">
        <v>93</v>
      </c>
      <c r="C121" s="84" t="n">
        <v>19986.8113075</v>
      </c>
      <c r="D121" s="84" t="n">
        <v>153375.1886693</v>
      </c>
      <c r="E121" s="84" t="n">
        <v>11.5289459686521</v>
      </c>
      <c r="F121" s="84" t="n">
        <v>88.4710540313479</v>
      </c>
    </row>
    <row r="122">
      <c r="A122" s="84" t="s">
        <v>96</v>
      </c>
      <c r="B122" s="84" t="s">
        <v>97</v>
      </c>
      <c r="C122" s="84" t="n">
        <v>12799.9337914</v>
      </c>
      <c r="D122" s="84" t="n">
        <v>93903.0662116</v>
      </c>
      <c r="E122" s="84" t="n">
        <v>11.9958518420664</v>
      </c>
      <c r="F122" s="84" t="n">
        <v>88.0041481579336</v>
      </c>
    </row>
    <row r="123">
      <c r="A123" s="84" t="s">
        <v>98</v>
      </c>
      <c r="B123" s="84" t="s">
        <v>99</v>
      </c>
      <c r="C123" s="84" t="n">
        <v>53599.2561919</v>
      </c>
      <c r="D123" s="84" t="n">
        <v>348332.7438061</v>
      </c>
      <c r="E123" s="84" t="n">
        <v>13.3354040464971</v>
      </c>
      <c r="F123" s="84" t="n">
        <v>86.6645959535029</v>
      </c>
    </row>
    <row r="124">
      <c r="A124" s="84" t="s">
        <v>100</v>
      </c>
      <c r="B124" s="84" t="s">
        <v>101</v>
      </c>
      <c r="C124" s="84" t="n">
        <v>54919.0977361</v>
      </c>
      <c r="D124" s="84" t="n">
        <v>331476.9022785</v>
      </c>
      <c r="E124" s="84" t="n">
        <v>14.2131641461156</v>
      </c>
      <c r="F124" s="84" t="n">
        <v>85.7868358538844</v>
      </c>
    </row>
    <row r="125">
      <c r="A125" s="84" t="s">
        <v>102</v>
      </c>
      <c r="B125" s="84" t="s">
        <v>103</v>
      </c>
      <c r="C125" s="84" t="n">
        <v>37945.4819314</v>
      </c>
      <c r="D125" s="84" t="n">
        <v>142635.5180808</v>
      </c>
      <c r="E125" s="84" t="n">
        <v>21.0129980057904</v>
      </c>
      <c r="F125" s="84" t="n">
        <v>78.9870019942096</v>
      </c>
    </row>
    <row r="126">
      <c r="A126" s="84" t="s">
        <v>104</v>
      </c>
      <c r="B126" s="84" t="s">
        <v>105</v>
      </c>
      <c r="C126" s="84" t="n">
        <v>90393.7561766</v>
      </c>
      <c r="D126" s="84" t="n">
        <v>633697.2438243</v>
      </c>
      <c r="E126" s="84" t="n">
        <v>12.4837563478192</v>
      </c>
      <c r="F126" s="84" t="n">
        <v>87.5162436521808</v>
      </c>
    </row>
    <row r="127">
      <c r="A127" s="84" t="s">
        <v>106</v>
      </c>
      <c r="B127" s="84" t="s">
        <v>107</v>
      </c>
      <c r="C127" s="84" t="n">
        <v>122019.5297361</v>
      </c>
      <c r="D127" s="84" t="n">
        <v>912505.4702711</v>
      </c>
      <c r="E127" s="84" t="n">
        <v>11.7947395892077</v>
      </c>
      <c r="F127" s="84" t="n">
        <v>88.2052604107923</v>
      </c>
    </row>
    <row r="128">
      <c r="A128" s="84" t="s">
        <v>108</v>
      </c>
      <c r="B128" s="84" t="s">
        <v>109</v>
      </c>
      <c r="C128" s="84" t="n">
        <v>41622.3446707</v>
      </c>
      <c r="D128" s="84" t="n">
        <v>353807.6553292</v>
      </c>
      <c r="E128" s="84" t="n">
        <v>10.5258439346308</v>
      </c>
      <c r="F128" s="84" t="n">
        <v>89.4741560653692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390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85" t="s">
        <v>113</v>
      </c>
      <c r="B139" s="85" t="s">
        <v>114</v>
      </c>
      <c r="C139" s="85" t="n">
        <v>6612.7737495</v>
      </c>
      <c r="D139" s="85" t="n">
        <v>32388.2262466</v>
      </c>
      <c r="E139" s="85" t="n">
        <v>16.9553953748911</v>
      </c>
      <c r="F139" s="85" t="n">
        <v>83.0446046251089</v>
      </c>
    </row>
    <row r="140">
      <c r="A140" s="85" t="s">
        <v>115</v>
      </c>
      <c r="B140" s="85" t="s">
        <v>116</v>
      </c>
      <c r="C140" s="85" t="n">
        <v>4230.1205134</v>
      </c>
      <c r="D140" s="85" t="n">
        <v>25111.8794863</v>
      </c>
      <c r="E140" s="85" t="n">
        <v>14.4166059349848</v>
      </c>
      <c r="F140" s="85" t="n">
        <v>85.5833940650152</v>
      </c>
    </row>
    <row r="141">
      <c r="A141" s="85" t="s">
        <v>117</v>
      </c>
      <c r="B141" s="85" t="s">
        <v>118</v>
      </c>
      <c r="C141" s="85" t="n">
        <v>3336.8926247</v>
      </c>
      <c r="D141" s="85" t="n">
        <v>35958.1073753</v>
      </c>
      <c r="E141" s="85" t="n">
        <v>8.49190132256012</v>
      </c>
      <c r="F141" s="85" t="n">
        <v>91.5080986774399</v>
      </c>
    </row>
    <row r="142">
      <c r="A142" s="85" t="s">
        <v>119</v>
      </c>
      <c r="B142" s="85" t="s">
        <v>120</v>
      </c>
      <c r="C142" s="85" t="n">
        <v>3858.5780358</v>
      </c>
      <c r="D142" s="85" t="n">
        <v>25499.4219681</v>
      </c>
      <c r="E142" s="85" t="n">
        <v>13.1431910732591</v>
      </c>
      <c r="F142" s="85" t="n">
        <v>86.8568089267409</v>
      </c>
    </row>
    <row r="143">
      <c r="A143" s="85" t="s">
        <v>121</v>
      </c>
      <c r="B143" s="85" t="s">
        <v>122</v>
      </c>
      <c r="C143" s="85" t="n">
        <v>1955.8802566</v>
      </c>
      <c r="D143" s="85" t="n">
        <v>23781.1197414</v>
      </c>
      <c r="E143" s="85" t="n">
        <v>7.59948811730967</v>
      </c>
      <c r="F143" s="85" t="n">
        <v>92.4005118826903</v>
      </c>
    </row>
    <row r="144">
      <c r="A144" s="85" t="s">
        <v>74</v>
      </c>
      <c r="B144" s="85" t="s">
        <v>123</v>
      </c>
      <c r="C144" s="85" t="n">
        <v>4579.3220695</v>
      </c>
      <c r="D144" s="85" t="n">
        <v>67082.6779358</v>
      </c>
      <c r="E144" s="85" t="n">
        <v>6.39016782836276</v>
      </c>
      <c r="F144" s="85" t="n">
        <v>93.6098321716372</v>
      </c>
    </row>
    <row r="145">
      <c r="A145" s="85" t="s">
        <v>124</v>
      </c>
      <c r="B145" s="85" t="s">
        <v>125</v>
      </c>
      <c r="C145" s="85" t="n">
        <v>3721.9128014</v>
      </c>
      <c r="D145" s="85" t="n">
        <v>42101.0871963</v>
      </c>
      <c r="E145" s="85" t="n">
        <v>8.12236824648498</v>
      </c>
      <c r="F145" s="85" t="n">
        <v>91.877631753515</v>
      </c>
    </row>
    <row r="146">
      <c r="A146" s="85" t="s">
        <v>126</v>
      </c>
      <c r="B146" s="85" t="s">
        <v>127</v>
      </c>
      <c r="C146" s="85" t="n">
        <v>3082.6382053</v>
      </c>
      <c r="D146" s="85" t="n">
        <v>47807.3617997</v>
      </c>
      <c r="E146" s="85" t="n">
        <v>6.05745373353729</v>
      </c>
      <c r="F146" s="85" t="n">
        <v>93.9425462664627</v>
      </c>
    </row>
    <row r="147">
      <c r="A147" s="85" t="s">
        <v>128</v>
      </c>
      <c r="B147" s="85" t="s">
        <v>129</v>
      </c>
      <c r="C147" s="85" t="n">
        <v>4639.6127483</v>
      </c>
      <c r="D147" s="85" t="n">
        <v>39826.3872492</v>
      </c>
      <c r="E147" s="85" t="n">
        <v>10.4340681612037</v>
      </c>
      <c r="F147" s="85" t="n">
        <v>89.5659318387963</v>
      </c>
    </row>
    <row r="148">
      <c r="A148" s="85" t="s">
        <v>130</v>
      </c>
      <c r="B148" s="85" t="s">
        <v>131</v>
      </c>
      <c r="C148" s="85" t="n">
        <v>1120.7413302</v>
      </c>
      <c r="D148" s="85" t="n">
        <v>10943.2586729</v>
      </c>
      <c r="E148" s="85" t="n">
        <v>9.28996460470831</v>
      </c>
      <c r="F148" s="85" t="n">
        <v>90.7100353952917</v>
      </c>
    </row>
    <row r="149">
      <c r="A149" s="85" t="s">
        <v>76</v>
      </c>
      <c r="B149" s="85" t="s">
        <v>132</v>
      </c>
      <c r="C149" s="85" t="n">
        <v>3275.4974407</v>
      </c>
      <c r="D149" s="85" t="n">
        <v>58696.5025642</v>
      </c>
      <c r="E149" s="85" t="n">
        <v>5.28544736403701</v>
      </c>
      <c r="F149" s="85" t="n">
        <v>94.714552635963</v>
      </c>
    </row>
    <row r="150">
      <c r="A150" s="85" t="s">
        <v>78</v>
      </c>
      <c r="B150" s="85" t="s">
        <v>133</v>
      </c>
      <c r="C150" s="85" t="n">
        <v>8246.3215459</v>
      </c>
      <c r="D150" s="85" t="n">
        <v>123719.6784469</v>
      </c>
      <c r="E150" s="85" t="n">
        <v>6.24882283796578</v>
      </c>
      <c r="F150" s="85" t="n">
        <v>93.7511771620342</v>
      </c>
    </row>
    <row r="151">
      <c r="A151" s="85" t="s">
        <v>80</v>
      </c>
      <c r="B151" s="85" t="s">
        <v>134</v>
      </c>
      <c r="C151" s="85" t="n">
        <v>3412.1953814</v>
      </c>
      <c r="D151" s="85" t="n">
        <v>38907.804625</v>
      </c>
      <c r="E151" s="85" t="n">
        <v>8.06284352760864</v>
      </c>
      <c r="F151" s="85" t="n">
        <v>91.9371564723914</v>
      </c>
    </row>
    <row r="152">
      <c r="A152" s="85" t="s">
        <v>88</v>
      </c>
      <c r="B152" s="85" t="s">
        <v>135</v>
      </c>
      <c r="C152" s="85" t="n">
        <v>13881.8063507</v>
      </c>
      <c r="D152" s="85" t="n">
        <v>80217.1936524</v>
      </c>
      <c r="E152" s="85" t="n">
        <v>14.7523420549025</v>
      </c>
      <c r="F152" s="85" t="n">
        <v>85.2476579450975</v>
      </c>
    </row>
    <row r="153">
      <c r="A153" s="85" t="s">
        <v>90</v>
      </c>
      <c r="B153" s="85" t="s">
        <v>136</v>
      </c>
      <c r="C153" s="85" t="n">
        <v>11048.5157695</v>
      </c>
      <c r="D153" s="85" t="n">
        <v>93614.484236</v>
      </c>
      <c r="E153" s="85" t="n">
        <v>10.5562765914596</v>
      </c>
      <c r="F153" s="85" t="n">
        <v>89.4437234085404</v>
      </c>
    </row>
    <row r="154">
      <c r="A154" s="85" t="s">
        <v>94</v>
      </c>
      <c r="B154" s="85" t="s">
        <v>137</v>
      </c>
      <c r="C154" s="85" t="n">
        <v>5486.4063566</v>
      </c>
      <c r="D154" s="85" t="n">
        <v>37107.5936421</v>
      </c>
      <c r="E154" s="85" t="n">
        <v>12.8807023448548</v>
      </c>
      <c r="F154" s="85" t="n">
        <v>87.1192976551452</v>
      </c>
    </row>
    <row r="155">
      <c r="A155" s="85" t="s">
        <v>138</v>
      </c>
      <c r="B155" s="85" t="s">
        <v>139</v>
      </c>
      <c r="C155" s="85" t="n">
        <v>2664.3354632</v>
      </c>
      <c r="D155" s="85" t="n">
        <v>27762.6644593</v>
      </c>
      <c r="E155" s="85" t="n">
        <v>8.75648427379063</v>
      </c>
      <c r="F155" s="85" t="n">
        <v>91.2435157262094</v>
      </c>
    </row>
    <row r="156">
      <c r="A156" s="85" t="s">
        <v>140</v>
      </c>
      <c r="B156" s="85" t="s">
        <v>141</v>
      </c>
      <c r="C156" s="85" t="n">
        <v>4595.2774688</v>
      </c>
      <c r="D156" s="85" t="n">
        <v>55811.7225237</v>
      </c>
      <c r="E156" s="85" t="n">
        <v>7.60719365201142</v>
      </c>
      <c r="F156" s="85" t="n">
        <v>92.3928063479886</v>
      </c>
    </row>
    <row r="157">
      <c r="A157" s="85" t="s">
        <v>142</v>
      </c>
      <c r="B157" s="85" t="s">
        <v>143</v>
      </c>
      <c r="C157" s="85" t="n">
        <v>6257.9859406</v>
      </c>
      <c r="D157" s="85" t="n">
        <v>76833.0140577</v>
      </c>
      <c r="E157" s="85" t="n">
        <v>7.53148468634152</v>
      </c>
      <c r="F157" s="85" t="n">
        <v>92.4685153136585</v>
      </c>
    </row>
    <row r="158">
      <c r="A158" s="85" t="s">
        <v>144</v>
      </c>
      <c r="B158" s="85" t="s">
        <v>145</v>
      </c>
      <c r="C158" s="85" t="n">
        <v>6041.2925165</v>
      </c>
      <c r="D158" s="85" t="n">
        <v>39174.7074891</v>
      </c>
      <c r="E158" s="85" t="n">
        <v>13.3609618625084</v>
      </c>
      <c r="F158" s="85" t="n">
        <v>86.6390381374916</v>
      </c>
    </row>
    <row r="159">
      <c r="A159" s="85" t="s">
        <v>146</v>
      </c>
      <c r="B159" s="85" t="s">
        <v>147</v>
      </c>
      <c r="C159" s="85" t="n">
        <v>13492.0074548</v>
      </c>
      <c r="D159" s="85" t="n">
        <v>87437.992547</v>
      </c>
      <c r="E159" s="85" t="n">
        <v>13.3676879565633</v>
      </c>
      <c r="F159" s="85" t="n">
        <v>86.6323120434367</v>
      </c>
    </row>
    <row r="160">
      <c r="A160" s="85" t="s">
        <v>148</v>
      </c>
      <c r="B160" s="85" t="s">
        <v>149</v>
      </c>
      <c r="C160" s="85" t="n">
        <v>17446.2287196</v>
      </c>
      <c r="D160" s="85" t="n">
        <v>163931.7712765</v>
      </c>
      <c r="E160" s="85" t="n">
        <v>9.61871269943165</v>
      </c>
      <c r="F160" s="85" t="n">
        <v>90.3812873005683</v>
      </c>
    </row>
    <row r="161">
      <c r="A161" s="85" t="s">
        <v>150</v>
      </c>
      <c r="B161" s="85" t="s">
        <v>151</v>
      </c>
      <c r="C161" s="85" t="n">
        <v>39622.9691045</v>
      </c>
      <c r="D161" s="85" t="n">
        <v>249361.0308915</v>
      </c>
      <c r="E161" s="85" t="n">
        <v>13.7111290261912</v>
      </c>
      <c r="F161" s="85" t="n">
        <v>86.2888709738088</v>
      </c>
    </row>
    <row r="162">
      <c r="A162" s="85" t="s">
        <v>152</v>
      </c>
      <c r="B162" s="85" t="s">
        <v>153</v>
      </c>
      <c r="C162" s="85" t="n">
        <v>7957.6106417</v>
      </c>
      <c r="D162" s="85" t="n">
        <v>102601.3893559</v>
      </c>
      <c r="E162" s="85" t="n">
        <v>7.1976145242565</v>
      </c>
      <c r="F162" s="85" t="n">
        <v>92.8023854757435</v>
      </c>
    </row>
    <row r="163">
      <c r="A163" s="85" t="s">
        <v>154</v>
      </c>
      <c r="B163" s="85" t="s">
        <v>155</v>
      </c>
      <c r="C163" s="85" t="n">
        <v>13397.5842172</v>
      </c>
      <c r="D163" s="85" t="n">
        <v>114680.4157773</v>
      </c>
      <c r="E163" s="85" t="n">
        <v>10.460488310073</v>
      </c>
      <c r="F163" s="85" t="n">
        <v>89.539511689927</v>
      </c>
    </row>
    <row r="164">
      <c r="A164" s="85" t="s">
        <v>156</v>
      </c>
      <c r="B164" s="85" t="s">
        <v>157</v>
      </c>
      <c r="C164" s="85" t="n">
        <v>12527.0117374</v>
      </c>
      <c r="D164" s="85" t="n">
        <v>91020.9882583</v>
      </c>
      <c r="E164" s="85" t="n">
        <v>12.0977824177388</v>
      </c>
      <c r="F164" s="85" t="n">
        <v>87.9022175822612</v>
      </c>
    </row>
    <row r="165">
      <c r="A165" s="85" t="s">
        <v>158</v>
      </c>
      <c r="B165" s="85" t="s">
        <v>159</v>
      </c>
      <c r="C165" s="85" t="n">
        <v>6323.2011834</v>
      </c>
      <c r="D165" s="85" t="n">
        <v>37704.7988186</v>
      </c>
      <c r="E165" s="85" t="n">
        <v>14.3617724700481</v>
      </c>
      <c r="F165" s="85" t="n">
        <v>85.6382275299519</v>
      </c>
    </row>
    <row r="166">
      <c r="A166" s="85" t="s">
        <v>160</v>
      </c>
      <c r="B166" s="85" t="s">
        <v>161</v>
      </c>
      <c r="C166" s="85" t="n">
        <v>13104.6963577</v>
      </c>
      <c r="D166" s="85" t="n">
        <v>67361.3036426</v>
      </c>
      <c r="E166" s="85" t="n">
        <v>16.2860044710202</v>
      </c>
      <c r="F166" s="85" t="n">
        <v>83.7139955289798</v>
      </c>
    </row>
    <row r="167">
      <c r="A167" s="85" t="s">
        <v>162</v>
      </c>
      <c r="B167" s="85" t="s">
        <v>163</v>
      </c>
      <c r="C167" s="85" t="n">
        <v>4344.95371</v>
      </c>
      <c r="D167" s="85" t="n">
        <v>22020.0462908</v>
      </c>
      <c r="E167" s="85" t="n">
        <v>16.4800064853714</v>
      </c>
      <c r="F167" s="85" t="n">
        <v>83.5199935146286</v>
      </c>
    </row>
    <row r="168">
      <c r="A168" s="85" t="s">
        <v>164</v>
      </c>
      <c r="B168" s="85" t="s">
        <v>165</v>
      </c>
      <c r="C168" s="85" t="n">
        <v>7192.2934814</v>
      </c>
      <c r="D168" s="85" t="n">
        <v>41530.7065247</v>
      </c>
      <c r="E168" s="85" t="n">
        <v>14.7615981784774</v>
      </c>
      <c r="F168" s="85" t="n">
        <v>85.2384018215226</v>
      </c>
    </row>
    <row r="169">
      <c r="A169" s="85" t="s">
        <v>166</v>
      </c>
      <c r="B169" s="85" t="s">
        <v>167</v>
      </c>
      <c r="C169" s="85" t="n">
        <v>3818.846292</v>
      </c>
      <c r="D169" s="85" t="n">
        <v>40288.1537107</v>
      </c>
      <c r="E169" s="85" t="n">
        <v>8.6581410927205</v>
      </c>
      <c r="F169" s="85" t="n">
        <v>91.3418589072795</v>
      </c>
    </row>
    <row r="170">
      <c r="A170" s="85" t="s">
        <v>168</v>
      </c>
      <c r="B170" s="85" t="s">
        <v>169</v>
      </c>
      <c r="C170" s="85" t="n">
        <v>10021.8597993</v>
      </c>
      <c r="D170" s="85" t="n">
        <v>46035.1401985</v>
      </c>
      <c r="E170" s="85" t="n">
        <v>17.8779809830946</v>
      </c>
      <c r="F170" s="85" t="n">
        <v>82.1220190169054</v>
      </c>
    </row>
    <row r="171">
      <c r="A171" s="85" t="s">
        <v>170</v>
      </c>
      <c r="B171" s="85" t="s">
        <v>171</v>
      </c>
      <c r="C171" s="85" t="n">
        <v>16500.3083278</v>
      </c>
      <c r="D171" s="85" t="n">
        <v>76017.6916707</v>
      </c>
      <c r="E171" s="85" t="n">
        <v>17.8347006291398</v>
      </c>
      <c r="F171" s="85" t="n">
        <v>82.1652993708602</v>
      </c>
    </row>
    <row r="172">
      <c r="A172" s="85" t="s">
        <v>172</v>
      </c>
      <c r="B172" s="85" t="s">
        <v>173</v>
      </c>
      <c r="C172" s="85" t="n">
        <v>8829.7358258</v>
      </c>
      <c r="D172" s="85" t="n">
        <v>93508.2641722</v>
      </c>
      <c r="E172" s="85" t="n">
        <v>8.62801288472763</v>
      </c>
      <c r="F172" s="85" t="n">
        <v>91.3719871152724</v>
      </c>
    </row>
    <row r="173">
      <c r="A173" s="85" t="s">
        <v>174</v>
      </c>
      <c r="B173" s="85" t="s">
        <v>175</v>
      </c>
      <c r="C173" s="85" t="n">
        <v>6445.3986846</v>
      </c>
      <c r="D173" s="85" t="n">
        <v>52943.6013136</v>
      </c>
      <c r="E173" s="85" t="n">
        <v>10.8528493236043</v>
      </c>
      <c r="F173" s="85" t="n">
        <v>89.1471506763957</v>
      </c>
    </row>
    <row r="174">
      <c r="A174" s="85" t="s">
        <v>176</v>
      </c>
      <c r="B174" s="85" t="s">
        <v>177</v>
      </c>
      <c r="C174" s="85" t="n">
        <v>31731.1773959</v>
      </c>
      <c r="D174" s="85" t="n">
        <v>107758.8226105</v>
      </c>
      <c r="E174" s="85" t="n">
        <v>22.7479944042183</v>
      </c>
      <c r="F174" s="85" t="n">
        <v>77.2520055957817</v>
      </c>
    </row>
    <row r="175">
      <c r="A175" s="85" t="s">
        <v>178</v>
      </c>
      <c r="B175" s="85" t="s">
        <v>179</v>
      </c>
      <c r="C175" s="85" t="n">
        <v>13179.7955448</v>
      </c>
      <c r="D175" s="85" t="n">
        <v>60500.2044577</v>
      </c>
      <c r="E175" s="85" t="n">
        <v>17.8878875466243</v>
      </c>
      <c r="F175" s="85" t="n">
        <v>82.1121124533757</v>
      </c>
    </row>
    <row r="176">
      <c r="A176" s="85" t="s">
        <v>180</v>
      </c>
      <c r="B176" s="85" t="s">
        <v>181</v>
      </c>
      <c r="C176" s="85" t="n">
        <v>9746.0274183</v>
      </c>
      <c r="D176" s="85" t="n">
        <v>69158.9725855</v>
      </c>
      <c r="E176" s="85" t="n">
        <v>12.3515967528428</v>
      </c>
      <c r="F176" s="85" t="n">
        <v>87.6484032471572</v>
      </c>
    </row>
    <row r="177">
      <c r="A177" s="85" t="s">
        <v>182</v>
      </c>
      <c r="B177" s="85" t="s">
        <v>183</v>
      </c>
      <c r="C177" s="85" t="n">
        <v>13887.3463812</v>
      </c>
      <c r="D177" s="85" t="n">
        <v>75591.6536173</v>
      </c>
      <c r="E177" s="85" t="n">
        <v>15.5202297538336</v>
      </c>
      <c r="F177" s="85" t="n">
        <v>84.4797702461664</v>
      </c>
    </row>
    <row r="178">
      <c r="A178" s="85" t="s">
        <v>184</v>
      </c>
      <c r="B178" s="85" t="s">
        <v>185</v>
      </c>
      <c r="C178" s="85" t="n">
        <v>9402.6140157</v>
      </c>
      <c r="D178" s="85" t="n">
        <v>84172.3859885</v>
      </c>
      <c r="E178" s="85" t="n">
        <v>10.0482116113043</v>
      </c>
      <c r="F178" s="85" t="n">
        <v>89.9517883886957</v>
      </c>
    </row>
    <row r="179">
      <c r="A179" s="85" t="s">
        <v>186</v>
      </c>
      <c r="B179" s="85" t="s">
        <v>187</v>
      </c>
      <c r="C179" s="85" t="n">
        <v>22164.4026365</v>
      </c>
      <c r="D179" s="85" t="n">
        <v>118241.5973657</v>
      </c>
      <c r="E179" s="85" t="n">
        <v>15.7859369515211</v>
      </c>
      <c r="F179" s="85" t="n">
        <v>84.2140630484789</v>
      </c>
    </row>
    <row r="180">
      <c r="A180" s="85" t="s">
        <v>188</v>
      </c>
      <c r="B180" s="85" t="s">
        <v>189</v>
      </c>
      <c r="C180" s="85" t="n">
        <v>5014.2066347</v>
      </c>
      <c r="D180" s="85" t="n">
        <v>31262.7933627</v>
      </c>
      <c r="E180" s="85" t="n">
        <v>13.8219991594106</v>
      </c>
      <c r="F180" s="85" t="n">
        <v>86.1780008405894</v>
      </c>
    </row>
    <row r="181">
      <c r="A181" s="85" t="s">
        <v>190</v>
      </c>
      <c r="B181" s="85" t="s">
        <v>191</v>
      </c>
      <c r="C181" s="85" t="n">
        <v>11409.9241293</v>
      </c>
      <c r="D181" s="85" t="n">
        <v>84746.075874</v>
      </c>
      <c r="E181" s="85" t="n">
        <v>11.8660552944262</v>
      </c>
      <c r="F181" s="85" t="n">
        <v>88.1339447055739</v>
      </c>
    </row>
    <row r="182">
      <c r="A182" s="85" t="s">
        <v>192</v>
      </c>
      <c r="B182" s="85" t="s">
        <v>193</v>
      </c>
      <c r="C182" s="85" t="n">
        <v>10234.4227841</v>
      </c>
      <c r="D182" s="85" t="n">
        <v>67499.5772126</v>
      </c>
      <c r="E182" s="85" t="n">
        <v>13.1659541314412</v>
      </c>
      <c r="F182" s="85" t="n">
        <v>86.8340458685588</v>
      </c>
    </row>
    <row r="183">
      <c r="A183" s="85" t="s">
        <v>194</v>
      </c>
      <c r="B183" s="85" t="s">
        <v>195</v>
      </c>
      <c r="C183" s="85" t="n">
        <v>1682.5695067</v>
      </c>
      <c r="D183" s="85" t="n">
        <v>17946.4305008</v>
      </c>
      <c r="E183" s="85" t="n">
        <v>8.57185544886194</v>
      </c>
      <c r="F183" s="85" t="n">
        <v>91.4281445511381</v>
      </c>
    </row>
    <row r="184">
      <c r="A184" s="85" t="s">
        <v>196</v>
      </c>
      <c r="B184" s="85" t="s">
        <v>197</v>
      </c>
      <c r="C184" s="85" t="n">
        <v>5772.9453314</v>
      </c>
      <c r="D184" s="85" t="n">
        <v>41670.0546661</v>
      </c>
      <c r="E184" s="85" t="n">
        <v>12.1681709244867</v>
      </c>
      <c r="F184" s="85" t="n">
        <v>87.8318290755133</v>
      </c>
    </row>
    <row r="185">
      <c r="A185" s="85" t="s">
        <v>198</v>
      </c>
      <c r="B185" s="85" t="s">
        <v>199</v>
      </c>
      <c r="C185" s="85" t="n">
        <v>10684.304512</v>
      </c>
      <c r="D185" s="85" t="n">
        <v>110167.6955057</v>
      </c>
      <c r="E185" s="85" t="n">
        <v>8.84081728927546</v>
      </c>
      <c r="F185" s="85" t="n">
        <v>91.1591827107245</v>
      </c>
    </row>
    <row r="186">
      <c r="A186" s="85" t="s">
        <v>200</v>
      </c>
      <c r="B186" s="85" t="s">
        <v>201</v>
      </c>
      <c r="C186" s="85" t="n">
        <v>11172.3917412</v>
      </c>
      <c r="D186" s="85" t="n">
        <v>64221.6082595</v>
      </c>
      <c r="E186" s="85" t="n">
        <v>14.8186748827443</v>
      </c>
      <c r="F186" s="85" t="n">
        <v>85.1813251172557</v>
      </c>
    </row>
    <row r="187">
      <c r="A187" s="85" t="s">
        <v>202</v>
      </c>
      <c r="B187" s="85" t="s">
        <v>203</v>
      </c>
      <c r="C187" s="85" t="n">
        <v>19449.9202934</v>
      </c>
      <c r="D187" s="85" t="n">
        <v>111880.0797049</v>
      </c>
      <c r="E187" s="85" t="n">
        <v>14.8099598672442</v>
      </c>
      <c r="F187" s="85" t="n">
        <v>85.1900401327558</v>
      </c>
    </row>
    <row r="188">
      <c r="A188" s="85" t="s">
        <v>204</v>
      </c>
      <c r="B188" s="85" t="s">
        <v>205</v>
      </c>
      <c r="C188" s="85" t="n">
        <v>11704.3393969</v>
      </c>
      <c r="D188" s="85" t="n">
        <v>87085.6606028</v>
      </c>
      <c r="E188" s="85" t="n">
        <v>11.8476965248867</v>
      </c>
      <c r="F188" s="85" t="n">
        <v>88.1523034751133</v>
      </c>
    </row>
    <row r="189">
      <c r="A189" s="85" t="s">
        <v>206</v>
      </c>
      <c r="B189" s="85" t="s">
        <v>207</v>
      </c>
      <c r="C189" s="85" t="n">
        <v>6214.3045355</v>
      </c>
      <c r="D189" s="85" t="n">
        <v>34876.6954703</v>
      </c>
      <c r="E189" s="85" t="n">
        <v>15.1232740371927</v>
      </c>
      <c r="F189" s="85" t="n">
        <v>84.8767259628073</v>
      </c>
    </row>
    <row r="190">
      <c r="A190" s="85" t="s">
        <v>208</v>
      </c>
      <c r="B190" s="85" t="s">
        <v>209</v>
      </c>
      <c r="C190" s="85" t="n">
        <v>13051.0776359</v>
      </c>
      <c r="D190" s="85" t="n">
        <v>70223.9223617</v>
      </c>
      <c r="E190" s="85" t="n">
        <v>15.6722637481551</v>
      </c>
      <c r="F190" s="85" t="n">
        <v>84.3277362518449</v>
      </c>
    </row>
    <row r="191">
      <c r="A191" s="85" t="s">
        <v>210</v>
      </c>
      <c r="B191" s="85" t="s">
        <v>211</v>
      </c>
      <c r="C191" s="85" t="n">
        <v>13316.9668847</v>
      </c>
      <c r="D191" s="85" t="n">
        <v>57989.0331116</v>
      </c>
      <c r="E191" s="85" t="n">
        <v>18.6758013146033</v>
      </c>
      <c r="F191" s="85" t="n">
        <v>81.3241986853967</v>
      </c>
    </row>
    <row r="192">
      <c r="A192" s="85" t="s">
        <v>212</v>
      </c>
      <c r="B192" s="85" t="s">
        <v>213</v>
      </c>
      <c r="C192" s="85" t="n">
        <v>11550.5779153</v>
      </c>
      <c r="D192" s="85" t="n">
        <v>150280.4220975</v>
      </c>
      <c r="E192" s="85" t="n">
        <v>7.13743220667635</v>
      </c>
      <c r="F192" s="85" t="n">
        <v>92.8625677933236</v>
      </c>
    </row>
    <row r="193">
      <c r="A193" s="85" t="s">
        <v>214</v>
      </c>
      <c r="B193" s="85" t="s">
        <v>215</v>
      </c>
      <c r="C193" s="85" t="n">
        <v>23270.9347767</v>
      </c>
      <c r="D193" s="85" t="n">
        <v>141249.0652253</v>
      </c>
      <c r="E193" s="85" t="n">
        <v>14.1447451838178</v>
      </c>
      <c r="F193" s="85" t="n">
        <v>85.8552548161822</v>
      </c>
    </row>
    <row r="194">
      <c r="A194" s="85" t="s">
        <v>216</v>
      </c>
      <c r="B194" s="85" t="s">
        <v>217</v>
      </c>
      <c r="C194" s="85" t="n">
        <v>11359.7798681</v>
      </c>
      <c r="D194" s="85" t="n">
        <v>89967.2201326</v>
      </c>
      <c r="E194" s="85" t="n">
        <v>11.2110097683949</v>
      </c>
      <c r="F194" s="85" t="n">
        <v>88.7889902316051</v>
      </c>
    </row>
    <row r="195">
      <c r="A195" s="85" t="s">
        <v>218</v>
      </c>
      <c r="B195" s="85" t="s">
        <v>219</v>
      </c>
      <c r="C195" s="85" t="n">
        <v>25477.5394842</v>
      </c>
      <c r="D195" s="85" t="n">
        <v>271624.4605119</v>
      </c>
      <c r="E195" s="85" t="n">
        <v>8.57535105268037</v>
      </c>
      <c r="F195" s="85" t="n">
        <v>91.4246489473196</v>
      </c>
    </row>
    <row r="196">
      <c r="A196" s="85" t="s">
        <v>220</v>
      </c>
      <c r="B196" s="85" t="s">
        <v>221</v>
      </c>
      <c r="C196" s="85" t="n">
        <v>7690.8639227</v>
      </c>
      <c r="D196" s="85" t="n">
        <v>75879.1360704</v>
      </c>
      <c r="E196" s="85" t="n">
        <v>9.20290047066531</v>
      </c>
      <c r="F196" s="85" t="n">
        <v>90.7970995293347</v>
      </c>
    </row>
    <row r="197">
      <c r="A197" s="85" t="s">
        <v>222</v>
      </c>
      <c r="B197" s="85" t="s">
        <v>223</v>
      </c>
      <c r="C197" s="85" t="n">
        <v>17168.9662748</v>
      </c>
      <c r="D197" s="85" t="n">
        <v>150337.0337263</v>
      </c>
      <c r="E197" s="85" t="n">
        <v>10.2497619635638</v>
      </c>
      <c r="F197" s="85" t="n">
        <v>89.7502380364362</v>
      </c>
    </row>
    <row r="198">
      <c r="A198" s="85" t="s">
        <v>224</v>
      </c>
      <c r="B198" s="85" t="s">
        <v>225</v>
      </c>
      <c r="C198" s="85" t="n">
        <v>11296.0044336</v>
      </c>
      <c r="D198" s="85" t="n">
        <v>130326.9955688</v>
      </c>
      <c r="E198" s="85" t="n">
        <v>7.97610870650147</v>
      </c>
      <c r="F198" s="85" t="n">
        <v>92.0238912934985</v>
      </c>
    </row>
    <row r="199">
      <c r="A199" s="85" t="s">
        <v>226</v>
      </c>
      <c r="B199" s="85" t="s">
        <v>227</v>
      </c>
      <c r="C199" s="85" t="n">
        <v>11109.2776023</v>
      </c>
      <c r="D199" s="85" t="n">
        <v>125979.7224005</v>
      </c>
      <c r="E199" s="85" t="n">
        <v>8.10369730764182</v>
      </c>
      <c r="F199" s="85" t="n">
        <v>91.8963026923582</v>
      </c>
    </row>
    <row r="200">
      <c r="A200" s="85" t="s">
        <v>228</v>
      </c>
      <c r="B200" s="85" t="s">
        <v>229</v>
      </c>
      <c r="C200" s="85" t="n">
        <v>4047.8889426</v>
      </c>
      <c r="D200" s="85" t="n">
        <v>30552.1110575</v>
      </c>
      <c r="E200" s="85" t="n">
        <v>11.6991009901396</v>
      </c>
      <c r="F200" s="85" t="n">
        <v>88.3008990098604</v>
      </c>
    </row>
    <row r="201">
      <c r="A201" s="85" t="s">
        <v>230</v>
      </c>
      <c r="B201" s="85" t="s">
        <v>231</v>
      </c>
      <c r="C201" s="85" t="n">
        <v>13619.980748</v>
      </c>
      <c r="D201" s="85" t="n">
        <v>49872.0192511</v>
      </c>
      <c r="E201" s="85" t="n">
        <v>21.4514911298952</v>
      </c>
      <c r="F201" s="85" t="n">
        <v>78.5485088701048</v>
      </c>
    </row>
    <row r="202">
      <c r="A202" s="85" t="s">
        <v>232</v>
      </c>
      <c r="B202" s="85" t="s">
        <v>233</v>
      </c>
      <c r="C202" s="85" t="n">
        <v>3291.4715128</v>
      </c>
      <c r="D202" s="85" t="n">
        <v>26596.5284822</v>
      </c>
      <c r="E202" s="85" t="n">
        <v>11.0126857379237</v>
      </c>
      <c r="F202" s="85" t="n">
        <v>88.9873142620763</v>
      </c>
    </row>
    <row r="203">
      <c r="A203" s="85" t="s">
        <v>234</v>
      </c>
      <c r="B203" s="85" t="s">
        <v>235</v>
      </c>
      <c r="C203" s="85" t="n">
        <v>15731.0282101</v>
      </c>
      <c r="D203" s="85" t="n">
        <v>115684.9717932</v>
      </c>
      <c r="E203" s="85" t="n">
        <v>11.970405589658</v>
      </c>
      <c r="F203" s="85" t="n">
        <v>88.029594410342</v>
      </c>
    </row>
    <row r="204">
      <c r="A204" s="85" t="s">
        <v>236</v>
      </c>
      <c r="B204" s="85" t="s">
        <v>237</v>
      </c>
      <c r="C204" s="85" t="n">
        <v>3798.4061051</v>
      </c>
      <c r="D204" s="85" t="n">
        <v>52664.593895</v>
      </c>
      <c r="E204" s="85" t="n">
        <v>6.72724811840191</v>
      </c>
      <c r="F204" s="85" t="n">
        <v>93.2727518815981</v>
      </c>
    </row>
    <row r="205">
      <c r="A205" s="85" t="s">
        <v>238</v>
      </c>
      <c r="B205" s="85" t="s">
        <v>239</v>
      </c>
      <c r="C205" s="85" t="n">
        <v>22389.5718356</v>
      </c>
      <c r="D205" s="85" t="n">
        <v>159508.4281567</v>
      </c>
      <c r="E205" s="85" t="n">
        <v>12.3088609201573</v>
      </c>
      <c r="F205" s="85" t="n">
        <v>87.6911390798427</v>
      </c>
    </row>
    <row r="206">
      <c r="A206" s="85" t="s">
        <v>240</v>
      </c>
      <c r="B206" s="85" t="s">
        <v>241</v>
      </c>
      <c r="C206" s="85" t="n">
        <v>6716.0705409</v>
      </c>
      <c r="D206" s="85" t="n">
        <v>91633.9294604</v>
      </c>
      <c r="E206" s="85" t="n">
        <v>6.82874483051472</v>
      </c>
      <c r="F206" s="85" t="n">
        <v>93.1712551694853</v>
      </c>
    </row>
    <row r="207">
      <c r="A207" s="85" t="s">
        <v>242</v>
      </c>
      <c r="B207" s="85" t="s">
        <v>243</v>
      </c>
      <c r="C207" s="85" t="n">
        <v>3872.4276625</v>
      </c>
      <c r="D207" s="85" t="n">
        <v>34354.5723325</v>
      </c>
      <c r="E207" s="85" t="n">
        <v>10.1300851832645</v>
      </c>
      <c r="F207" s="85" t="n">
        <v>89.8699148167355</v>
      </c>
    </row>
    <row r="208">
      <c r="A208" s="85" t="s">
        <v>244</v>
      </c>
      <c r="B208" s="85" t="s">
        <v>245</v>
      </c>
      <c r="C208" s="85" t="n">
        <v>8268.4154554</v>
      </c>
      <c r="D208" s="85" t="n">
        <v>50314.5845407</v>
      </c>
      <c r="E208" s="85" t="n">
        <v>14.114018496749</v>
      </c>
      <c r="F208" s="85" t="n">
        <v>85.885981503251</v>
      </c>
    </row>
    <row r="209">
      <c r="A209" s="85" t="s">
        <v>246</v>
      </c>
      <c r="B209" s="85" t="s">
        <v>247</v>
      </c>
      <c r="C209" s="85" t="n">
        <v>8368.2846655</v>
      </c>
      <c r="D209" s="85" t="n">
        <v>65872.7153375</v>
      </c>
      <c r="E209" s="85" t="n">
        <v>11.2717833342248</v>
      </c>
      <c r="F209" s="85" t="n">
        <v>88.7282166657752</v>
      </c>
    </row>
    <row r="210">
      <c r="A210" s="85" t="s">
        <v>248</v>
      </c>
      <c r="B210" s="85" t="s">
        <v>249</v>
      </c>
      <c r="C210" s="85" t="n">
        <v>3184.6643533</v>
      </c>
      <c r="D210" s="85" t="n">
        <v>41777.3356471</v>
      </c>
      <c r="E210" s="85" t="n">
        <v>7.08301310722759</v>
      </c>
      <c r="F210" s="85" t="n">
        <v>92.9169868927724</v>
      </c>
    </row>
    <row r="211">
      <c r="A211" s="85" t="s">
        <v>250</v>
      </c>
      <c r="B211" s="85" t="s">
        <v>251</v>
      </c>
      <c r="C211" s="85" t="n">
        <v>1162.0611892</v>
      </c>
      <c r="D211" s="85" t="n">
        <v>17420.9388067</v>
      </c>
      <c r="E211" s="85" t="n">
        <v>6.25335623664848</v>
      </c>
      <c r="F211" s="85" t="n">
        <v>93.7466437633515</v>
      </c>
    </row>
    <row r="212">
      <c r="A212" s="85" t="s">
        <v>252</v>
      </c>
      <c r="B212" s="85" t="s">
        <v>253</v>
      </c>
      <c r="C212" s="85" t="n">
        <v>6358.074388</v>
      </c>
      <c r="D212" s="85" t="n">
        <v>56173.9256141</v>
      </c>
      <c r="E212" s="85" t="n">
        <v>10.1677131513249</v>
      </c>
      <c r="F212" s="85" t="n">
        <v>89.8322868486751</v>
      </c>
    </row>
    <row r="213">
      <c r="A213" s="85" t="s">
        <v>254</v>
      </c>
      <c r="B213" s="85" t="s">
        <v>255</v>
      </c>
      <c r="C213" s="85" t="n">
        <v>7618.2419681</v>
      </c>
      <c r="D213" s="85" t="n">
        <v>62518.7580316</v>
      </c>
      <c r="E213" s="85" t="n">
        <v>10.861944434653</v>
      </c>
      <c r="F213" s="85" t="n">
        <v>89.138055565347</v>
      </c>
    </row>
    <row r="214">
      <c r="A214" s="85" t="s">
        <v>256</v>
      </c>
      <c r="B214" s="85" t="s">
        <v>257</v>
      </c>
      <c r="C214" s="85" t="n">
        <v>15997.6862737</v>
      </c>
      <c r="D214" s="85" t="n">
        <v>63208.313729</v>
      </c>
      <c r="E214" s="85" t="n">
        <v>20.197568710899</v>
      </c>
      <c r="F214" s="85" t="n">
        <v>79.802431289101</v>
      </c>
    </row>
    <row r="215">
      <c r="A215" s="85" t="s">
        <v>258</v>
      </c>
      <c r="B215" s="85" t="s">
        <v>259</v>
      </c>
      <c r="C215" s="85" t="n">
        <v>6084.5822654</v>
      </c>
      <c r="D215" s="85" t="n">
        <v>51356.417741</v>
      </c>
      <c r="E215" s="85" t="n">
        <v>10.5927512834423</v>
      </c>
      <c r="F215" s="85" t="n">
        <v>89.4072487165577</v>
      </c>
    </row>
    <row r="216">
      <c r="A216" s="85" t="s">
        <v>260</v>
      </c>
      <c r="B216" s="85" t="s">
        <v>261</v>
      </c>
      <c r="C216" s="85" t="n">
        <v>1401.0336228</v>
      </c>
      <c r="D216" s="85" t="n">
        <v>17668.9663749</v>
      </c>
      <c r="E216" s="85" t="n">
        <v>7.34679403759295</v>
      </c>
      <c r="F216" s="85" t="n">
        <v>92.653205962407</v>
      </c>
    </row>
    <row r="217">
      <c r="A217" s="85" t="s">
        <v>262</v>
      </c>
      <c r="B217" s="85" t="s">
        <v>263</v>
      </c>
      <c r="C217" s="85" t="n">
        <v>3510.0135431</v>
      </c>
      <c r="D217" s="85" t="n">
        <v>24704.9864586</v>
      </c>
      <c r="E217" s="85" t="n">
        <v>12.4402393864558</v>
      </c>
      <c r="F217" s="85" t="n">
        <v>87.5597606135442</v>
      </c>
    </row>
    <row r="218">
      <c r="A218" s="85" t="s">
        <v>264</v>
      </c>
      <c r="B218" s="85" t="s">
        <v>265</v>
      </c>
      <c r="C218" s="85" t="n">
        <v>4128.283025</v>
      </c>
      <c r="D218" s="85" t="n">
        <v>55628.7169777</v>
      </c>
      <c r="E218" s="85" t="n">
        <v>6.90845093430639</v>
      </c>
      <c r="F218" s="85" t="n">
        <v>93.0915490656936</v>
      </c>
    </row>
    <row r="219">
      <c r="A219" s="85" t="s">
        <v>266</v>
      </c>
      <c r="B219" s="85" t="s">
        <v>267</v>
      </c>
      <c r="C219" s="85" t="n">
        <v>11036.0682616</v>
      </c>
      <c r="D219" s="85" t="n">
        <v>66927.9317391</v>
      </c>
      <c r="E219" s="85" t="n">
        <v>14.1553386967073</v>
      </c>
      <c r="F219" s="85" t="n">
        <v>85.8446613032927</v>
      </c>
    </row>
    <row r="220">
      <c r="A220" s="85" t="s">
        <v>268</v>
      </c>
      <c r="B220" s="85" t="s">
        <v>269</v>
      </c>
      <c r="C220" s="85" t="n">
        <v>6911.9864492</v>
      </c>
      <c r="D220" s="85" t="n">
        <v>71208.0135251</v>
      </c>
      <c r="E220" s="85" t="n">
        <v>8.84790892405775</v>
      </c>
      <c r="F220" s="85" t="n">
        <v>91.1520910759423</v>
      </c>
    </row>
    <row r="221">
      <c r="A221" s="85" t="s">
        <v>270</v>
      </c>
      <c r="B221" s="85" t="s">
        <v>271</v>
      </c>
      <c r="C221" s="85" t="n">
        <v>12991.8592031</v>
      </c>
      <c r="D221" s="85" t="n">
        <v>125666.1407989</v>
      </c>
      <c r="E221" s="85" t="n">
        <v>9.36971484004717</v>
      </c>
      <c r="F221" s="85" t="n">
        <v>90.6302851599528</v>
      </c>
    </row>
    <row r="222">
      <c r="A222" s="85" t="s">
        <v>272</v>
      </c>
      <c r="B222" s="85" t="s">
        <v>273</v>
      </c>
      <c r="C222" s="85" t="n">
        <v>2258.7280297</v>
      </c>
      <c r="D222" s="85" t="n">
        <v>29046.271974</v>
      </c>
      <c r="E222" s="85" t="n">
        <v>7.21523088782315</v>
      </c>
      <c r="F222" s="85" t="n">
        <v>92.7847691121768</v>
      </c>
    </row>
    <row r="223">
      <c r="A223" s="85" t="s">
        <v>274</v>
      </c>
      <c r="B223" s="85" t="s">
        <v>275</v>
      </c>
      <c r="C223" s="85" t="n">
        <v>22362.1436216</v>
      </c>
      <c r="D223" s="85" t="n">
        <v>176808.8563813</v>
      </c>
      <c r="E223" s="85" t="n">
        <v>11.2276102551448</v>
      </c>
      <c r="F223" s="85" t="n">
        <v>88.7723897448552</v>
      </c>
    </row>
    <row r="224">
      <c r="A224" s="85" t="s">
        <v>276</v>
      </c>
      <c r="B224" s="85" t="s">
        <v>277</v>
      </c>
      <c r="C224" s="85" t="n">
        <v>23557.3268983</v>
      </c>
      <c r="D224" s="85" t="n">
        <v>213336.6730955</v>
      </c>
      <c r="E224" s="85" t="n">
        <v>9.94424801764356</v>
      </c>
      <c r="F224" s="85" t="n">
        <v>90.0557519823564</v>
      </c>
    </row>
    <row r="225">
      <c r="A225" s="85" t="s">
        <v>278</v>
      </c>
      <c r="B225" s="85" t="s">
        <v>279</v>
      </c>
      <c r="C225" s="85" t="n">
        <v>19254.4807612</v>
      </c>
      <c r="D225" s="85" t="n">
        <v>122269.5192435</v>
      </c>
      <c r="E225" s="85" t="n">
        <v>13.6050993192395</v>
      </c>
      <c r="F225" s="85" t="n">
        <v>86.3949006807605</v>
      </c>
    </row>
    <row r="226">
      <c r="A226" s="85" t="s">
        <v>280</v>
      </c>
      <c r="B226" s="85" t="s">
        <v>281</v>
      </c>
      <c r="C226" s="85" t="n">
        <v>20205.5982608</v>
      </c>
      <c r="D226" s="85" t="n">
        <v>90019.4017413</v>
      </c>
      <c r="E226" s="85" t="n">
        <v>18.3312299935723</v>
      </c>
      <c r="F226" s="85" t="n">
        <v>81.6687700064277</v>
      </c>
    </row>
    <row r="227">
      <c r="A227" s="85" t="s">
        <v>282</v>
      </c>
      <c r="B227" s="85" t="s">
        <v>283</v>
      </c>
      <c r="C227" s="85" t="n">
        <v>2038.7565967</v>
      </c>
      <c r="D227" s="85" t="n">
        <v>15239.2434051</v>
      </c>
      <c r="E227" s="85" t="n">
        <v>11.7997256423637</v>
      </c>
      <c r="F227" s="85" t="n">
        <v>88.2002743576363</v>
      </c>
    </row>
    <row r="228">
      <c r="A228" s="85" t="s">
        <v>108</v>
      </c>
      <c r="B228" s="85" t="s">
        <v>284</v>
      </c>
      <c r="C228" s="85" t="n">
        <v>9817.8271461</v>
      </c>
      <c r="D228" s="85" t="n">
        <v>118906.1728514</v>
      </c>
      <c r="E228" s="85" t="n">
        <v>7.62703702983956</v>
      </c>
      <c r="F228" s="85" t="n">
        <v>92.3729629701604</v>
      </c>
    </row>
    <row r="229">
      <c r="A229" s="85" t="s">
        <v>285</v>
      </c>
      <c r="B229" s="85" t="s">
        <v>286</v>
      </c>
      <c r="C229" s="85" t="n">
        <v>2175.9660545</v>
      </c>
      <c r="D229" s="85" t="n">
        <v>10130.0339464</v>
      </c>
      <c r="E229" s="85" t="n">
        <v>17.6821554878991</v>
      </c>
      <c r="F229" s="85" t="n">
        <v>82.3178445121009</v>
      </c>
    </row>
    <row r="230">
      <c r="A230" s="85" t="s">
        <v>287</v>
      </c>
      <c r="B230" s="85" t="s">
        <v>288</v>
      </c>
      <c r="C230" s="85" t="n">
        <v>3156.1042835</v>
      </c>
      <c r="D230" s="85" t="n">
        <v>14813.8957184</v>
      </c>
      <c r="E230" s="85" t="n">
        <v>17.5631846586884</v>
      </c>
      <c r="F230" s="85" t="n">
        <v>82.4368153413116</v>
      </c>
    </row>
    <row r="231">
      <c r="A231" s="85" t="s">
        <v>289</v>
      </c>
      <c r="B231" s="85" t="s">
        <v>290</v>
      </c>
      <c r="C231" s="85" t="n">
        <v>2804.6753795</v>
      </c>
      <c r="D231" s="85" t="n">
        <v>18075.3246235</v>
      </c>
      <c r="E231" s="85" t="n">
        <v>13.4323533481658</v>
      </c>
      <c r="F231" s="85" t="n">
        <v>86.5676466518342</v>
      </c>
    </row>
    <row r="232">
      <c r="A232" s="85" t="s">
        <v>291</v>
      </c>
      <c r="B232" s="85" t="s">
        <v>292</v>
      </c>
      <c r="C232" s="85" t="n">
        <v>4309.2788143</v>
      </c>
      <c r="D232" s="85" t="n">
        <v>40992.7211831</v>
      </c>
      <c r="E232" s="85" t="n">
        <v>9.51233679428573</v>
      </c>
      <c r="F232" s="85" t="n">
        <v>90.4876632057143</v>
      </c>
    </row>
    <row r="233">
      <c r="A233" s="85" t="s">
        <v>293</v>
      </c>
      <c r="B233" s="85" t="s">
        <v>294</v>
      </c>
      <c r="C233" s="85" t="n">
        <v>6293.9069057</v>
      </c>
      <c r="D233" s="85" t="n">
        <v>37031.093095</v>
      </c>
      <c r="E233" s="85" t="n">
        <v>14.5271942425812</v>
      </c>
      <c r="F233" s="85" t="n">
        <v>85.4728057574188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391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86" t="s">
        <v>70</v>
      </c>
      <c r="B244" s="86" t="s">
        <v>71</v>
      </c>
      <c r="C244" s="86" t="n">
        <v>40.8239606</v>
      </c>
      <c r="D244" s="86" t="n">
        <v>533.1760473</v>
      </c>
      <c r="E244" s="86" t="n">
        <v>7.1121881599542</v>
      </c>
      <c r="F244" s="86" t="n">
        <v>92.8878118400458</v>
      </c>
    </row>
    <row r="245">
      <c r="A245" s="86" t="s">
        <v>74</v>
      </c>
      <c r="B245" s="86" t="s">
        <v>75</v>
      </c>
      <c r="C245" s="86" t="n">
        <v>231.7680171</v>
      </c>
      <c r="D245" s="86" t="n">
        <v>3705.2319817</v>
      </c>
      <c r="E245" s="86" t="n">
        <v>5.88691940997315</v>
      </c>
      <c r="F245" s="86" t="n">
        <v>94.1130805900269</v>
      </c>
    </row>
    <row r="246">
      <c r="A246" s="86" t="s">
        <v>90</v>
      </c>
      <c r="B246" s="86" t="s">
        <v>91</v>
      </c>
      <c r="C246" s="86" t="n">
        <v>787.3848171</v>
      </c>
      <c r="D246" s="86" t="n">
        <v>9154.6151777</v>
      </c>
      <c r="E246" s="86" t="n">
        <v>7.91978291603127</v>
      </c>
      <c r="F246" s="86" t="n">
        <v>92.0802170839687</v>
      </c>
    </row>
    <row r="247">
      <c r="A247" s="86" t="s">
        <v>92</v>
      </c>
      <c r="B247" s="86" t="s">
        <v>93</v>
      </c>
      <c r="C247" s="86" t="n">
        <v>37.366835</v>
      </c>
      <c r="D247" s="86" t="n">
        <v>976.6331875</v>
      </c>
      <c r="E247" s="86" t="n">
        <v>3.68509212730318</v>
      </c>
      <c r="F247" s="86" t="n">
        <v>96.3149078726968</v>
      </c>
    </row>
    <row r="248">
      <c r="A248" s="86" t="s">
        <v>94</v>
      </c>
      <c r="B248" s="86" t="s">
        <v>95</v>
      </c>
      <c r="C248" s="86" t="n">
        <v>276.1087572</v>
      </c>
      <c r="D248" s="86" t="n">
        <v>3307.8911892</v>
      </c>
      <c r="E248" s="86" t="n">
        <v>7.70392749244713</v>
      </c>
      <c r="F248" s="86" t="n">
        <v>92.2960725075529</v>
      </c>
    </row>
    <row r="249">
      <c r="A249" s="86" t="s">
        <v>96</v>
      </c>
      <c r="B249" s="86" t="s">
        <v>97</v>
      </c>
      <c r="C249" s="86" t="n">
        <v>16.7697025</v>
      </c>
      <c r="D249" s="86" t="n">
        <v>1010.2303025</v>
      </c>
      <c r="E249" s="86" t="n">
        <v>1.63288241658772</v>
      </c>
      <c r="F249" s="86" t="n">
        <v>98.3671175834123</v>
      </c>
    </row>
    <row r="250">
      <c r="A250" s="86" t="s">
        <v>98</v>
      </c>
      <c r="B250" s="86" t="s">
        <v>99</v>
      </c>
      <c r="C250" s="86" t="n">
        <v>6.3414636</v>
      </c>
      <c r="D250" s="86" t="n">
        <v>58.6585383</v>
      </c>
      <c r="E250" s="86" t="n">
        <v>9.75609756097561</v>
      </c>
      <c r="F250" s="86" t="n">
        <v>90.2439024390244</v>
      </c>
    </row>
    <row r="251">
      <c r="A251" s="86" t="s">
        <v>100</v>
      </c>
      <c r="B251" s="86" t="s">
        <v>101</v>
      </c>
      <c r="C251" s="86" t="n">
        <v>527.8504354</v>
      </c>
      <c r="D251" s="86" t="n">
        <v>8836.149566</v>
      </c>
      <c r="E251" s="86" t="n">
        <v>5.6370187454195</v>
      </c>
      <c r="F251" s="86" t="n">
        <v>94.3629812545805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392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87" t="s">
        <v>14</v>
      </c>
      <c r="B262" s="87" t="s">
        <v>15</v>
      </c>
      <c r="C262" s="87" t="n">
        <v>1924.4139885</v>
      </c>
      <c r="D262" s="87" t="n">
        <v>27582.5859902</v>
      </c>
      <c r="E262" s="87" t="n">
        <v>6.52188968681724</v>
      </c>
      <c r="F262" s="87" t="n">
        <v>93.4781103131828</v>
      </c>
    </row>
    <row r="263">
      <c r="A263" s="87" t="s">
        <v>25</v>
      </c>
      <c r="B263" s="87" t="s">
        <v>26</v>
      </c>
      <c r="C263" s="87" t="n">
        <v>1175.979204</v>
      </c>
      <c r="D263" s="87" t="n">
        <v>24183.0207972</v>
      </c>
      <c r="E263" s="87" t="n">
        <v>4.63732483120136</v>
      </c>
      <c r="F263" s="87" t="n">
        <v>95.3626751687986</v>
      </c>
    </row>
    <row r="264">
      <c r="A264" s="87" t="s">
        <v>27</v>
      </c>
      <c r="B264" s="87" t="s">
        <v>28</v>
      </c>
      <c r="C264" s="87" t="n">
        <v>763.3809793</v>
      </c>
      <c r="D264" s="87" t="n">
        <v>11866.6190267</v>
      </c>
      <c r="E264" s="87" t="n">
        <v>6.04418827345486</v>
      </c>
      <c r="F264" s="87" t="n">
        <v>93.9558117265451</v>
      </c>
    </row>
    <row r="265">
      <c r="A265" s="87" t="s">
        <v>29</v>
      </c>
      <c r="B265" s="87" t="s">
        <v>30</v>
      </c>
      <c r="C265" s="87" t="n">
        <v>175.409935</v>
      </c>
      <c r="D265" s="87" t="n">
        <v>1646.590035</v>
      </c>
      <c r="E265" s="87" t="n">
        <v>9.62732919254658</v>
      </c>
      <c r="F265" s="87" t="n">
        <v>90.3726708074534</v>
      </c>
    </row>
    <row r="266">
      <c r="A266" s="87" t="s">
        <v>31</v>
      </c>
      <c r="B266" s="87" t="s">
        <v>32</v>
      </c>
      <c r="C266" s="87" t="n">
        <v>885.5143645</v>
      </c>
      <c r="D266" s="87" t="n">
        <v>16406.4856364</v>
      </c>
      <c r="E266" s="87" t="n">
        <v>5.12094820988845</v>
      </c>
      <c r="F266" s="87" t="n">
        <v>94.8790517901115</v>
      </c>
    </row>
    <row r="267">
      <c r="A267" s="87" t="s">
        <v>33</v>
      </c>
      <c r="B267" s="87" t="s">
        <v>34</v>
      </c>
      <c r="C267" s="87" t="n">
        <v>66.8624643</v>
      </c>
      <c r="D267" s="87" t="n">
        <v>1890.1374892</v>
      </c>
      <c r="E267" s="87" t="n">
        <v>3.41657975925956</v>
      </c>
      <c r="F267" s="87" t="n">
        <v>96.5834202407404</v>
      </c>
    </row>
    <row r="268">
      <c r="A268" s="87" t="s">
        <v>35</v>
      </c>
      <c r="B268" s="87" t="s">
        <v>36</v>
      </c>
      <c r="C268" s="87" t="n">
        <v>88.3398522</v>
      </c>
      <c r="D268" s="87" t="n">
        <v>4443.6601475</v>
      </c>
      <c r="E268" s="87" t="n">
        <v>1.94924651822259</v>
      </c>
      <c r="F268" s="87" t="n">
        <v>98.0507534817774</v>
      </c>
    </row>
    <row r="269">
      <c r="A269" s="87" t="s">
        <v>37</v>
      </c>
      <c r="B269" s="87" t="s">
        <v>38</v>
      </c>
      <c r="C269" s="87" t="n">
        <v>90.7440364</v>
      </c>
      <c r="D269" s="87" t="n">
        <v>7997.2559679</v>
      </c>
      <c r="E269" s="87" t="n">
        <v>1.12195890642626</v>
      </c>
      <c r="F269" s="87" t="n">
        <v>98.8780410935737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J1" s="7" t="str">
        <f>=HYPERLINK("#'Indice'!A1", "Ir al Índice")</f>
      </c>
    </row>
    <row r="5">
      <c r="A5" s="1" t="s">
        <v>0</v>
      </c>
    </row>
    <row r="7">
      <c r="A7" s="2" t="s">
        <v>393</v>
      </c>
    </row>
    <row r="9">
      <c r="A9" t="s">
        <v>394</v>
      </c>
    </row>
    <row r="10">
      <c r="A10" t="s">
        <v>331</v>
      </c>
    </row>
    <row r="11">
      <c r="A11" t="s">
        <v>395</v>
      </c>
    </row>
    <row r="12">
      <c r="A12" s="3" t="s">
        <v>6</v>
      </c>
    </row>
    <row r="15">
      <c r="A15" s="4" t="s">
        <v>396</v>
      </c>
    </row>
    <row r="16">
      <c r="A16" s="5" t="s">
        <v>8</v>
      </c>
      <c r="B16" s="5" t="s">
        <v>9</v>
      </c>
      <c r="C16" s="5" t="s">
        <v>397</v>
      </c>
      <c r="D16" s="5" t="s">
        <v>398</v>
      </c>
      <c r="E16" s="5" t="s">
        <v>399</v>
      </c>
      <c r="F16" s="5" t="s">
        <v>400</v>
      </c>
      <c r="G16" s="5" t="s">
        <v>401</v>
      </c>
      <c r="H16" s="5" t="s">
        <v>402</v>
      </c>
      <c r="I16" s="5" t="s">
        <v>403</v>
      </c>
      <c r="J16" s="5" t="s">
        <v>404</v>
      </c>
    </row>
    <row r="17">
      <c r="A17" s="88" t="s">
        <v>14</v>
      </c>
      <c r="B17" s="88" t="s">
        <v>15</v>
      </c>
      <c r="C17" s="88" t="n">
        <v>61599.1914811</v>
      </c>
      <c r="D17" s="88" t="n">
        <v>330203.899479</v>
      </c>
      <c r="E17" s="88" t="n">
        <v>451627.6094952</v>
      </c>
      <c r="F17" s="88" t="n">
        <v>26577.8919877</v>
      </c>
      <c r="G17" s="88" t="n">
        <v>7.08029690926711</v>
      </c>
      <c r="H17" s="88" t="n">
        <v>37.9540963557361</v>
      </c>
      <c r="I17" s="88" t="n">
        <v>51.910706792794</v>
      </c>
      <c r="J17" s="88" t="n">
        <v>3.05489994220273</v>
      </c>
    </row>
    <row r="18">
      <c r="A18" s="88" t="s">
        <v>14</v>
      </c>
      <c r="B18" s="88" t="s">
        <v>16</v>
      </c>
      <c r="C18" s="88" t="n">
        <v>61513.2200162</v>
      </c>
      <c r="D18" s="88" t="n">
        <v>329486.3229707</v>
      </c>
      <c r="E18" s="88" t="n">
        <v>450280.3055494</v>
      </c>
      <c r="F18" s="88" t="n">
        <v>26509.5554278</v>
      </c>
      <c r="G18" s="88" t="n">
        <v>7.08849632586027</v>
      </c>
      <c r="H18" s="88" t="n">
        <v>37.9684657896941</v>
      </c>
      <c r="I18" s="88" t="n">
        <v>51.8882004657466</v>
      </c>
      <c r="J18" s="88" t="n">
        <v>3.05483741869896</v>
      </c>
    </row>
    <row r="19">
      <c r="A19" s="88" t="s">
        <v>14</v>
      </c>
      <c r="B19" s="88" t="s">
        <v>17</v>
      </c>
      <c r="C19" s="88" t="n">
        <v>85.9714649</v>
      </c>
      <c r="D19" s="88" t="n">
        <v>717.5765083</v>
      </c>
      <c r="E19" s="88" t="n">
        <v>1347.3039458</v>
      </c>
      <c r="F19" s="88" t="n">
        <v>68.3365599</v>
      </c>
      <c r="G19" s="88" t="n">
        <v>3.8740046515839</v>
      </c>
      <c r="H19" s="88" t="n">
        <v>32.3350862318682</v>
      </c>
      <c r="I19" s="88" t="n">
        <v>60.7115600414358</v>
      </c>
      <c r="J19" s="88" t="n">
        <v>3.07934907511203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J27" s="7" t="str">
        <f>=HYPERLINK("#'Indice'!A1", "Ir al Índice")</f>
      </c>
    </row>
    <row r="28">
      <c r="A28" s="4" t="s">
        <v>405</v>
      </c>
    </row>
    <row r="29">
      <c r="A29" s="5" t="s">
        <v>24</v>
      </c>
      <c r="B29" s="5" t="s">
        <v>9</v>
      </c>
      <c r="C29" s="5" t="s">
        <v>397</v>
      </c>
      <c r="D29" s="5" t="s">
        <v>398</v>
      </c>
      <c r="E29" s="5" t="s">
        <v>399</v>
      </c>
      <c r="F29" s="5" t="s">
        <v>400</v>
      </c>
      <c r="G29" s="5" t="s">
        <v>401</v>
      </c>
      <c r="H29" s="5" t="s">
        <v>402</v>
      </c>
      <c r="I29" s="5" t="s">
        <v>403</v>
      </c>
      <c r="J29" s="5" t="s">
        <v>404</v>
      </c>
    </row>
    <row r="30">
      <c r="A30" s="89" t="s">
        <v>14</v>
      </c>
      <c r="B30" s="89" t="s">
        <v>15</v>
      </c>
      <c r="C30" s="89" t="n">
        <v>61599.1914811</v>
      </c>
      <c r="D30" s="89" t="n">
        <v>330203.899479</v>
      </c>
      <c r="E30" s="89" t="n">
        <v>451627.6094952</v>
      </c>
      <c r="F30" s="89" t="n">
        <v>26577.8919877</v>
      </c>
      <c r="G30" s="89" t="n">
        <v>7.08029690926711</v>
      </c>
      <c r="H30" s="89" t="n">
        <v>37.9540963557361</v>
      </c>
      <c r="I30" s="89" t="n">
        <v>51.910706792794</v>
      </c>
      <c r="J30" s="89" t="n">
        <v>3.05489994220273</v>
      </c>
    </row>
    <row r="31">
      <c r="A31" s="89" t="s">
        <v>25</v>
      </c>
      <c r="B31" s="89" t="s">
        <v>26</v>
      </c>
      <c r="C31" s="89" t="n">
        <v>627.3865667</v>
      </c>
      <c r="D31" s="89" t="n">
        <v>9496.4606905</v>
      </c>
      <c r="E31" s="89" t="n">
        <v>6271.8280679</v>
      </c>
      <c r="F31" s="89" t="n">
        <v>751.352464</v>
      </c>
      <c r="G31" s="89" t="n">
        <v>3.65886481562021</v>
      </c>
      <c r="H31" s="89" t="n">
        <v>55.3825468022901</v>
      </c>
      <c r="I31" s="89" t="n">
        <v>36.576765052465</v>
      </c>
      <c r="J31" s="89" t="n">
        <v>4.38182332962462</v>
      </c>
    </row>
    <row r="32">
      <c r="A32" s="89" t="s">
        <v>27</v>
      </c>
      <c r="B32" s="89" t="s">
        <v>28</v>
      </c>
      <c r="C32" s="89" t="n">
        <v>196.0937969</v>
      </c>
      <c r="D32" s="89" t="n">
        <v>1640.2802191</v>
      </c>
      <c r="E32" s="89" t="n">
        <v>2302.8250592</v>
      </c>
      <c r="F32" s="89" t="n">
        <v>66.5328986</v>
      </c>
      <c r="G32" s="89" t="n">
        <v>4.66253670280428</v>
      </c>
      <c r="H32" s="89" t="n">
        <v>39.0010640078417</v>
      </c>
      <c r="I32" s="89" t="n">
        <v>54.7544416416848</v>
      </c>
      <c r="J32" s="89" t="n">
        <v>1.58195764766925</v>
      </c>
    </row>
    <row r="33">
      <c r="A33" s="89" t="s">
        <v>29</v>
      </c>
      <c r="B33" s="89" t="s">
        <v>30</v>
      </c>
      <c r="C33" s="89" t="n">
        <v>730.5708497</v>
      </c>
      <c r="D33" s="89" t="n">
        <v>3748.9390908</v>
      </c>
      <c r="E33" s="89" t="n">
        <v>4998.007301</v>
      </c>
      <c r="F33" s="89" t="n">
        <v>822.4521481</v>
      </c>
      <c r="G33" s="89" t="n">
        <v>7.0929419502709</v>
      </c>
      <c r="H33" s="89" t="n">
        <v>36.3975750703235</v>
      </c>
      <c r="I33" s="89" t="n">
        <v>48.5244869372772</v>
      </c>
      <c r="J33" s="89" t="n">
        <v>7.98499604212843</v>
      </c>
    </row>
    <row r="34">
      <c r="A34" s="89" t="s">
        <v>31</v>
      </c>
      <c r="B34" s="89" t="s">
        <v>32</v>
      </c>
      <c r="C34" s="89" t="n">
        <v>405.1398069</v>
      </c>
      <c r="D34" s="89" t="n">
        <v>1131.9670685</v>
      </c>
      <c r="E34" s="89" t="n">
        <v>1755.3624398</v>
      </c>
      <c r="F34" s="89" t="n">
        <v>135.5734025</v>
      </c>
      <c r="G34" s="89" t="n">
        <v>11.8184001852761</v>
      </c>
      <c r="H34" s="89" t="n">
        <v>33.020798213958</v>
      </c>
      <c r="I34" s="89" t="n">
        <v>51.2059674967451</v>
      </c>
      <c r="J34" s="89" t="n">
        <v>3.95483410402077</v>
      </c>
    </row>
    <row r="35">
      <c r="A35" s="89" t="s">
        <v>33</v>
      </c>
      <c r="B35" s="89" t="s">
        <v>34</v>
      </c>
      <c r="C35" s="89" t="n">
        <v>317.6031438</v>
      </c>
      <c r="D35" s="89" t="n">
        <v>10297.4633395</v>
      </c>
      <c r="E35" s="89" t="n">
        <v>9078.1825464</v>
      </c>
      <c r="F35" s="89" t="n">
        <v>91.5286233</v>
      </c>
      <c r="G35" s="89" t="n">
        <v>1.6052904377818</v>
      </c>
      <c r="H35" s="89" t="n">
        <v>52.0474049297116</v>
      </c>
      <c r="I35" s="89" t="n">
        <v>45.884683192401</v>
      </c>
      <c r="J35" s="89" t="n">
        <v>0.462621440105602</v>
      </c>
    </row>
    <row r="36">
      <c r="A36" s="89" t="s">
        <v>35</v>
      </c>
      <c r="B36" s="89" t="s">
        <v>36</v>
      </c>
      <c r="C36" s="89" t="n">
        <v>18408.2145012</v>
      </c>
      <c r="D36" s="89" t="n">
        <v>30830.6181473</v>
      </c>
      <c r="E36" s="89" t="n">
        <v>27235.2202547</v>
      </c>
      <c r="F36" s="89" t="n">
        <v>1452.6451086</v>
      </c>
      <c r="G36" s="89" t="n">
        <v>23.6224746728169</v>
      </c>
      <c r="H36" s="89" t="n">
        <v>39.5636141834619</v>
      </c>
      <c r="I36" s="89" t="n">
        <v>34.9497937800161</v>
      </c>
      <c r="J36" s="89" t="n">
        <v>1.8641173637051</v>
      </c>
    </row>
    <row r="37">
      <c r="A37" s="89" t="s">
        <v>37</v>
      </c>
      <c r="B37" s="89" t="s">
        <v>38</v>
      </c>
      <c r="C37" s="89" t="n">
        <v>100.8081877</v>
      </c>
      <c r="D37" s="89" t="n">
        <v>1375.2192767</v>
      </c>
      <c r="E37" s="89" t="n">
        <v>1807.9334831</v>
      </c>
      <c r="F37" s="89" t="n">
        <v>150.1213691</v>
      </c>
      <c r="G37" s="89" t="n">
        <v>2.93552042164812</v>
      </c>
      <c r="H37" s="89" t="n">
        <v>40.046194293373</v>
      </c>
      <c r="I37" s="89" t="n">
        <v>52.6467718715022</v>
      </c>
      <c r="J37" s="89" t="n">
        <v>4.37151341347669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J45" s="7" t="str">
        <f>=HYPERLINK("#'Indice'!A1", "Ir al Índice")</f>
      </c>
    </row>
    <row r="46">
      <c r="A46" s="4" t="s">
        <v>406</v>
      </c>
    </row>
    <row r="47">
      <c r="A47" s="5" t="s">
        <v>24</v>
      </c>
      <c r="B47" s="5" t="s">
        <v>9</v>
      </c>
      <c r="C47" s="5" t="s">
        <v>397</v>
      </c>
      <c r="D47" s="5" t="s">
        <v>398</v>
      </c>
      <c r="E47" s="5" t="s">
        <v>399</v>
      </c>
      <c r="F47" s="5" t="s">
        <v>400</v>
      </c>
      <c r="G47" s="5" t="s">
        <v>401</v>
      </c>
      <c r="H47" s="5" t="s">
        <v>402</v>
      </c>
      <c r="I47" s="5" t="s">
        <v>403</v>
      </c>
      <c r="J47" s="5" t="s">
        <v>404</v>
      </c>
    </row>
    <row r="48">
      <c r="A48" s="90" t="s">
        <v>14</v>
      </c>
      <c r="B48" s="90" t="s">
        <v>15</v>
      </c>
      <c r="C48" s="90" t="n">
        <v>61513.2200162</v>
      </c>
      <c r="D48" s="90" t="n">
        <v>329486.3229707</v>
      </c>
      <c r="E48" s="90" t="n">
        <v>450280.3055494</v>
      </c>
      <c r="F48" s="90" t="n">
        <v>26509.5554278</v>
      </c>
      <c r="G48" s="90" t="n">
        <v>7.08849632586027</v>
      </c>
      <c r="H48" s="90" t="n">
        <v>37.9684657896941</v>
      </c>
      <c r="I48" s="90" t="n">
        <v>51.8882004657466</v>
      </c>
      <c r="J48" s="90" t="n">
        <v>3.05483741869896</v>
      </c>
    </row>
    <row r="49">
      <c r="A49" s="90" t="s">
        <v>40</v>
      </c>
      <c r="B49" s="90" t="s">
        <v>41</v>
      </c>
      <c r="C49" s="90" t="n">
        <v>52.7074332</v>
      </c>
      <c r="D49" s="90" t="n">
        <v>438.672226</v>
      </c>
      <c r="E49" s="90" t="n">
        <v>450.9684713</v>
      </c>
      <c r="F49" s="90" t="n">
        <v>8.3545762</v>
      </c>
      <c r="G49" s="90" t="n">
        <v>5.54404997782679</v>
      </c>
      <c r="H49" s="90" t="n">
        <v>46.1418930343306</v>
      </c>
      <c r="I49" s="90" t="n">
        <v>47.4352779393428</v>
      </c>
      <c r="J49" s="90" t="n">
        <v>0.878779048499789</v>
      </c>
    </row>
    <row r="50">
      <c r="A50" s="90" t="s">
        <v>42</v>
      </c>
      <c r="B50" s="90" t="s">
        <v>43</v>
      </c>
      <c r="C50" s="90" t="n">
        <v>964.2619771</v>
      </c>
      <c r="D50" s="90" t="n">
        <v>2748.3348362</v>
      </c>
      <c r="E50" s="90" t="n">
        <v>4153.2596276</v>
      </c>
      <c r="F50" s="90" t="n">
        <v>245.1773267</v>
      </c>
      <c r="G50" s="90" t="n">
        <v>11.8882747221667</v>
      </c>
      <c r="H50" s="90" t="n">
        <v>33.8839032723348</v>
      </c>
      <c r="I50" s="90" t="n">
        <v>51.2050590171433</v>
      </c>
      <c r="J50" s="90" t="n">
        <v>3.02276298835514</v>
      </c>
    </row>
    <row r="51">
      <c r="A51" s="90" t="s">
        <v>25</v>
      </c>
      <c r="B51" s="90" t="s">
        <v>26</v>
      </c>
      <c r="C51" s="90" t="n">
        <v>576.5506755</v>
      </c>
      <c r="D51" s="90" t="n">
        <v>8285.2839781</v>
      </c>
      <c r="E51" s="90" t="n">
        <v>5407.9516475</v>
      </c>
      <c r="F51" s="90" t="n">
        <v>626.5808821</v>
      </c>
      <c r="G51" s="90" t="n">
        <v>3.87041127819559</v>
      </c>
      <c r="H51" s="90" t="n">
        <v>55.6194935060682</v>
      </c>
      <c r="I51" s="90" t="n">
        <v>36.3038288529773</v>
      </c>
      <c r="J51" s="90" t="n">
        <v>4.20626636275892</v>
      </c>
    </row>
    <row r="52">
      <c r="A52" s="90" t="s">
        <v>27</v>
      </c>
      <c r="B52" s="90" t="s">
        <v>28</v>
      </c>
      <c r="C52" s="90" t="n">
        <v>91.7286887</v>
      </c>
      <c r="D52" s="90" t="n">
        <v>1118.1989673</v>
      </c>
      <c r="E52" s="90" t="n">
        <v>1660.5637022</v>
      </c>
      <c r="F52" s="90" t="n">
        <v>34.5818572</v>
      </c>
      <c r="G52" s="90" t="n">
        <v>3.15753448876055</v>
      </c>
      <c r="H52" s="90" t="n">
        <v>38.4912490801384</v>
      </c>
      <c r="I52" s="90" t="n">
        <v>57.1608210559801</v>
      </c>
      <c r="J52" s="90" t="n">
        <v>1.19039537512098</v>
      </c>
    </row>
    <row r="53">
      <c r="A53" s="90" t="s">
        <v>44</v>
      </c>
      <c r="B53" s="90" t="s">
        <v>45</v>
      </c>
      <c r="C53" s="90" t="n">
        <v>131.0325074</v>
      </c>
      <c r="D53" s="90" t="n">
        <v>845.8319821</v>
      </c>
      <c r="E53" s="90" t="n">
        <v>1272.9491708</v>
      </c>
      <c r="F53" s="90" t="n">
        <v>39.9904389</v>
      </c>
      <c r="G53" s="90" t="n">
        <v>5.7224330869955</v>
      </c>
      <c r="H53" s="90" t="n">
        <v>36.9390544106158</v>
      </c>
      <c r="I53" s="90" t="n">
        <v>55.5920557241004</v>
      </c>
      <c r="J53" s="90" t="n">
        <v>1.74645677828822</v>
      </c>
    </row>
    <row r="54">
      <c r="A54" s="90" t="s">
        <v>46</v>
      </c>
      <c r="B54" s="90" t="s">
        <v>47</v>
      </c>
      <c r="C54" s="90" t="n">
        <v>237.4401243</v>
      </c>
      <c r="D54" s="90" t="n">
        <v>8271.0648353</v>
      </c>
      <c r="E54" s="90" t="n">
        <v>8223.0740055</v>
      </c>
      <c r="F54" s="90" t="n">
        <v>379.8979422</v>
      </c>
      <c r="G54" s="90" t="n">
        <v>1.38760742621056</v>
      </c>
      <c r="H54" s="90" t="n">
        <v>48.3363585744691</v>
      </c>
      <c r="I54" s="90" t="n">
        <v>48.0558986816148</v>
      </c>
      <c r="J54" s="90" t="n">
        <v>2.22013531770557</v>
      </c>
    </row>
    <row r="55">
      <c r="A55" s="90" t="s">
        <v>29</v>
      </c>
      <c r="B55" s="90" t="s">
        <v>30</v>
      </c>
      <c r="C55" s="90" t="n">
        <v>729.4391727</v>
      </c>
      <c r="D55" s="90" t="n">
        <v>3727.4372278</v>
      </c>
      <c r="E55" s="90" t="n">
        <v>4897.288048</v>
      </c>
      <c r="F55" s="90" t="n">
        <v>812.2670551</v>
      </c>
      <c r="G55" s="90" t="n">
        <v>7.17497749767655</v>
      </c>
      <c r="H55" s="90" t="n">
        <v>36.664165065983</v>
      </c>
      <c r="I55" s="90" t="n">
        <v>48.1711606109365</v>
      </c>
      <c r="J55" s="90" t="n">
        <v>7.98969682540399</v>
      </c>
    </row>
    <row r="56">
      <c r="A56" s="90" t="s">
        <v>48</v>
      </c>
      <c r="B56" s="90" t="s">
        <v>49</v>
      </c>
      <c r="C56" s="90" t="n">
        <v>1901.3102899</v>
      </c>
      <c r="D56" s="90" t="n">
        <v>3280.298137</v>
      </c>
      <c r="E56" s="90" t="n">
        <v>8217.2786698</v>
      </c>
      <c r="F56" s="90" t="n">
        <v>172.0806127</v>
      </c>
      <c r="G56" s="90" t="n">
        <v>14.0101305272656</v>
      </c>
      <c r="H56" s="90" t="n">
        <v>24.1714386714507</v>
      </c>
      <c r="I56" s="90" t="n">
        <v>60.5504253326626</v>
      </c>
      <c r="J56" s="90" t="n">
        <v>1.26800546862113</v>
      </c>
    </row>
    <row r="57">
      <c r="A57" s="90" t="s">
        <v>50</v>
      </c>
      <c r="B57" s="90" t="s">
        <v>51</v>
      </c>
      <c r="C57" s="90" t="n">
        <v>42.5457987</v>
      </c>
      <c r="D57" s="90" t="n">
        <v>688.9993083</v>
      </c>
      <c r="E57" s="90" t="n">
        <v>542.6005189</v>
      </c>
      <c r="F57" s="90" t="n">
        <v>16.5870166</v>
      </c>
      <c r="G57" s="90" t="n">
        <v>3.2962518572083</v>
      </c>
      <c r="H57" s="90" t="n">
        <v>53.3804821861085</v>
      </c>
      <c r="I57" s="90" t="n">
        <v>42.0381805676694</v>
      </c>
      <c r="J57" s="90" t="n">
        <v>1.28508538901386</v>
      </c>
    </row>
    <row r="58">
      <c r="A58" s="90" t="s">
        <v>31</v>
      </c>
      <c r="B58" s="90" t="s">
        <v>32</v>
      </c>
      <c r="C58" s="90" t="n">
        <v>350.3482608</v>
      </c>
      <c r="D58" s="90" t="n">
        <v>662.3585596</v>
      </c>
      <c r="E58" s="90" t="n">
        <v>945.53147</v>
      </c>
      <c r="F58" s="90" t="n">
        <v>114.3499538</v>
      </c>
      <c r="G58" s="90" t="n">
        <v>16.9039008003846</v>
      </c>
      <c r="H58" s="90" t="n">
        <v>31.9580390100912</v>
      </c>
      <c r="I58" s="90" t="n">
        <v>45.6208063828407</v>
      </c>
      <c r="J58" s="90" t="n">
        <v>5.51725380668354</v>
      </c>
    </row>
    <row r="59">
      <c r="A59" s="90" t="s">
        <v>52</v>
      </c>
      <c r="B59" s="90" t="s">
        <v>53</v>
      </c>
      <c r="C59" s="90" t="n">
        <v>2004.042391</v>
      </c>
      <c r="D59" s="90" t="n">
        <v>4655.5733725</v>
      </c>
      <c r="E59" s="90" t="n">
        <v>6206.1638446</v>
      </c>
      <c r="F59" s="90" t="n">
        <v>305.6010174</v>
      </c>
      <c r="G59" s="90" t="n">
        <v>15.2151277681562</v>
      </c>
      <c r="H59" s="90" t="n">
        <v>35.3461304085825</v>
      </c>
      <c r="I59" s="90" t="n">
        <v>47.1185521173442</v>
      </c>
      <c r="J59" s="90" t="n">
        <v>2.32018970591702</v>
      </c>
    </row>
    <row r="60">
      <c r="A60" s="90" t="s">
        <v>33</v>
      </c>
      <c r="B60" s="90" t="s">
        <v>34</v>
      </c>
      <c r="C60" s="90" t="n">
        <v>304.9554253</v>
      </c>
      <c r="D60" s="90" t="n">
        <v>10247.1793885</v>
      </c>
      <c r="E60" s="90" t="n">
        <v>9006.8548985</v>
      </c>
      <c r="F60" s="90" t="n">
        <v>91.5286233</v>
      </c>
      <c r="G60" s="90" t="n">
        <v>1.5518950701037</v>
      </c>
      <c r="H60" s="90" t="n">
        <v>52.1471200580782</v>
      </c>
      <c r="I60" s="90" t="n">
        <v>45.8352026377985</v>
      </c>
      <c r="J60" s="90" t="n">
        <v>0.465782234019657</v>
      </c>
    </row>
    <row r="61">
      <c r="A61" s="90" t="s">
        <v>54</v>
      </c>
      <c r="B61" s="90" t="s">
        <v>55</v>
      </c>
      <c r="C61" s="90" t="n">
        <v>79.2333818</v>
      </c>
      <c r="D61" s="90" t="n">
        <v>528.7180659</v>
      </c>
      <c r="E61" s="90" t="n">
        <v>2276.2709542</v>
      </c>
      <c r="F61" s="90" t="n">
        <v>113.2709868</v>
      </c>
      <c r="G61" s="90" t="n">
        <v>2.64332131969649</v>
      </c>
      <c r="H61" s="90" t="n">
        <v>17.6386732959335</v>
      </c>
      <c r="I61" s="90" t="n">
        <v>75.939148449205</v>
      </c>
      <c r="J61" s="90" t="n">
        <v>3.77885693516492</v>
      </c>
    </row>
    <row r="62">
      <c r="A62" s="90" t="s">
        <v>35</v>
      </c>
      <c r="B62" s="90" t="s">
        <v>36</v>
      </c>
      <c r="C62" s="90" t="n">
        <v>18361.9448763</v>
      </c>
      <c r="D62" s="90" t="n">
        <v>30774.6451018</v>
      </c>
      <c r="E62" s="90" t="n">
        <v>27129.1513338</v>
      </c>
      <c r="F62" s="90" t="n">
        <v>1448.5398158</v>
      </c>
      <c r="G62" s="90" t="n">
        <v>23.6275039926416</v>
      </c>
      <c r="H62" s="90" t="n">
        <v>39.5997294901707</v>
      </c>
      <c r="I62" s="90" t="n">
        <v>34.9088364971445</v>
      </c>
      <c r="J62" s="90" t="n">
        <v>1.86393002004324</v>
      </c>
    </row>
    <row r="63">
      <c r="A63" s="90" t="s">
        <v>37</v>
      </c>
      <c r="B63" s="90" t="s">
        <v>38</v>
      </c>
      <c r="C63" s="90" t="n">
        <v>63.8555178</v>
      </c>
      <c r="D63" s="90" t="n">
        <v>1044.4428636</v>
      </c>
      <c r="E63" s="90" t="n">
        <v>1521.5697422</v>
      </c>
      <c r="F63" s="90" t="n">
        <v>103.6478898</v>
      </c>
      <c r="G63" s="90" t="n">
        <v>2.33602135443777</v>
      </c>
      <c r="H63" s="90" t="n">
        <v>38.2087706265493</v>
      </c>
      <c r="I63" s="90" t="n">
        <v>55.6634654686892</v>
      </c>
      <c r="J63" s="90" t="n">
        <v>3.7917425503237</v>
      </c>
    </row>
    <row r="64">
      <c r="A64" s="90" t="s">
        <v>56</v>
      </c>
      <c r="B64" s="90" t="s">
        <v>57</v>
      </c>
      <c r="C64" s="90" t="n">
        <v>55.709576</v>
      </c>
      <c r="D64" s="90" t="n">
        <v>544.0623728</v>
      </c>
      <c r="E64" s="90" t="n">
        <v>334.753201</v>
      </c>
      <c r="F64" s="90" t="n">
        <v>11.1468585</v>
      </c>
      <c r="G64" s="90" t="n">
        <v>5.89100401735979</v>
      </c>
      <c r="H64" s="90" t="n">
        <v>57.531825836533</v>
      </c>
      <c r="I64" s="90" t="n">
        <v>35.398446613829</v>
      </c>
      <c r="J64" s="90" t="n">
        <v>1.17872353227821</v>
      </c>
    </row>
    <row r="65">
      <c r="A65" s="90" t="s">
        <v>58</v>
      </c>
      <c r="B65" s="90" t="s">
        <v>59</v>
      </c>
      <c r="C65" s="90" t="n">
        <v>54.9843452</v>
      </c>
      <c r="D65" s="90" t="n">
        <v>381.3388665</v>
      </c>
      <c r="E65" s="90" t="n">
        <v>518.3082995</v>
      </c>
      <c r="F65" s="90" t="n">
        <v>30.0012155</v>
      </c>
      <c r="G65" s="90" t="n">
        <v>5.58424920368839</v>
      </c>
      <c r="H65" s="90" t="n">
        <v>38.7290464920924</v>
      </c>
      <c r="I65" s="90" t="n">
        <v>52.6397595210056</v>
      </c>
      <c r="J65" s="90" t="n">
        <v>3.04694478321365</v>
      </c>
    </row>
    <row r="66">
      <c r="A66" s="90" t="s">
        <v>60</v>
      </c>
      <c r="B66" s="90" t="s">
        <v>61</v>
      </c>
      <c r="C66" s="90" t="n">
        <v>62.5106288</v>
      </c>
      <c r="D66" s="90" t="n">
        <v>344.3818308</v>
      </c>
      <c r="E66" s="90" t="n">
        <v>694.0730057</v>
      </c>
      <c r="F66" s="90" t="n">
        <v>43.4064652</v>
      </c>
      <c r="G66" s="90" t="n">
        <v>5.46243988811293</v>
      </c>
      <c r="H66" s="90" t="n">
        <v>30.093523060246</v>
      </c>
      <c r="I66" s="90" t="n">
        <v>60.6509987881951</v>
      </c>
      <c r="J66" s="90" t="n">
        <v>3.79303826344594</v>
      </c>
    </row>
    <row r="67">
      <c r="A67" s="90" t="s">
        <v>62</v>
      </c>
      <c r="B67" s="90" t="s">
        <v>63</v>
      </c>
      <c r="C67" s="90" t="n">
        <v>410.8916269</v>
      </c>
      <c r="D67" s="90" t="n">
        <v>688.507924</v>
      </c>
      <c r="E67" s="90" t="n">
        <v>1104.4807194</v>
      </c>
      <c r="F67" s="90" t="n">
        <v>108.9521535</v>
      </c>
      <c r="G67" s="90" t="n">
        <v>17.76573272978</v>
      </c>
      <c r="H67" s="90" t="n">
        <v>29.7690363086823</v>
      </c>
      <c r="I67" s="90" t="n">
        <v>47.7544636625826</v>
      </c>
      <c r="J67" s="90" t="n">
        <v>4.71076729895506</v>
      </c>
    </row>
    <row r="68">
      <c r="A68" s="90" t="s">
        <v>64</v>
      </c>
      <c r="B68" s="90" t="s">
        <v>65</v>
      </c>
      <c r="C68" s="90" t="n">
        <v>8.3027105</v>
      </c>
      <c r="D68" s="90" t="n">
        <v>60.0242675</v>
      </c>
      <c r="E68" s="90" t="n">
        <v>96.0906201</v>
      </c>
      <c r="F68" s="90" t="n">
        <v>8.5632847</v>
      </c>
      <c r="G68" s="90" t="n">
        <v>4.79978501994326</v>
      </c>
      <c r="H68" s="90" t="n">
        <v>34.6999428655939</v>
      </c>
      <c r="I68" s="90" t="n">
        <v>55.549849523603</v>
      </c>
      <c r="J68" s="90" t="n">
        <v>4.95042259085985</v>
      </c>
    </row>
    <row r="69">
      <c r="A69" s="90" t="s">
        <v>66</v>
      </c>
      <c r="B69" s="90" t="s">
        <v>67</v>
      </c>
      <c r="C69" s="90" t="n">
        <v>439.983775</v>
      </c>
      <c r="D69" s="90" t="n">
        <v>4485.150489</v>
      </c>
      <c r="E69" s="90" t="n">
        <v>8402.0360104</v>
      </c>
      <c r="F69" s="90" t="n">
        <v>532.6077817</v>
      </c>
      <c r="G69" s="90" t="n">
        <v>3.17453694582326</v>
      </c>
      <c r="H69" s="90" t="n">
        <v>32.3609113424871</v>
      </c>
      <c r="I69" s="90" t="n">
        <v>60.6217211876786</v>
      </c>
      <c r="J69" s="90" t="n">
        <v>3.84283052401108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J77" s="7" t="str">
        <f>=HYPERLINK("#'Indice'!A1", "Ir al Índice")</f>
      </c>
    </row>
    <row r="78">
      <c r="A78" s="4" t="s">
        <v>407</v>
      </c>
    </row>
    <row r="79">
      <c r="A79" s="5" t="s">
        <v>24</v>
      </c>
      <c r="B79" s="5" t="s">
        <v>69</v>
      </c>
      <c r="C79" s="5" t="s">
        <v>397</v>
      </c>
      <c r="D79" s="5" t="s">
        <v>398</v>
      </c>
      <c r="E79" s="5" t="s">
        <v>399</v>
      </c>
      <c r="F79" s="5" t="s">
        <v>400</v>
      </c>
      <c r="G79" s="5" t="s">
        <v>401</v>
      </c>
      <c r="H79" s="5" t="s">
        <v>402</v>
      </c>
      <c r="I79" s="5" t="s">
        <v>403</v>
      </c>
      <c r="J79" s="5" t="s">
        <v>404</v>
      </c>
    </row>
    <row r="80">
      <c r="A80" s="91" t="s">
        <v>70</v>
      </c>
      <c r="B80" s="91" t="s">
        <v>71</v>
      </c>
      <c r="C80" s="91" t="n">
        <v>6190.5559577</v>
      </c>
      <c r="D80" s="91" t="n">
        <v>30803.1119084</v>
      </c>
      <c r="E80" s="91" t="n">
        <v>22808.883421</v>
      </c>
      <c r="F80" s="91" t="n">
        <v>2130.7103492</v>
      </c>
      <c r="G80" s="91" t="n">
        <v>9.99552711118903</v>
      </c>
      <c r="H80" s="91" t="n">
        <v>49.7359756204828</v>
      </c>
      <c r="I80" s="91" t="n">
        <v>36.828164411789</v>
      </c>
      <c r="J80" s="91" t="n">
        <v>3.44033285653917</v>
      </c>
    </row>
    <row r="81">
      <c r="A81" s="91" t="s">
        <v>72</v>
      </c>
      <c r="B81" s="91" t="s">
        <v>73</v>
      </c>
      <c r="C81" s="91" t="n">
        <v>7196.5999896</v>
      </c>
      <c r="D81" s="91" t="n">
        <v>38187.7307001</v>
      </c>
      <c r="E81" s="91" t="n">
        <v>48870.5431297</v>
      </c>
      <c r="F81" s="91" t="n">
        <v>2748.5065777</v>
      </c>
      <c r="G81" s="91" t="n">
        <v>7.41891670180924</v>
      </c>
      <c r="H81" s="91" t="n">
        <v>39.3674226029773</v>
      </c>
      <c r="I81" s="91" t="n">
        <v>50.3802475023448</v>
      </c>
      <c r="J81" s="91" t="n">
        <v>2.83341319286866</v>
      </c>
    </row>
    <row r="82">
      <c r="A82" s="91" t="s">
        <v>74</v>
      </c>
      <c r="B82" s="91" t="s">
        <v>75</v>
      </c>
      <c r="C82" s="91" t="n">
        <v>16540.0388241</v>
      </c>
      <c r="D82" s="91" t="n">
        <v>59131.9193792</v>
      </c>
      <c r="E82" s="91" t="n">
        <v>67809.2393726</v>
      </c>
      <c r="F82" s="91" t="n">
        <v>5471.0148607</v>
      </c>
      <c r="G82" s="91" t="n">
        <v>11.1042585763136</v>
      </c>
      <c r="H82" s="91" t="n">
        <v>39.6985841377609</v>
      </c>
      <c r="I82" s="91" t="n">
        <v>45.5241572201973</v>
      </c>
      <c r="J82" s="91" t="n">
        <v>3.67300006572825</v>
      </c>
    </row>
    <row r="83">
      <c r="A83" s="91" t="s">
        <v>76</v>
      </c>
      <c r="B83" s="91" t="s">
        <v>77</v>
      </c>
      <c r="C83" s="91" t="n">
        <v>757.9555849</v>
      </c>
      <c r="D83" s="91" t="n">
        <v>5995.094118</v>
      </c>
      <c r="E83" s="91" t="n">
        <v>9598.3963484</v>
      </c>
      <c r="F83" s="91" t="n">
        <v>572.1299416</v>
      </c>
      <c r="G83" s="91" t="n">
        <v>4.47869637727858</v>
      </c>
      <c r="H83" s="91" t="n">
        <v>35.4245114656332</v>
      </c>
      <c r="I83" s="91" t="n">
        <v>56.7161240179194</v>
      </c>
      <c r="J83" s="91" t="n">
        <v>3.38066813916886</v>
      </c>
    </row>
    <row r="84">
      <c r="A84" s="91" t="s">
        <v>78</v>
      </c>
      <c r="B84" s="91" t="s">
        <v>79</v>
      </c>
      <c r="C84" s="91" t="n">
        <v>1679.3537698</v>
      </c>
      <c r="D84" s="91" t="n">
        <v>9839.5806293</v>
      </c>
      <c r="E84" s="91" t="n">
        <v>11034.4579774</v>
      </c>
      <c r="F84" s="91" t="n">
        <v>644.4053939</v>
      </c>
      <c r="G84" s="91" t="n">
        <v>7.23928101460919</v>
      </c>
      <c r="H84" s="91" t="n">
        <v>42.416011755457</v>
      </c>
      <c r="I84" s="91" t="n">
        <v>47.5668340875002</v>
      </c>
      <c r="J84" s="91" t="n">
        <v>2.77787314243359</v>
      </c>
    </row>
    <row r="85">
      <c r="A85" s="91" t="s">
        <v>80</v>
      </c>
      <c r="B85" s="91" t="s">
        <v>81</v>
      </c>
      <c r="C85" s="91" t="n">
        <v>342.2542714</v>
      </c>
      <c r="D85" s="91" t="n">
        <v>2909.856548</v>
      </c>
      <c r="E85" s="91" t="n">
        <v>4820.9081201</v>
      </c>
      <c r="F85" s="91" t="n">
        <v>178.3771334</v>
      </c>
      <c r="G85" s="91" t="n">
        <v>4.1478347224667</v>
      </c>
      <c r="H85" s="91" t="n">
        <v>35.2650208800038</v>
      </c>
      <c r="I85" s="91" t="n">
        <v>58.425363144708</v>
      </c>
      <c r="J85" s="91" t="n">
        <v>2.16178125282148</v>
      </c>
    </row>
    <row r="86">
      <c r="A86" s="91" t="s">
        <v>82</v>
      </c>
      <c r="B86" s="91" t="s">
        <v>83</v>
      </c>
      <c r="C86" s="91" t="n">
        <v>654.5822737</v>
      </c>
      <c r="D86" s="91" t="n">
        <v>3110.3716842</v>
      </c>
      <c r="E86" s="91" t="n">
        <v>6582.3819644</v>
      </c>
      <c r="F86" s="91" t="n">
        <v>163.7072939</v>
      </c>
      <c r="G86" s="91" t="n">
        <v>6.22756714282303</v>
      </c>
      <c r="H86" s="91" t="n">
        <v>29.5914650926959</v>
      </c>
      <c r="I86" s="91" t="n">
        <v>62.6234887347337</v>
      </c>
      <c r="J86" s="91" t="n">
        <v>1.55747902974738</v>
      </c>
    </row>
    <row r="87">
      <c r="A87" s="91" t="s">
        <v>84</v>
      </c>
      <c r="B87" s="91" t="s">
        <v>85</v>
      </c>
      <c r="C87" s="91" t="n">
        <v>1727.7727572</v>
      </c>
      <c r="D87" s="91" t="n">
        <v>10654.156338</v>
      </c>
      <c r="E87" s="91" t="n">
        <v>15832.7229615</v>
      </c>
      <c r="F87" s="91" t="n">
        <v>751.1836349</v>
      </c>
      <c r="G87" s="91" t="n">
        <v>5.96486417859868</v>
      </c>
      <c r="H87" s="91" t="n">
        <v>36.7818020216474</v>
      </c>
      <c r="I87" s="91" t="n">
        <v>54.6599902384016</v>
      </c>
      <c r="J87" s="91" t="n">
        <v>2.59334356135232</v>
      </c>
    </row>
    <row r="88">
      <c r="A88" s="91" t="s">
        <v>86</v>
      </c>
      <c r="B88" s="91" t="s">
        <v>87</v>
      </c>
      <c r="C88" s="91" t="n">
        <v>328.9222536</v>
      </c>
      <c r="D88" s="91" t="n">
        <v>801.0028616</v>
      </c>
      <c r="E88" s="91" t="n">
        <v>1770.6459387</v>
      </c>
      <c r="F88" s="91" t="n">
        <v>70.641473</v>
      </c>
      <c r="G88" s="91" t="n">
        <v>11.0703038110565</v>
      </c>
      <c r="H88" s="91" t="n">
        <v>26.9587871735221</v>
      </c>
      <c r="I88" s="91" t="n">
        <v>59.593378887218</v>
      </c>
      <c r="J88" s="91" t="n">
        <v>2.37753012820336</v>
      </c>
    </row>
    <row r="89">
      <c r="A89" s="91" t="s">
        <v>88</v>
      </c>
      <c r="B89" s="91" t="s">
        <v>89</v>
      </c>
      <c r="C89" s="91" t="n">
        <v>2083.8913358</v>
      </c>
      <c r="D89" s="91" t="n">
        <v>12665.4526412</v>
      </c>
      <c r="E89" s="91" t="n">
        <v>23720.8585545</v>
      </c>
      <c r="F89" s="91" t="n">
        <v>788.8699833</v>
      </c>
      <c r="G89" s="91" t="n">
        <v>5.30805034941773</v>
      </c>
      <c r="H89" s="91" t="n">
        <v>32.2612120712361</v>
      </c>
      <c r="I89" s="91" t="n">
        <v>60.4213422147394</v>
      </c>
      <c r="J89" s="91" t="n">
        <v>2.00939536460677</v>
      </c>
    </row>
    <row r="90">
      <c r="A90" s="91" t="s">
        <v>90</v>
      </c>
      <c r="B90" s="91" t="s">
        <v>91</v>
      </c>
      <c r="C90" s="91" t="n">
        <v>2493.0805003</v>
      </c>
      <c r="D90" s="91" t="n">
        <v>22090.5884651</v>
      </c>
      <c r="E90" s="91" t="n">
        <v>34443.8584447</v>
      </c>
      <c r="F90" s="91" t="n">
        <v>2213.3700649</v>
      </c>
      <c r="G90" s="91" t="n">
        <v>4.07094050396263</v>
      </c>
      <c r="H90" s="91" t="n">
        <v>36.0716275820711</v>
      </c>
      <c r="I90" s="91" t="n">
        <v>56.2432293856582</v>
      </c>
      <c r="J90" s="91" t="n">
        <v>3.61420252830807</v>
      </c>
    </row>
    <row r="91">
      <c r="A91" s="91" t="s">
        <v>92</v>
      </c>
      <c r="B91" s="91" t="s">
        <v>93</v>
      </c>
      <c r="C91" s="91" t="n">
        <v>2189.4359297</v>
      </c>
      <c r="D91" s="91" t="n">
        <v>9163.9567909</v>
      </c>
      <c r="E91" s="91" t="n">
        <v>9886.3878282</v>
      </c>
      <c r="F91" s="91" t="n">
        <v>444.4629505</v>
      </c>
      <c r="G91" s="91" t="n">
        <v>10.0968979147033</v>
      </c>
      <c r="H91" s="91" t="n">
        <v>42.2609015214011</v>
      </c>
      <c r="I91" s="91" t="n">
        <v>45.592495899242</v>
      </c>
      <c r="J91" s="91" t="n">
        <v>2.04970466465361</v>
      </c>
    </row>
    <row r="92">
      <c r="A92" s="91" t="s">
        <v>94</v>
      </c>
      <c r="B92" s="91" t="s">
        <v>95</v>
      </c>
      <c r="C92" s="91" t="n">
        <v>21.6555888</v>
      </c>
      <c r="D92" s="91" t="n">
        <v>133.5427976</v>
      </c>
      <c r="E92" s="91" t="n">
        <v>211.1419908</v>
      </c>
      <c r="F92" s="91" t="n">
        <v>16.2416916</v>
      </c>
      <c r="G92" s="91" t="n">
        <v>5.66037735849057</v>
      </c>
      <c r="H92" s="91" t="n">
        <v>34.9056603773585</v>
      </c>
      <c r="I92" s="91" t="n">
        <v>55.188679245283</v>
      </c>
      <c r="J92" s="91" t="n">
        <v>4.24528301886792</v>
      </c>
    </row>
    <row r="93">
      <c r="A93" s="91" t="s">
        <v>96</v>
      </c>
      <c r="B93" s="91" t="s">
        <v>97</v>
      </c>
      <c r="C93" s="91" t="n">
        <v>1028.4457328</v>
      </c>
      <c r="D93" s="91" t="n">
        <v>3765.846557</v>
      </c>
      <c r="E93" s="91" t="n">
        <v>7300.7373999</v>
      </c>
      <c r="F93" s="91" t="n">
        <v>525.5756865</v>
      </c>
      <c r="G93" s="91" t="n">
        <v>8.14894137122335</v>
      </c>
      <c r="H93" s="91" t="n">
        <v>29.8388741644807</v>
      </c>
      <c r="I93" s="91" t="n">
        <v>57.8477591389377</v>
      </c>
      <c r="J93" s="91" t="n">
        <v>4.16442532535827</v>
      </c>
    </row>
    <row r="94">
      <c r="A94" s="91" t="s">
        <v>98</v>
      </c>
      <c r="B94" s="91" t="s">
        <v>99</v>
      </c>
      <c r="C94" s="91" t="n">
        <v>2114.5819148</v>
      </c>
      <c r="D94" s="91" t="n">
        <v>14004.5897754</v>
      </c>
      <c r="E94" s="91" t="n">
        <v>26661.9486825</v>
      </c>
      <c r="F94" s="91" t="n">
        <v>1094.3869332</v>
      </c>
      <c r="G94" s="91" t="n">
        <v>4.81950419412165</v>
      </c>
      <c r="H94" s="91" t="n">
        <v>31.9189238719453</v>
      </c>
      <c r="I94" s="91" t="n">
        <v>60.7672715818712</v>
      </c>
      <c r="J94" s="91" t="n">
        <v>2.49430035206188</v>
      </c>
    </row>
    <row r="95">
      <c r="A95" s="91" t="s">
        <v>100</v>
      </c>
      <c r="B95" s="91" t="s">
        <v>101</v>
      </c>
      <c r="C95" s="91" t="n">
        <v>3244.9469019</v>
      </c>
      <c r="D95" s="91" t="n">
        <v>12354.1328827</v>
      </c>
      <c r="E95" s="91" t="n">
        <v>20012.5807625</v>
      </c>
      <c r="F95" s="91" t="n">
        <v>1145.3673747</v>
      </c>
      <c r="G95" s="91" t="n">
        <v>8.82809923806564</v>
      </c>
      <c r="H95" s="91" t="n">
        <v>33.610260625487</v>
      </c>
      <c r="I95" s="91" t="n">
        <v>54.4455901197356</v>
      </c>
      <c r="J95" s="91" t="n">
        <v>3.11605001671177</v>
      </c>
    </row>
    <row r="96">
      <c r="A96" s="91" t="s">
        <v>102</v>
      </c>
      <c r="B96" s="91" t="s">
        <v>103</v>
      </c>
      <c r="C96" s="91" t="n">
        <v>379.5280294</v>
      </c>
      <c r="D96" s="91" t="n">
        <v>5622.4109079</v>
      </c>
      <c r="E96" s="91" t="n">
        <v>10619.8957671</v>
      </c>
      <c r="F96" s="91" t="n">
        <v>437.0790326</v>
      </c>
      <c r="G96" s="91" t="n">
        <v>2.2248077178374</v>
      </c>
      <c r="H96" s="91" t="n">
        <v>32.9587862075019</v>
      </c>
      <c r="I96" s="91" t="n">
        <v>62.254232191033</v>
      </c>
      <c r="J96" s="91" t="n">
        <v>2.56217388362775</v>
      </c>
    </row>
    <row r="97">
      <c r="A97" s="91" t="s">
        <v>104</v>
      </c>
      <c r="B97" s="91" t="s">
        <v>105</v>
      </c>
      <c r="C97" s="91" t="n">
        <v>3906.9775728</v>
      </c>
      <c r="D97" s="91" t="n">
        <v>27940.8736067</v>
      </c>
      <c r="E97" s="91" t="n">
        <v>43071.3757679</v>
      </c>
      <c r="F97" s="91" t="n">
        <v>1907.7407717</v>
      </c>
      <c r="G97" s="91" t="n">
        <v>5.08542467416514</v>
      </c>
      <c r="H97" s="91" t="n">
        <v>36.3685753013959</v>
      </c>
      <c r="I97" s="91" t="n">
        <v>56.0628345054311</v>
      </c>
      <c r="J97" s="91" t="n">
        <v>2.48316551900787</v>
      </c>
    </row>
    <row r="98">
      <c r="A98" s="91" t="s">
        <v>106</v>
      </c>
      <c r="B98" s="91" t="s">
        <v>107</v>
      </c>
      <c r="C98" s="91" t="n">
        <v>5638.9777323</v>
      </c>
      <c r="D98" s="91" t="n">
        <v>44323.1227703</v>
      </c>
      <c r="E98" s="91" t="n">
        <v>60286.5763872</v>
      </c>
      <c r="F98" s="91" t="n">
        <v>3918.1796342</v>
      </c>
      <c r="G98" s="91" t="n">
        <v>4.93924235455724</v>
      </c>
      <c r="H98" s="91" t="n">
        <v>38.8231086672536</v>
      </c>
      <c r="I98" s="91" t="n">
        <v>52.8056725241679</v>
      </c>
      <c r="J98" s="91" t="n">
        <v>3.43197645402133</v>
      </c>
    </row>
    <row r="99">
      <c r="A99" s="91" t="s">
        <v>108</v>
      </c>
      <c r="B99" s="91" t="s">
        <v>109</v>
      </c>
      <c r="C99" s="91" t="n">
        <v>3079.6345605</v>
      </c>
      <c r="D99" s="91" t="n">
        <v>16706.5581174</v>
      </c>
      <c r="E99" s="91" t="n">
        <v>26284.0686761</v>
      </c>
      <c r="F99" s="91" t="n">
        <v>1355.9412062</v>
      </c>
      <c r="G99" s="91" t="n">
        <v>6.49352972460929</v>
      </c>
      <c r="H99" s="91" t="n">
        <v>35.2264301494384</v>
      </c>
      <c r="I99" s="91" t="n">
        <v>55.4209851457885</v>
      </c>
      <c r="J99" s="91" t="n">
        <v>2.85905498016386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J107" s="7" t="str">
        <f>=HYPERLINK("#'Indice'!A1", "Ir al Índice")</f>
      </c>
    </row>
    <row r="108">
      <c r="A108" s="4" t="s">
        <v>408</v>
      </c>
    </row>
    <row r="109">
      <c r="A109" s="5" t="s">
        <v>24</v>
      </c>
      <c r="B109" s="5" t="s">
        <v>69</v>
      </c>
      <c r="C109" s="5" t="s">
        <v>397</v>
      </c>
      <c r="D109" s="5" t="s">
        <v>398</v>
      </c>
      <c r="E109" s="5" t="s">
        <v>399</v>
      </c>
      <c r="F109" s="5" t="s">
        <v>400</v>
      </c>
      <c r="G109" s="5" t="s">
        <v>401</v>
      </c>
      <c r="H109" s="5" t="s">
        <v>402</v>
      </c>
      <c r="I109" s="5" t="s">
        <v>403</v>
      </c>
      <c r="J109" s="5" t="s">
        <v>404</v>
      </c>
    </row>
    <row r="110">
      <c r="A110" s="92" t="s">
        <v>70</v>
      </c>
      <c r="B110" s="92" t="s">
        <v>71</v>
      </c>
      <c r="C110" s="92" t="n">
        <v>6183.7802375</v>
      </c>
      <c r="D110" s="92" t="n">
        <v>30790.3768831</v>
      </c>
      <c r="E110" s="92" t="n">
        <v>22793.529511</v>
      </c>
      <c r="F110" s="92" t="n">
        <v>2128.3482092</v>
      </c>
      <c r="G110" s="92" t="n">
        <v>9.99059189074877</v>
      </c>
      <c r="H110" s="92" t="n">
        <v>49.7453139967601</v>
      </c>
      <c r="I110" s="92" t="n">
        <v>36.8255084023172</v>
      </c>
      <c r="J110" s="92" t="n">
        <v>3.43858571017389</v>
      </c>
    </row>
    <row r="111">
      <c r="A111" s="92" t="s">
        <v>72</v>
      </c>
      <c r="B111" s="92" t="s">
        <v>73</v>
      </c>
      <c r="C111" s="92" t="n">
        <v>7196.5999896</v>
      </c>
      <c r="D111" s="92" t="n">
        <v>38187.7307001</v>
      </c>
      <c r="E111" s="92" t="n">
        <v>48870.5431297</v>
      </c>
      <c r="F111" s="92" t="n">
        <v>2748.5065777</v>
      </c>
      <c r="G111" s="92" t="n">
        <v>7.41891670180924</v>
      </c>
      <c r="H111" s="92" t="n">
        <v>39.3674226029773</v>
      </c>
      <c r="I111" s="92" t="n">
        <v>50.3802475023448</v>
      </c>
      <c r="J111" s="92" t="n">
        <v>2.83341319286866</v>
      </c>
    </row>
    <row r="112">
      <c r="A112" s="92" t="s">
        <v>74</v>
      </c>
      <c r="B112" s="92" t="s">
        <v>75</v>
      </c>
      <c r="C112" s="92" t="n">
        <v>16527.3618527</v>
      </c>
      <c r="D112" s="92" t="n">
        <v>58992.5935584</v>
      </c>
      <c r="E112" s="92" t="n">
        <v>67569.6798733</v>
      </c>
      <c r="F112" s="92" t="n">
        <v>5459.43993</v>
      </c>
      <c r="G112" s="92" t="n">
        <v>11.1258598068323</v>
      </c>
      <c r="H112" s="92" t="n">
        <v>39.7125283164882</v>
      </c>
      <c r="I112" s="92" t="n">
        <v>45.4864358972125</v>
      </c>
      <c r="J112" s="92" t="n">
        <v>3.675175979467</v>
      </c>
    </row>
    <row r="113">
      <c r="A113" s="92" t="s">
        <v>76</v>
      </c>
      <c r="B113" s="92" t="s">
        <v>77</v>
      </c>
      <c r="C113" s="92" t="n">
        <v>757.9555849</v>
      </c>
      <c r="D113" s="92" t="n">
        <v>5995.094118</v>
      </c>
      <c r="E113" s="92" t="n">
        <v>9598.3963484</v>
      </c>
      <c r="F113" s="92" t="n">
        <v>572.1299416</v>
      </c>
      <c r="G113" s="92" t="n">
        <v>4.47869637727858</v>
      </c>
      <c r="H113" s="92" t="n">
        <v>35.4245114656332</v>
      </c>
      <c r="I113" s="92" t="n">
        <v>56.7161240179194</v>
      </c>
      <c r="J113" s="92" t="n">
        <v>3.38066813916886</v>
      </c>
    </row>
    <row r="114">
      <c r="A114" s="92" t="s">
        <v>78</v>
      </c>
      <c r="B114" s="92" t="s">
        <v>79</v>
      </c>
      <c r="C114" s="92" t="n">
        <v>1679.3537698</v>
      </c>
      <c r="D114" s="92" t="n">
        <v>9839.5806293</v>
      </c>
      <c r="E114" s="92" t="n">
        <v>11034.4579774</v>
      </c>
      <c r="F114" s="92" t="n">
        <v>644.4053939</v>
      </c>
      <c r="G114" s="92" t="n">
        <v>7.23928101460919</v>
      </c>
      <c r="H114" s="92" t="n">
        <v>42.416011755457</v>
      </c>
      <c r="I114" s="92" t="n">
        <v>47.5668340875002</v>
      </c>
      <c r="J114" s="92" t="n">
        <v>2.77787314243359</v>
      </c>
    </row>
    <row r="115">
      <c r="A115" s="92" t="s">
        <v>80</v>
      </c>
      <c r="B115" s="92" t="s">
        <v>81</v>
      </c>
      <c r="C115" s="92" t="n">
        <v>342.2542714</v>
      </c>
      <c r="D115" s="92" t="n">
        <v>2909.856548</v>
      </c>
      <c r="E115" s="92" t="n">
        <v>4820.9081201</v>
      </c>
      <c r="F115" s="92" t="n">
        <v>178.3771334</v>
      </c>
      <c r="G115" s="92" t="n">
        <v>4.1478347224667</v>
      </c>
      <c r="H115" s="92" t="n">
        <v>35.2650208800038</v>
      </c>
      <c r="I115" s="92" t="n">
        <v>58.425363144708</v>
      </c>
      <c r="J115" s="92" t="n">
        <v>2.16178125282148</v>
      </c>
    </row>
    <row r="116">
      <c r="A116" s="92" t="s">
        <v>82</v>
      </c>
      <c r="B116" s="92" t="s">
        <v>83</v>
      </c>
      <c r="C116" s="92" t="n">
        <v>654.5822737</v>
      </c>
      <c r="D116" s="92" t="n">
        <v>3110.3716842</v>
      </c>
      <c r="E116" s="92" t="n">
        <v>6582.3819644</v>
      </c>
      <c r="F116" s="92" t="n">
        <v>163.7072939</v>
      </c>
      <c r="G116" s="92" t="n">
        <v>6.22756714282303</v>
      </c>
      <c r="H116" s="92" t="n">
        <v>29.5914650926959</v>
      </c>
      <c r="I116" s="92" t="n">
        <v>62.6234887347337</v>
      </c>
      <c r="J116" s="92" t="n">
        <v>1.55747902974738</v>
      </c>
    </row>
    <row r="117">
      <c r="A117" s="92" t="s">
        <v>84</v>
      </c>
      <c r="B117" s="92" t="s">
        <v>85</v>
      </c>
      <c r="C117" s="92" t="n">
        <v>1727.7727572</v>
      </c>
      <c r="D117" s="92" t="n">
        <v>10654.156338</v>
      </c>
      <c r="E117" s="92" t="n">
        <v>15832.7229615</v>
      </c>
      <c r="F117" s="92" t="n">
        <v>751.1836349</v>
      </c>
      <c r="G117" s="92" t="n">
        <v>5.96486417859868</v>
      </c>
      <c r="H117" s="92" t="n">
        <v>36.7818020216474</v>
      </c>
      <c r="I117" s="92" t="n">
        <v>54.6599902384016</v>
      </c>
      <c r="J117" s="92" t="n">
        <v>2.59334356135232</v>
      </c>
    </row>
    <row r="118">
      <c r="A118" s="92" t="s">
        <v>86</v>
      </c>
      <c r="B118" s="92" t="s">
        <v>87</v>
      </c>
      <c r="C118" s="92" t="n">
        <v>328.9222536</v>
      </c>
      <c r="D118" s="92" t="n">
        <v>801.0028616</v>
      </c>
      <c r="E118" s="92" t="n">
        <v>1770.6459387</v>
      </c>
      <c r="F118" s="92" t="n">
        <v>70.641473</v>
      </c>
      <c r="G118" s="92" t="n">
        <v>11.0703038110565</v>
      </c>
      <c r="H118" s="92" t="n">
        <v>26.9587871735221</v>
      </c>
      <c r="I118" s="92" t="n">
        <v>59.593378887218</v>
      </c>
      <c r="J118" s="92" t="n">
        <v>2.37753012820336</v>
      </c>
    </row>
    <row r="119">
      <c r="A119" s="92" t="s">
        <v>88</v>
      </c>
      <c r="B119" s="92" t="s">
        <v>89</v>
      </c>
      <c r="C119" s="92" t="n">
        <v>2083.8913358</v>
      </c>
      <c r="D119" s="92" t="n">
        <v>12665.4526412</v>
      </c>
      <c r="E119" s="92" t="n">
        <v>23720.8585545</v>
      </c>
      <c r="F119" s="92" t="n">
        <v>788.8699833</v>
      </c>
      <c r="G119" s="92" t="n">
        <v>5.30805034941773</v>
      </c>
      <c r="H119" s="92" t="n">
        <v>32.2612120712361</v>
      </c>
      <c r="I119" s="92" t="n">
        <v>60.4213422147394</v>
      </c>
      <c r="J119" s="92" t="n">
        <v>2.00939536460677</v>
      </c>
    </row>
    <row r="120">
      <c r="A120" s="92" t="s">
        <v>90</v>
      </c>
      <c r="B120" s="92" t="s">
        <v>91</v>
      </c>
      <c r="C120" s="92" t="n">
        <v>2453.0919265</v>
      </c>
      <c r="D120" s="92" t="n">
        <v>21916.7672812</v>
      </c>
      <c r="E120" s="92" t="n">
        <v>33998.5727557</v>
      </c>
      <c r="F120" s="92" t="n">
        <v>2188.6035419</v>
      </c>
      <c r="G120" s="92" t="n">
        <v>4.05087849170771</v>
      </c>
      <c r="H120" s="92" t="n">
        <v>36.1919421885865</v>
      </c>
      <c r="I120" s="92" t="n">
        <v>56.1430599632382</v>
      </c>
      <c r="J120" s="92" t="n">
        <v>3.61411935646759</v>
      </c>
    </row>
    <row r="121">
      <c r="A121" s="92" t="s">
        <v>92</v>
      </c>
      <c r="B121" s="92" t="s">
        <v>93</v>
      </c>
      <c r="C121" s="92" t="n">
        <v>2189.4359297</v>
      </c>
      <c r="D121" s="92" t="n">
        <v>9133.3839259</v>
      </c>
      <c r="E121" s="92" t="n">
        <v>9835.4330532</v>
      </c>
      <c r="F121" s="92" t="n">
        <v>444.4629505</v>
      </c>
      <c r="G121" s="92" t="n">
        <v>10.1350031355314</v>
      </c>
      <c r="H121" s="92" t="n">
        <v>42.2788689412311</v>
      </c>
      <c r="I121" s="92" t="n">
        <v>45.5286877689771</v>
      </c>
      <c r="J121" s="92" t="n">
        <v>2.05744015426032</v>
      </c>
    </row>
    <row r="122">
      <c r="A122" s="92" t="s">
        <v>96</v>
      </c>
      <c r="B122" s="92" t="s">
        <v>97</v>
      </c>
      <c r="C122" s="92" t="n">
        <v>1028.4457328</v>
      </c>
      <c r="D122" s="92" t="n">
        <v>3739.6606694</v>
      </c>
      <c r="E122" s="92" t="n">
        <v>7264.3069</v>
      </c>
      <c r="F122" s="92" t="n">
        <v>523.5460422</v>
      </c>
      <c r="G122" s="92" t="n">
        <v>8.19089728303947</v>
      </c>
      <c r="H122" s="92" t="n">
        <v>29.7839501293695</v>
      </c>
      <c r="I122" s="92" t="n">
        <v>57.8554509515826</v>
      </c>
      <c r="J122" s="92" t="n">
        <v>4.16970163600843</v>
      </c>
    </row>
    <row r="123">
      <c r="A123" s="92" t="s">
        <v>98</v>
      </c>
      <c r="B123" s="92" t="s">
        <v>99</v>
      </c>
      <c r="C123" s="92" t="n">
        <v>2114.5819148</v>
      </c>
      <c r="D123" s="92" t="n">
        <v>14001.4190436</v>
      </c>
      <c r="E123" s="92" t="n">
        <v>26661.9486825</v>
      </c>
      <c r="F123" s="92" t="n">
        <v>1092.8015673</v>
      </c>
      <c r="G123" s="92" t="n">
        <v>4.82002668421314</v>
      </c>
      <c r="H123" s="92" t="n">
        <v>31.9151568140528</v>
      </c>
      <c r="I123" s="92" t="n">
        <v>60.7738594581361</v>
      </c>
      <c r="J123" s="92" t="n">
        <v>2.49095704359797</v>
      </c>
    </row>
    <row r="124">
      <c r="A124" s="92" t="s">
        <v>100</v>
      </c>
      <c r="B124" s="92" t="s">
        <v>101</v>
      </c>
      <c r="C124" s="92" t="n">
        <v>3240.0722912</v>
      </c>
      <c r="D124" s="92" t="n">
        <v>12155.9106864</v>
      </c>
      <c r="E124" s="92" t="n">
        <v>19664.0031807</v>
      </c>
      <c r="F124" s="92" t="n">
        <v>1135.5911103</v>
      </c>
      <c r="G124" s="92" t="n">
        <v>8.95156959966706</v>
      </c>
      <c r="H124" s="92" t="n">
        <v>33.5839668924009</v>
      </c>
      <c r="I124" s="92" t="n">
        <v>54.3270881820103</v>
      </c>
      <c r="J124" s="92" t="n">
        <v>3.13737532592175</v>
      </c>
    </row>
    <row r="125">
      <c r="A125" s="92" t="s">
        <v>102</v>
      </c>
      <c r="B125" s="92" t="s">
        <v>103</v>
      </c>
      <c r="C125" s="92" t="n">
        <v>379.5280294</v>
      </c>
      <c r="D125" s="92" t="n">
        <v>5622.4109079</v>
      </c>
      <c r="E125" s="92" t="n">
        <v>10619.8957671</v>
      </c>
      <c r="F125" s="92" t="n">
        <v>437.0790326</v>
      </c>
      <c r="G125" s="92" t="n">
        <v>2.2248077178374</v>
      </c>
      <c r="H125" s="92" t="n">
        <v>32.9587862075019</v>
      </c>
      <c r="I125" s="92" t="n">
        <v>62.254232191033</v>
      </c>
      <c r="J125" s="92" t="n">
        <v>2.56217388362775</v>
      </c>
    </row>
    <row r="126">
      <c r="A126" s="92" t="s">
        <v>104</v>
      </c>
      <c r="B126" s="92" t="s">
        <v>105</v>
      </c>
      <c r="C126" s="92" t="n">
        <v>3906.9775728</v>
      </c>
      <c r="D126" s="92" t="n">
        <v>27940.8736067</v>
      </c>
      <c r="E126" s="92" t="n">
        <v>43071.3757679</v>
      </c>
      <c r="F126" s="92" t="n">
        <v>1907.7407717</v>
      </c>
      <c r="G126" s="92" t="n">
        <v>5.08542467416514</v>
      </c>
      <c r="H126" s="92" t="n">
        <v>36.3685753013959</v>
      </c>
      <c r="I126" s="92" t="n">
        <v>56.0628345054311</v>
      </c>
      <c r="J126" s="92" t="n">
        <v>2.48316551900787</v>
      </c>
    </row>
    <row r="127">
      <c r="A127" s="92" t="s">
        <v>106</v>
      </c>
      <c r="B127" s="92" t="s">
        <v>107</v>
      </c>
      <c r="C127" s="92" t="n">
        <v>5638.9777323</v>
      </c>
      <c r="D127" s="92" t="n">
        <v>44323.1227703</v>
      </c>
      <c r="E127" s="92" t="n">
        <v>60286.5763872</v>
      </c>
      <c r="F127" s="92" t="n">
        <v>3918.1796342</v>
      </c>
      <c r="G127" s="92" t="n">
        <v>4.93924235455724</v>
      </c>
      <c r="H127" s="92" t="n">
        <v>38.8231086672536</v>
      </c>
      <c r="I127" s="92" t="n">
        <v>52.8056725241679</v>
      </c>
      <c r="J127" s="92" t="n">
        <v>3.43197645402133</v>
      </c>
    </row>
    <row r="128">
      <c r="A128" s="92" t="s">
        <v>108</v>
      </c>
      <c r="B128" s="92" t="s">
        <v>109</v>
      </c>
      <c r="C128" s="92" t="n">
        <v>3079.6345605</v>
      </c>
      <c r="D128" s="92" t="n">
        <v>16706.5581174</v>
      </c>
      <c r="E128" s="92" t="n">
        <v>26284.0686761</v>
      </c>
      <c r="F128" s="92" t="n">
        <v>1355.9412062</v>
      </c>
      <c r="G128" s="92" t="n">
        <v>6.49352972460929</v>
      </c>
      <c r="H128" s="92" t="n">
        <v>35.2264301494384</v>
      </c>
      <c r="I128" s="92" t="n">
        <v>55.4209851457885</v>
      </c>
      <c r="J128" s="92" t="n">
        <v>2.85905498016386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J136" s="7" t="str">
        <f>=HYPERLINK("#'Indice'!A1", "Ir al Índice")</f>
      </c>
    </row>
    <row r="137">
      <c r="A137" s="4" t="s">
        <v>409</v>
      </c>
    </row>
    <row r="138">
      <c r="A138" s="5" t="s">
        <v>24</v>
      </c>
      <c r="B138" s="5" t="s">
        <v>112</v>
      </c>
      <c r="C138" s="5" t="s">
        <v>397</v>
      </c>
      <c r="D138" s="5" t="s">
        <v>398</v>
      </c>
      <c r="E138" s="5" t="s">
        <v>399</v>
      </c>
      <c r="F138" s="5" t="s">
        <v>400</v>
      </c>
      <c r="G138" s="5" t="s">
        <v>401</v>
      </c>
      <c r="H138" s="5" t="s">
        <v>402</v>
      </c>
      <c r="I138" s="5" t="s">
        <v>403</v>
      </c>
      <c r="J138" s="5" t="s">
        <v>404</v>
      </c>
    </row>
    <row r="139">
      <c r="A139" s="93" t="s">
        <v>113</v>
      </c>
      <c r="B139" s="93" t="s">
        <v>114</v>
      </c>
      <c r="C139" s="93" t="n">
        <v>425.2497872</v>
      </c>
      <c r="D139" s="93" t="n">
        <v>1591.1496401</v>
      </c>
      <c r="E139" s="93" t="n">
        <v>2623.4178972</v>
      </c>
      <c r="F139" s="93" t="n">
        <v>293.8781402</v>
      </c>
      <c r="G139" s="93" t="n">
        <v>8.61929541948041</v>
      </c>
      <c r="H139" s="93" t="n">
        <v>32.2506658849231</v>
      </c>
      <c r="I139" s="93" t="n">
        <v>53.1734866079644</v>
      </c>
      <c r="J139" s="93" t="n">
        <v>5.95655208763214</v>
      </c>
    </row>
    <row r="140">
      <c r="A140" s="93" t="s">
        <v>115</v>
      </c>
      <c r="B140" s="93" t="s">
        <v>116</v>
      </c>
      <c r="C140" s="93" t="n">
        <v>610.1293858</v>
      </c>
      <c r="D140" s="93" t="n">
        <v>1601.6351604</v>
      </c>
      <c r="E140" s="93" t="n">
        <v>1737.967688</v>
      </c>
      <c r="F140" s="93" t="n">
        <v>94.9098924</v>
      </c>
      <c r="G140" s="93" t="n">
        <v>15.0848793713397</v>
      </c>
      <c r="H140" s="93" t="n">
        <v>39.5989338554005</v>
      </c>
      <c r="I140" s="93" t="n">
        <v>42.9696283033319</v>
      </c>
      <c r="J140" s="93" t="n">
        <v>2.3465584699278</v>
      </c>
    </row>
    <row r="141">
      <c r="A141" s="93" t="s">
        <v>117</v>
      </c>
      <c r="B141" s="93" t="s">
        <v>118</v>
      </c>
      <c r="C141" s="93" t="n">
        <v>119.0184085</v>
      </c>
      <c r="D141" s="93" t="n">
        <v>878.2294879</v>
      </c>
      <c r="E141" s="93" t="n">
        <v>2186.1615801</v>
      </c>
      <c r="F141" s="93" t="n">
        <v>141.8509138</v>
      </c>
      <c r="G141" s="93" t="n">
        <v>3.57922070846495</v>
      </c>
      <c r="H141" s="93" t="n">
        <v>26.4108486199112</v>
      </c>
      <c r="I141" s="93" t="n">
        <v>65.7440718470402</v>
      </c>
      <c r="J141" s="93" t="n">
        <v>4.26585882458373</v>
      </c>
    </row>
    <row r="142">
      <c r="A142" s="93" t="s">
        <v>119</v>
      </c>
      <c r="B142" s="93" t="s">
        <v>120</v>
      </c>
      <c r="C142" s="93" t="n">
        <v>236.5491034</v>
      </c>
      <c r="D142" s="93" t="n">
        <v>2256.8600053</v>
      </c>
      <c r="E142" s="93" t="n">
        <v>2223.0485647</v>
      </c>
      <c r="F142" s="93" t="n">
        <v>113.6647156</v>
      </c>
      <c r="G142" s="93" t="n">
        <v>4.89737286861946</v>
      </c>
      <c r="H142" s="93" t="n">
        <v>46.7246960540734</v>
      </c>
      <c r="I142" s="93" t="n">
        <v>46.024683965829</v>
      </c>
      <c r="J142" s="93" t="n">
        <v>2.35324711147811</v>
      </c>
    </row>
    <row r="143">
      <c r="A143" s="93" t="s">
        <v>121</v>
      </c>
      <c r="B143" s="93" t="s">
        <v>122</v>
      </c>
      <c r="C143" s="93" t="n">
        <v>157.5928876</v>
      </c>
      <c r="D143" s="93" t="n">
        <v>1715.66621</v>
      </c>
      <c r="E143" s="93" t="n">
        <v>1938.3825193</v>
      </c>
      <c r="F143" s="93" t="n">
        <v>66.9459711</v>
      </c>
      <c r="G143" s="93" t="n">
        <v>4.06315144429323</v>
      </c>
      <c r="H143" s="93" t="n">
        <v>44.2343036240336</v>
      </c>
      <c r="I143" s="93" t="n">
        <v>49.9765049859176</v>
      </c>
      <c r="J143" s="93" t="n">
        <v>1.72603994575564</v>
      </c>
    </row>
    <row r="144">
      <c r="A144" s="93" t="s">
        <v>74</v>
      </c>
      <c r="B144" s="93" t="s">
        <v>123</v>
      </c>
      <c r="C144" s="93" t="n">
        <v>1143.6681991</v>
      </c>
      <c r="D144" s="93" t="n">
        <v>3032.7294424</v>
      </c>
      <c r="E144" s="93" t="n">
        <v>1670.7162666</v>
      </c>
      <c r="F144" s="93" t="n">
        <v>685.1631667</v>
      </c>
      <c r="G144" s="93" t="n">
        <v>17.5079560466289</v>
      </c>
      <c r="H144" s="93" t="n">
        <v>46.4268341295497</v>
      </c>
      <c r="I144" s="93" t="n">
        <v>25.5763227350725</v>
      </c>
      <c r="J144" s="93" t="n">
        <v>10.4888870887489</v>
      </c>
    </row>
    <row r="145">
      <c r="A145" s="93" t="s">
        <v>124</v>
      </c>
      <c r="B145" s="93" t="s">
        <v>125</v>
      </c>
      <c r="C145" s="93" t="n">
        <v>466.4070315</v>
      </c>
      <c r="D145" s="93" t="n">
        <v>3121.9438381</v>
      </c>
      <c r="E145" s="93" t="n">
        <v>3430.9920211</v>
      </c>
      <c r="F145" s="93" t="n">
        <v>140.9349085</v>
      </c>
      <c r="G145" s="93" t="n">
        <v>6.51381195785603</v>
      </c>
      <c r="H145" s="93" t="n">
        <v>43.6008759108314</v>
      </c>
      <c r="I145" s="93" t="n">
        <v>47.9170238546239</v>
      </c>
      <c r="J145" s="93" t="n">
        <v>1.96828827668874</v>
      </c>
    </row>
    <row r="146">
      <c r="A146" s="93" t="s">
        <v>126</v>
      </c>
      <c r="B146" s="93" t="s">
        <v>127</v>
      </c>
      <c r="C146" s="93" t="n">
        <v>555.212101</v>
      </c>
      <c r="D146" s="93" t="n">
        <v>2245.8226152</v>
      </c>
      <c r="E146" s="93" t="n">
        <v>3018.5868842</v>
      </c>
      <c r="F146" s="93" t="n">
        <v>391.447637</v>
      </c>
      <c r="G146" s="93" t="n">
        <v>8.93907441341639</v>
      </c>
      <c r="H146" s="93" t="n">
        <v>36.1583896324446</v>
      </c>
      <c r="I146" s="93" t="n">
        <v>48.6001164827395</v>
      </c>
      <c r="J146" s="93" t="n">
        <v>6.30241947139947</v>
      </c>
    </row>
    <row r="147">
      <c r="A147" s="93" t="s">
        <v>128</v>
      </c>
      <c r="B147" s="93" t="s">
        <v>129</v>
      </c>
      <c r="C147" s="93" t="n">
        <v>705.009948</v>
      </c>
      <c r="D147" s="93" t="n">
        <v>2113.2881973</v>
      </c>
      <c r="E147" s="93" t="n">
        <v>2477.2484078</v>
      </c>
      <c r="F147" s="93" t="n">
        <v>125.1705272</v>
      </c>
      <c r="G147" s="93" t="n">
        <v>13.005842908905</v>
      </c>
      <c r="H147" s="93" t="n">
        <v>38.9853992745743</v>
      </c>
      <c r="I147" s="93" t="n">
        <v>45.6996439973381</v>
      </c>
      <c r="J147" s="93" t="n">
        <v>2.30911381918262</v>
      </c>
    </row>
    <row r="148">
      <c r="A148" s="93" t="s">
        <v>130</v>
      </c>
      <c r="B148" s="93" t="s">
        <v>131</v>
      </c>
      <c r="C148" s="93" t="n">
        <v>33.7373559</v>
      </c>
      <c r="D148" s="93" t="n">
        <v>656.3707342</v>
      </c>
      <c r="E148" s="93" t="n">
        <v>912.8372484</v>
      </c>
      <c r="F148" s="93" t="n">
        <v>66.435367</v>
      </c>
      <c r="G148" s="93" t="n">
        <v>2.02095039129467</v>
      </c>
      <c r="H148" s="93" t="n">
        <v>39.3182173507516</v>
      </c>
      <c r="I148" s="93" t="n">
        <v>54.681190778864</v>
      </c>
      <c r="J148" s="93" t="n">
        <v>3.9796414790898</v>
      </c>
    </row>
    <row r="149">
      <c r="A149" s="93" t="s">
        <v>76</v>
      </c>
      <c r="B149" s="93" t="s">
        <v>132</v>
      </c>
      <c r="C149" s="93" t="n">
        <v>595.6815117</v>
      </c>
      <c r="D149" s="93" t="n">
        <v>2343.5224865</v>
      </c>
      <c r="E149" s="93" t="n">
        <v>4367.3760318</v>
      </c>
      <c r="F149" s="93" t="n">
        <v>312.0126494</v>
      </c>
      <c r="G149" s="93" t="n">
        <v>7.81878670729661</v>
      </c>
      <c r="H149" s="93" t="n">
        <v>30.7605693744027</v>
      </c>
      <c r="I149" s="93" t="n">
        <v>57.3252333545669</v>
      </c>
      <c r="J149" s="93" t="n">
        <v>4.09541056373383</v>
      </c>
    </row>
    <row r="150">
      <c r="A150" s="93" t="s">
        <v>78</v>
      </c>
      <c r="B150" s="93" t="s">
        <v>133</v>
      </c>
      <c r="C150" s="93" t="n">
        <v>1283.9496631</v>
      </c>
      <c r="D150" s="93" t="n">
        <v>7641.1122929</v>
      </c>
      <c r="E150" s="93" t="n">
        <v>4563.1035282</v>
      </c>
      <c r="F150" s="93" t="n">
        <v>224.1484904</v>
      </c>
      <c r="G150" s="93" t="n">
        <v>9.36347917264966</v>
      </c>
      <c r="H150" s="93" t="n">
        <v>55.7244554570003</v>
      </c>
      <c r="I150" s="93" t="n">
        <v>33.2774142763392</v>
      </c>
      <c r="J150" s="93" t="n">
        <v>1.63465109401084</v>
      </c>
    </row>
    <row r="151">
      <c r="A151" s="93" t="s">
        <v>80</v>
      </c>
      <c r="B151" s="93" t="s">
        <v>134</v>
      </c>
      <c r="C151" s="93" t="n">
        <v>802.9524216</v>
      </c>
      <c r="D151" s="93" t="n">
        <v>2599.3736613</v>
      </c>
      <c r="E151" s="93" t="n">
        <v>2253.9027833</v>
      </c>
      <c r="F151" s="93" t="n">
        <v>120.1067951</v>
      </c>
      <c r="G151" s="93" t="n">
        <v>13.900723030685</v>
      </c>
      <c r="H151" s="93" t="n">
        <v>45.0003914889357</v>
      </c>
      <c r="I151" s="93" t="n">
        <v>39.019595041898</v>
      </c>
      <c r="J151" s="93" t="n">
        <v>2.07929043848136</v>
      </c>
    </row>
    <row r="152">
      <c r="A152" s="93" t="s">
        <v>88</v>
      </c>
      <c r="B152" s="93" t="s">
        <v>135</v>
      </c>
      <c r="C152" s="93" t="n">
        <v>543.7644508</v>
      </c>
      <c r="D152" s="93" t="n">
        <v>4121.1217366</v>
      </c>
      <c r="E152" s="93" t="n">
        <v>6084.1057188</v>
      </c>
      <c r="F152" s="93" t="n">
        <v>357.0486349</v>
      </c>
      <c r="G152" s="93" t="n">
        <v>4.89611440537874</v>
      </c>
      <c r="H152" s="93" t="n">
        <v>37.1070294705751</v>
      </c>
      <c r="I152" s="93" t="n">
        <v>54.7819512839397</v>
      </c>
      <c r="J152" s="93" t="n">
        <v>3.21490484010637</v>
      </c>
    </row>
    <row r="153">
      <c r="A153" s="93" t="s">
        <v>90</v>
      </c>
      <c r="B153" s="93" t="s">
        <v>136</v>
      </c>
      <c r="C153" s="93" t="n">
        <v>481.3129734</v>
      </c>
      <c r="D153" s="93" t="n">
        <v>4986.5183307</v>
      </c>
      <c r="E153" s="93" t="n">
        <v>7238.4363743</v>
      </c>
      <c r="F153" s="93" t="n">
        <v>277.2367887</v>
      </c>
      <c r="G153" s="93" t="n">
        <v>3.70711139368912</v>
      </c>
      <c r="H153" s="93" t="n">
        <v>38.4065669121597</v>
      </c>
      <c r="I153" s="93" t="n">
        <v>55.7510215569462</v>
      </c>
      <c r="J153" s="93" t="n">
        <v>2.13530013720497</v>
      </c>
    </row>
    <row r="154">
      <c r="A154" s="93" t="s">
        <v>94</v>
      </c>
      <c r="B154" s="93" t="s">
        <v>137</v>
      </c>
      <c r="C154" s="93" t="n">
        <v>235.8228655</v>
      </c>
      <c r="D154" s="93" t="n">
        <v>1587.309246</v>
      </c>
      <c r="E154" s="93" t="n">
        <v>2847.033311</v>
      </c>
      <c r="F154" s="93" t="n">
        <v>150.6121119</v>
      </c>
      <c r="G154" s="93" t="n">
        <v>4.89180145354604</v>
      </c>
      <c r="H154" s="93" t="n">
        <v>32.9264155973453</v>
      </c>
      <c r="I154" s="93" t="n">
        <v>59.057554319489</v>
      </c>
      <c r="J154" s="93" t="n">
        <v>3.12422862961971</v>
      </c>
    </row>
    <row r="155">
      <c r="A155" s="93" t="s">
        <v>138</v>
      </c>
      <c r="B155" s="93" t="s">
        <v>139</v>
      </c>
      <c r="C155" s="93" t="n">
        <v>58.7287103</v>
      </c>
      <c r="D155" s="93" t="n">
        <v>1349.0840801</v>
      </c>
      <c r="E155" s="93" t="n">
        <v>2068.3765672</v>
      </c>
      <c r="F155" s="93" t="n">
        <v>217.8644152</v>
      </c>
      <c r="G155" s="93" t="n">
        <v>1.58981741772224</v>
      </c>
      <c r="H155" s="93" t="n">
        <v>36.52042344466</v>
      </c>
      <c r="I155" s="93" t="n">
        <v>55.9920535653768</v>
      </c>
      <c r="J155" s="93" t="n">
        <v>5.89770557224088</v>
      </c>
    </row>
    <row r="156">
      <c r="A156" s="93" t="s">
        <v>140</v>
      </c>
      <c r="B156" s="93" t="s">
        <v>141</v>
      </c>
      <c r="C156" s="93" t="n">
        <v>1338.9078472</v>
      </c>
      <c r="D156" s="93" t="n">
        <v>3632.4719169</v>
      </c>
      <c r="E156" s="93" t="n">
        <v>3842.5552067</v>
      </c>
      <c r="F156" s="93" t="n">
        <v>296.2717334</v>
      </c>
      <c r="G156" s="93" t="n">
        <v>14.6967888948418</v>
      </c>
      <c r="H156" s="93" t="n">
        <v>39.872552125797</v>
      </c>
      <c r="I156" s="93" t="n">
        <v>42.1785732361978</v>
      </c>
      <c r="J156" s="93" t="n">
        <v>3.25208574316335</v>
      </c>
    </row>
    <row r="157">
      <c r="A157" s="93" t="s">
        <v>142</v>
      </c>
      <c r="B157" s="93" t="s">
        <v>143</v>
      </c>
      <c r="C157" s="93" t="n">
        <v>763.9778227</v>
      </c>
      <c r="D157" s="93" t="n">
        <v>4600.7891406</v>
      </c>
      <c r="E157" s="93" t="n">
        <v>4319.3951749</v>
      </c>
      <c r="F157" s="93" t="n">
        <v>650.4998245</v>
      </c>
      <c r="G157" s="93" t="n">
        <v>7.39238327733756</v>
      </c>
      <c r="H157" s="93" t="n">
        <v>44.5180418789239</v>
      </c>
      <c r="I157" s="93" t="n">
        <v>41.7952245607028</v>
      </c>
      <c r="J157" s="93" t="n">
        <v>6.29435028303579</v>
      </c>
    </row>
    <row r="158">
      <c r="A158" s="93" t="s">
        <v>144</v>
      </c>
      <c r="B158" s="93" t="s">
        <v>145</v>
      </c>
      <c r="C158" s="93" t="n">
        <v>461.4576561</v>
      </c>
      <c r="D158" s="93" t="n">
        <v>2496.5069243</v>
      </c>
      <c r="E158" s="93" t="n">
        <v>2543.8960517</v>
      </c>
      <c r="F158" s="93" t="n">
        <v>291.2679435</v>
      </c>
      <c r="G158" s="93" t="n">
        <v>7.9656035608049</v>
      </c>
      <c r="H158" s="93" t="n">
        <v>43.0942778452217</v>
      </c>
      <c r="I158" s="93" t="n">
        <v>43.9123009010123</v>
      </c>
      <c r="J158" s="93" t="n">
        <v>5.02781769296106</v>
      </c>
    </row>
    <row r="159">
      <c r="A159" s="93" t="s">
        <v>146</v>
      </c>
      <c r="B159" s="93" t="s">
        <v>147</v>
      </c>
      <c r="C159" s="93" t="n">
        <v>1120.5774669</v>
      </c>
      <c r="D159" s="93" t="n">
        <v>3891.283822</v>
      </c>
      <c r="E159" s="93" t="n">
        <v>6563.7153286</v>
      </c>
      <c r="F159" s="93" t="n">
        <v>255.9972153</v>
      </c>
      <c r="G159" s="93" t="n">
        <v>9.47107699056474</v>
      </c>
      <c r="H159" s="93" t="n">
        <v>32.8889789050077</v>
      </c>
      <c r="I159" s="93" t="n">
        <v>55.47626563766</v>
      </c>
      <c r="J159" s="93" t="n">
        <v>2.16367846676757</v>
      </c>
    </row>
    <row r="160">
      <c r="A160" s="93" t="s">
        <v>148</v>
      </c>
      <c r="B160" s="93" t="s">
        <v>149</v>
      </c>
      <c r="C160" s="93" t="n">
        <v>1603.4687136</v>
      </c>
      <c r="D160" s="93" t="n">
        <v>10987.9332688</v>
      </c>
      <c r="E160" s="93" t="n">
        <v>9812.4043597</v>
      </c>
      <c r="F160" s="93" t="n">
        <v>1157.1232947</v>
      </c>
      <c r="G160" s="93" t="n">
        <v>6.80562583190915</v>
      </c>
      <c r="H160" s="93" t="n">
        <v>46.6362466939244</v>
      </c>
      <c r="I160" s="93" t="n">
        <v>41.6469320649128</v>
      </c>
      <c r="J160" s="93" t="n">
        <v>4.91119540925363</v>
      </c>
    </row>
    <row r="161">
      <c r="A161" s="93" t="s">
        <v>150</v>
      </c>
      <c r="B161" s="93" t="s">
        <v>151</v>
      </c>
      <c r="C161" s="93" t="n">
        <v>5057.0206683</v>
      </c>
      <c r="D161" s="93" t="n">
        <v>10145.3168926</v>
      </c>
      <c r="E161" s="93" t="n">
        <v>14125.6273874</v>
      </c>
      <c r="F161" s="93" t="n">
        <v>1469.4161517</v>
      </c>
      <c r="G161" s="93" t="n">
        <v>16.4202944785458</v>
      </c>
      <c r="H161" s="93" t="n">
        <v>32.9421416050211</v>
      </c>
      <c r="I161" s="93" t="n">
        <v>45.866326560475</v>
      </c>
      <c r="J161" s="93" t="n">
        <v>4.77123735595817</v>
      </c>
    </row>
    <row r="162">
      <c r="A162" s="93" t="s">
        <v>152</v>
      </c>
      <c r="B162" s="93" t="s">
        <v>153</v>
      </c>
      <c r="C162" s="93" t="n">
        <v>356.3296261</v>
      </c>
      <c r="D162" s="93" t="n">
        <v>5104.3221218</v>
      </c>
      <c r="E162" s="93" t="n">
        <v>6361.0222438</v>
      </c>
      <c r="F162" s="93" t="n">
        <v>249.1667462</v>
      </c>
      <c r="G162" s="93" t="n">
        <v>2.95198680719229</v>
      </c>
      <c r="H162" s="93" t="n">
        <v>42.2863844584865</v>
      </c>
      <c r="I162" s="93" t="n">
        <v>52.6974249923427</v>
      </c>
      <c r="J162" s="93" t="n">
        <v>2.06420374197853</v>
      </c>
    </row>
    <row r="163">
      <c r="A163" s="93" t="s">
        <v>154</v>
      </c>
      <c r="B163" s="93" t="s">
        <v>155</v>
      </c>
      <c r="C163" s="93" t="n">
        <v>727.6709555</v>
      </c>
      <c r="D163" s="93" t="n">
        <v>5428.8841633</v>
      </c>
      <c r="E163" s="93" t="n">
        <v>9413.9123548</v>
      </c>
      <c r="F163" s="93" t="n">
        <v>259.6269406</v>
      </c>
      <c r="G163" s="93" t="n">
        <v>4.59675688887402</v>
      </c>
      <c r="H163" s="93" t="n">
        <v>34.2947048908954</v>
      </c>
      <c r="I163" s="93" t="n">
        <v>59.4684536205639</v>
      </c>
      <c r="J163" s="93" t="n">
        <v>1.64008459966675</v>
      </c>
    </row>
    <row r="164">
      <c r="A164" s="93" t="s">
        <v>156</v>
      </c>
      <c r="B164" s="93" t="s">
        <v>157</v>
      </c>
      <c r="C164" s="93" t="n">
        <v>364.5322052</v>
      </c>
      <c r="D164" s="93" t="n">
        <v>2437.1083002</v>
      </c>
      <c r="E164" s="93" t="n">
        <v>8003.5605331</v>
      </c>
      <c r="F164" s="93" t="n">
        <v>290.4773609</v>
      </c>
      <c r="G164" s="93" t="n">
        <v>3.28535301834011</v>
      </c>
      <c r="H164" s="93" t="n">
        <v>21.9644821386657</v>
      </c>
      <c r="I164" s="93" t="n">
        <v>72.1322324332399</v>
      </c>
      <c r="J164" s="93" t="n">
        <v>2.6179324097543</v>
      </c>
    </row>
    <row r="165">
      <c r="A165" s="93" t="s">
        <v>158</v>
      </c>
      <c r="B165" s="93" t="s">
        <v>159</v>
      </c>
      <c r="C165" s="93" t="n">
        <v>117.7112708</v>
      </c>
      <c r="D165" s="93" t="n">
        <v>2258.35645</v>
      </c>
      <c r="E165" s="93" t="n">
        <v>2919.4327115</v>
      </c>
      <c r="F165" s="93" t="n">
        <v>326.6027571</v>
      </c>
      <c r="G165" s="93" t="n">
        <v>2.0937230576261</v>
      </c>
      <c r="H165" s="93" t="n">
        <v>40.1692458128115</v>
      </c>
      <c r="I165" s="93" t="n">
        <v>51.927768188324</v>
      </c>
      <c r="J165" s="93" t="n">
        <v>5.80926294123846</v>
      </c>
    </row>
    <row r="166">
      <c r="A166" s="93" t="s">
        <v>160</v>
      </c>
      <c r="B166" s="93" t="s">
        <v>161</v>
      </c>
      <c r="C166" s="93" t="n">
        <v>541.1908625</v>
      </c>
      <c r="D166" s="93" t="n">
        <v>2197.8473264</v>
      </c>
      <c r="E166" s="93" t="n">
        <v>5797.2932123</v>
      </c>
      <c r="F166" s="93" t="n">
        <v>121.1173599</v>
      </c>
      <c r="G166" s="93" t="n">
        <v>6.25115871238766</v>
      </c>
      <c r="H166" s="93" t="n">
        <v>25.386778334461</v>
      </c>
      <c r="I166" s="93" t="n">
        <v>66.9630669759044</v>
      </c>
      <c r="J166" s="93" t="n">
        <v>1.39899597724689</v>
      </c>
    </row>
    <row r="167">
      <c r="A167" s="93" t="s">
        <v>162</v>
      </c>
      <c r="B167" s="93" t="s">
        <v>163</v>
      </c>
      <c r="C167" s="93" t="n">
        <v>257.9248367</v>
      </c>
      <c r="D167" s="93" t="n">
        <v>1076.4061404</v>
      </c>
      <c r="E167" s="93" t="n">
        <v>1955.7953414</v>
      </c>
      <c r="F167" s="93" t="n">
        <v>40.4139703</v>
      </c>
      <c r="G167" s="93" t="n">
        <v>7.74423409821386</v>
      </c>
      <c r="H167" s="93" t="n">
        <v>32.3192649558919</v>
      </c>
      <c r="I167" s="93" t="n">
        <v>58.723065082773</v>
      </c>
      <c r="J167" s="93" t="n">
        <v>1.21343586312121</v>
      </c>
    </row>
    <row r="168">
      <c r="A168" s="93" t="s">
        <v>164</v>
      </c>
      <c r="B168" s="93" t="s">
        <v>165</v>
      </c>
      <c r="C168" s="93" t="n">
        <v>531.4691349</v>
      </c>
      <c r="D168" s="93" t="n">
        <v>2156.7854103</v>
      </c>
      <c r="E168" s="93" t="n">
        <v>3118.2429383</v>
      </c>
      <c r="F168" s="93" t="n">
        <v>249.0651422</v>
      </c>
      <c r="G168" s="93" t="n">
        <v>8.77654427425832</v>
      </c>
      <c r="H168" s="93" t="n">
        <v>35.6165982190744</v>
      </c>
      <c r="I168" s="93" t="n">
        <v>51.4938599605275</v>
      </c>
      <c r="J168" s="93" t="n">
        <v>4.1129975461398</v>
      </c>
    </row>
    <row r="169">
      <c r="A169" s="93" t="s">
        <v>166</v>
      </c>
      <c r="B169" s="93" t="s">
        <v>167</v>
      </c>
      <c r="C169" s="93" t="n">
        <v>223.2358629</v>
      </c>
      <c r="D169" s="93" t="n">
        <v>2031.6270601</v>
      </c>
      <c r="E169" s="93" t="n">
        <v>2634.74654</v>
      </c>
      <c r="F169" s="93" t="n">
        <v>36.5262196</v>
      </c>
      <c r="G169" s="93" t="n">
        <v>4.53166289528949</v>
      </c>
      <c r="H169" s="93" t="n">
        <v>41.2418006933117</v>
      </c>
      <c r="I169" s="93" t="n">
        <v>53.4850582639532</v>
      </c>
      <c r="J169" s="93" t="n">
        <v>0.741478147445617</v>
      </c>
    </row>
    <row r="170">
      <c r="A170" s="93" t="s">
        <v>168</v>
      </c>
      <c r="B170" s="93" t="s">
        <v>169</v>
      </c>
      <c r="C170" s="93" t="n">
        <v>396.657437</v>
      </c>
      <c r="D170" s="93" t="n">
        <v>2033.9655438</v>
      </c>
      <c r="E170" s="93" t="n">
        <v>4626.586623</v>
      </c>
      <c r="F170" s="93" t="n">
        <v>123.2933236</v>
      </c>
      <c r="G170" s="93" t="n">
        <v>5.52408990025475</v>
      </c>
      <c r="H170" s="93" t="n">
        <v>28.3262267889149</v>
      </c>
      <c r="I170" s="93" t="n">
        <v>64.4326263741981</v>
      </c>
      <c r="J170" s="93" t="n">
        <v>1.7170569366322</v>
      </c>
    </row>
    <row r="171">
      <c r="A171" s="93" t="s">
        <v>170</v>
      </c>
      <c r="B171" s="93" t="s">
        <v>171</v>
      </c>
      <c r="C171" s="93" t="n">
        <v>339.5525021</v>
      </c>
      <c r="D171" s="93" t="n">
        <v>4306.0283281</v>
      </c>
      <c r="E171" s="93" t="n">
        <v>5930.4734582</v>
      </c>
      <c r="F171" s="93" t="n">
        <v>231.6642834</v>
      </c>
      <c r="G171" s="93" t="n">
        <v>3.14175928845868</v>
      </c>
      <c r="H171" s="93" t="n">
        <v>39.842158171434</v>
      </c>
      <c r="I171" s="93" t="n">
        <v>54.8725748066208</v>
      </c>
      <c r="J171" s="93" t="n">
        <v>2.1435077334866</v>
      </c>
    </row>
    <row r="172">
      <c r="A172" s="93" t="s">
        <v>172</v>
      </c>
      <c r="B172" s="93" t="s">
        <v>173</v>
      </c>
      <c r="C172" s="93" t="n">
        <v>619.5256306</v>
      </c>
      <c r="D172" s="93" t="n">
        <v>4261.1502792</v>
      </c>
      <c r="E172" s="93" t="n">
        <v>5304.8630039</v>
      </c>
      <c r="F172" s="93" t="n">
        <v>201.377961</v>
      </c>
      <c r="G172" s="93" t="n">
        <v>5.96448049092425</v>
      </c>
      <c r="H172" s="93" t="n">
        <v>41.0242069961985</v>
      </c>
      <c r="I172" s="93" t="n">
        <v>51.0725470117254</v>
      </c>
      <c r="J172" s="93" t="n">
        <v>1.93876550115182</v>
      </c>
    </row>
    <row r="173">
      <c r="A173" s="93" t="s">
        <v>174</v>
      </c>
      <c r="B173" s="93" t="s">
        <v>175</v>
      </c>
      <c r="C173" s="93" t="n">
        <v>369.9423936</v>
      </c>
      <c r="D173" s="93" t="n">
        <v>2515.8673196</v>
      </c>
      <c r="E173" s="93" t="n">
        <v>3816.3828355</v>
      </c>
      <c r="F173" s="93" t="n">
        <v>125.5638194</v>
      </c>
      <c r="G173" s="93" t="n">
        <v>5.41821315312904</v>
      </c>
      <c r="H173" s="93" t="n">
        <v>36.8476434126208</v>
      </c>
      <c r="I173" s="93" t="n">
        <v>55.8951232256989</v>
      </c>
      <c r="J173" s="93" t="n">
        <v>1.83902020855119</v>
      </c>
    </row>
    <row r="174">
      <c r="A174" s="93" t="s">
        <v>176</v>
      </c>
      <c r="B174" s="93" t="s">
        <v>177</v>
      </c>
      <c r="C174" s="93" t="n">
        <v>308.8795409</v>
      </c>
      <c r="D174" s="93" t="n">
        <v>4148.2141926</v>
      </c>
      <c r="E174" s="93" t="n">
        <v>8501.6676516</v>
      </c>
      <c r="F174" s="93" t="n">
        <v>400.078253</v>
      </c>
      <c r="G174" s="93" t="n">
        <v>2.31217343173326</v>
      </c>
      <c r="H174" s="93" t="n">
        <v>31.0522044202785</v>
      </c>
      <c r="I174" s="93" t="n">
        <v>63.6407643322019</v>
      </c>
      <c r="J174" s="93" t="n">
        <v>2.99485781578633</v>
      </c>
    </row>
    <row r="175">
      <c r="A175" s="93" t="s">
        <v>178</v>
      </c>
      <c r="B175" s="93" t="s">
        <v>179</v>
      </c>
      <c r="C175" s="93" t="n">
        <v>547.7723104</v>
      </c>
      <c r="D175" s="93" t="n">
        <v>2837.979515</v>
      </c>
      <c r="E175" s="93" t="n">
        <v>5800.8377637</v>
      </c>
      <c r="F175" s="93" t="n">
        <v>347.941472</v>
      </c>
      <c r="G175" s="93" t="n">
        <v>5.74514160045962</v>
      </c>
      <c r="H175" s="93" t="n">
        <v>29.7652763079109</v>
      </c>
      <c r="I175" s="93" t="n">
        <v>60.8403048511413</v>
      </c>
      <c r="J175" s="93" t="n">
        <v>3.6492772404882</v>
      </c>
    </row>
    <row r="176">
      <c r="A176" s="93" t="s">
        <v>180</v>
      </c>
      <c r="B176" s="93" t="s">
        <v>181</v>
      </c>
      <c r="C176" s="93" t="n">
        <v>304.6592371</v>
      </c>
      <c r="D176" s="93" t="n">
        <v>5163.8330636</v>
      </c>
      <c r="E176" s="93" t="n">
        <v>4256.5249021</v>
      </c>
      <c r="F176" s="93" t="n">
        <v>210.6318697</v>
      </c>
      <c r="G176" s="93" t="n">
        <v>3.06632445325831</v>
      </c>
      <c r="H176" s="93" t="n">
        <v>51.972780297691</v>
      </c>
      <c r="I176" s="93" t="n">
        <v>42.8409344074083</v>
      </c>
      <c r="J176" s="93" t="n">
        <v>2.11996084164234</v>
      </c>
    </row>
    <row r="177">
      <c r="A177" s="93" t="s">
        <v>182</v>
      </c>
      <c r="B177" s="93" t="s">
        <v>183</v>
      </c>
      <c r="C177" s="93" t="n">
        <v>447.32032</v>
      </c>
      <c r="D177" s="93" t="n">
        <v>4092.1516071</v>
      </c>
      <c r="E177" s="93" t="n">
        <v>5254.1997587</v>
      </c>
      <c r="F177" s="93" t="n">
        <v>393.728136</v>
      </c>
      <c r="G177" s="93" t="n">
        <v>4.39091748458503</v>
      </c>
      <c r="H177" s="93" t="n">
        <v>40.1687543306508</v>
      </c>
      <c r="I177" s="93" t="n">
        <v>51.5754741210465</v>
      </c>
      <c r="J177" s="93" t="n">
        <v>3.86485406371763</v>
      </c>
    </row>
    <row r="178">
      <c r="A178" s="93" t="s">
        <v>184</v>
      </c>
      <c r="B178" s="93" t="s">
        <v>185</v>
      </c>
      <c r="C178" s="93" t="n">
        <v>537.4040823</v>
      </c>
      <c r="D178" s="93" t="n">
        <v>3259.099296</v>
      </c>
      <c r="E178" s="93" t="n">
        <v>6035.6131471</v>
      </c>
      <c r="F178" s="93" t="n">
        <v>365.2685828</v>
      </c>
      <c r="G178" s="93" t="n">
        <v>5.27001850570357</v>
      </c>
      <c r="H178" s="93" t="n">
        <v>31.9601472477417</v>
      </c>
      <c r="I178" s="93" t="n">
        <v>59.1878514252305</v>
      </c>
      <c r="J178" s="93" t="n">
        <v>3.58198282132424</v>
      </c>
    </row>
    <row r="179">
      <c r="A179" s="93" t="s">
        <v>186</v>
      </c>
      <c r="B179" s="93" t="s">
        <v>187</v>
      </c>
      <c r="C179" s="93" t="n">
        <v>1061.2001656</v>
      </c>
      <c r="D179" s="93" t="n">
        <v>5325.4442933</v>
      </c>
      <c r="E179" s="93" t="n">
        <v>8149.1167392</v>
      </c>
      <c r="F179" s="93" t="n">
        <v>467.7665585</v>
      </c>
      <c r="G179" s="93" t="n">
        <v>7.0730043148231</v>
      </c>
      <c r="H179" s="93" t="n">
        <v>35.4946141980332</v>
      </c>
      <c r="I179" s="93" t="n">
        <v>54.3146709987272</v>
      </c>
      <c r="J179" s="93" t="n">
        <v>3.11771048841651</v>
      </c>
    </row>
    <row r="180">
      <c r="A180" s="93" t="s">
        <v>188</v>
      </c>
      <c r="B180" s="93" t="s">
        <v>189</v>
      </c>
      <c r="C180" s="93" t="n">
        <v>316.4157497</v>
      </c>
      <c r="D180" s="93" t="n">
        <v>1248.1703195</v>
      </c>
      <c r="E180" s="93" t="n">
        <v>2231.9842231</v>
      </c>
      <c r="F180" s="93" t="n">
        <v>27.7941284</v>
      </c>
      <c r="G180" s="93" t="n">
        <v>8.273681974117</v>
      </c>
      <c r="H180" s="93" t="n">
        <v>32.6373269436373</v>
      </c>
      <c r="I180" s="93" t="n">
        <v>58.3622264400071</v>
      </c>
      <c r="J180" s="93" t="n">
        <v>0.726764642238583</v>
      </c>
    </row>
    <row r="181">
      <c r="A181" s="93" t="s">
        <v>190</v>
      </c>
      <c r="B181" s="93" t="s">
        <v>191</v>
      </c>
      <c r="C181" s="93" t="n">
        <v>674.1585881</v>
      </c>
      <c r="D181" s="93" t="n">
        <v>2825.0834223</v>
      </c>
      <c r="E181" s="93" t="n">
        <v>6790.8999632</v>
      </c>
      <c r="F181" s="93" t="n">
        <v>259.3753917</v>
      </c>
      <c r="G181" s="93" t="n">
        <v>6.39042114208443</v>
      </c>
      <c r="H181" s="93" t="n">
        <v>26.7792669984355</v>
      </c>
      <c r="I181" s="93" t="n">
        <v>64.3716648643754</v>
      </c>
      <c r="J181" s="93" t="n">
        <v>2.45864699510473</v>
      </c>
    </row>
    <row r="182">
      <c r="A182" s="93" t="s">
        <v>192</v>
      </c>
      <c r="B182" s="93" t="s">
        <v>193</v>
      </c>
      <c r="C182" s="93" t="n">
        <v>416.9889882</v>
      </c>
      <c r="D182" s="93" t="n">
        <v>4283.0235447</v>
      </c>
      <c r="E182" s="93" t="n">
        <v>3150.7622624</v>
      </c>
      <c r="F182" s="93" t="n">
        <v>95.2286977</v>
      </c>
      <c r="G182" s="93" t="n">
        <v>5.24778259369436</v>
      </c>
      <c r="H182" s="93" t="n">
        <v>53.9016066186368</v>
      </c>
      <c r="I182" s="93" t="n">
        <v>39.6521630675805</v>
      </c>
      <c r="J182" s="93" t="n">
        <v>1.19844772008836</v>
      </c>
    </row>
    <row r="183">
      <c r="A183" s="93" t="s">
        <v>194</v>
      </c>
      <c r="B183" s="93" t="s">
        <v>195</v>
      </c>
      <c r="C183" s="93" t="n">
        <v>61.4987075</v>
      </c>
      <c r="D183" s="93" t="n">
        <v>509.8231978</v>
      </c>
      <c r="E183" s="93" t="n">
        <v>1086.3954464</v>
      </c>
      <c r="F183" s="93" t="n">
        <v>37.476816</v>
      </c>
      <c r="G183" s="93" t="n">
        <v>3.62782675116444</v>
      </c>
      <c r="H183" s="93" t="n">
        <v>30.0746196225838</v>
      </c>
      <c r="I183" s="93" t="n">
        <v>64.0867852839534</v>
      </c>
      <c r="J183" s="93" t="n">
        <v>2.21076834229837</v>
      </c>
    </row>
    <row r="184">
      <c r="A184" s="93" t="s">
        <v>196</v>
      </c>
      <c r="B184" s="93" t="s">
        <v>197</v>
      </c>
      <c r="C184" s="93" t="n">
        <v>420.3066268</v>
      </c>
      <c r="D184" s="93" t="n">
        <v>1141.3671011</v>
      </c>
      <c r="E184" s="93" t="n">
        <v>2236.429993</v>
      </c>
      <c r="F184" s="93" t="n">
        <v>71.2662507</v>
      </c>
      <c r="G184" s="93" t="n">
        <v>10.8624047295793</v>
      </c>
      <c r="H184" s="93" t="n">
        <v>29.4974920846879</v>
      </c>
      <c r="I184" s="93" t="n">
        <v>57.7982981574447</v>
      </c>
      <c r="J184" s="93" t="n">
        <v>1.84180502828814</v>
      </c>
    </row>
    <row r="185">
      <c r="A185" s="93" t="s">
        <v>198</v>
      </c>
      <c r="B185" s="93" t="s">
        <v>199</v>
      </c>
      <c r="C185" s="93" t="n">
        <v>420.0831689</v>
      </c>
      <c r="D185" s="93" t="n">
        <v>3423.1243737</v>
      </c>
      <c r="E185" s="93" t="n">
        <v>7729.7170392</v>
      </c>
      <c r="F185" s="93" t="n">
        <v>142.9600583</v>
      </c>
      <c r="G185" s="93" t="n">
        <v>3.58558642223379</v>
      </c>
      <c r="H185" s="93" t="n">
        <v>29.2178053886231</v>
      </c>
      <c r="I185" s="93" t="n">
        <v>65.9763840004319</v>
      </c>
      <c r="J185" s="93" t="n">
        <v>1.2202241887112</v>
      </c>
    </row>
    <row r="186">
      <c r="A186" s="93" t="s">
        <v>200</v>
      </c>
      <c r="B186" s="93" t="s">
        <v>201</v>
      </c>
      <c r="C186" s="93" t="n">
        <v>372.4799031</v>
      </c>
      <c r="D186" s="93" t="n">
        <v>1638.147428</v>
      </c>
      <c r="E186" s="93" t="n">
        <v>4705.9951258</v>
      </c>
      <c r="F186" s="93" t="n">
        <v>93.9142487</v>
      </c>
      <c r="G186" s="93" t="n">
        <v>5.46917106832016</v>
      </c>
      <c r="H186" s="93" t="n">
        <v>24.0531326503684</v>
      </c>
      <c r="I186" s="93" t="n">
        <v>69.0987411011304</v>
      </c>
      <c r="J186" s="93" t="n">
        <v>1.37895518018101</v>
      </c>
    </row>
    <row r="187">
      <c r="A187" s="93" t="s">
        <v>202</v>
      </c>
      <c r="B187" s="93" t="s">
        <v>203</v>
      </c>
      <c r="C187" s="93" t="n">
        <v>1419.5752477</v>
      </c>
      <c r="D187" s="93" t="n">
        <v>3636.5075135</v>
      </c>
      <c r="E187" s="93" t="n">
        <v>7250.3292684</v>
      </c>
      <c r="F187" s="93" t="n">
        <v>347.4435585</v>
      </c>
      <c r="G187" s="93" t="n">
        <v>11.2185194292481</v>
      </c>
      <c r="H187" s="93" t="n">
        <v>28.7383358232716</v>
      </c>
      <c r="I187" s="93" t="n">
        <v>57.2973922289613</v>
      </c>
      <c r="J187" s="93" t="n">
        <v>2.7457525185189</v>
      </c>
    </row>
    <row r="188">
      <c r="A188" s="93" t="s">
        <v>204</v>
      </c>
      <c r="B188" s="93" t="s">
        <v>205</v>
      </c>
      <c r="C188" s="93" t="n">
        <v>662.6808236</v>
      </c>
      <c r="D188" s="93" t="n">
        <v>3106.6759714</v>
      </c>
      <c r="E188" s="93" t="n">
        <v>5201.2891604</v>
      </c>
      <c r="F188" s="93" t="n">
        <v>340.2068217</v>
      </c>
      <c r="G188" s="93" t="n">
        <v>7.1172946180597</v>
      </c>
      <c r="H188" s="93" t="n">
        <v>33.3661807975404</v>
      </c>
      <c r="I188" s="93" t="n">
        <v>55.8626506606629</v>
      </c>
      <c r="J188" s="93" t="n">
        <v>3.65387392373701</v>
      </c>
    </row>
    <row r="189">
      <c r="A189" s="93" t="s">
        <v>206</v>
      </c>
      <c r="B189" s="93" t="s">
        <v>207</v>
      </c>
      <c r="C189" s="93" t="n">
        <v>70.6484885</v>
      </c>
      <c r="D189" s="93" t="n">
        <v>1474.1967153</v>
      </c>
      <c r="E189" s="93" t="n">
        <v>2118.2281155</v>
      </c>
      <c r="F189" s="93" t="n">
        <v>37.0007796</v>
      </c>
      <c r="G189" s="93" t="n">
        <v>1.9093803694635</v>
      </c>
      <c r="H189" s="93" t="n">
        <v>39.842356555461</v>
      </c>
      <c r="I189" s="93" t="n">
        <v>57.2482620315558</v>
      </c>
      <c r="J189" s="93" t="n">
        <v>1.00000104351964</v>
      </c>
    </row>
    <row r="190">
      <c r="A190" s="93" t="s">
        <v>208</v>
      </c>
      <c r="B190" s="93" t="s">
        <v>209</v>
      </c>
      <c r="C190" s="93" t="n">
        <v>413.8344263</v>
      </c>
      <c r="D190" s="93" t="n">
        <v>4129.691617</v>
      </c>
      <c r="E190" s="93" t="n">
        <v>6261.2807045</v>
      </c>
      <c r="F190" s="93" t="n">
        <v>166.1670892</v>
      </c>
      <c r="G190" s="93" t="n">
        <v>3.77208470686831</v>
      </c>
      <c r="H190" s="93" t="n">
        <v>37.6419785367865</v>
      </c>
      <c r="I190" s="93" t="n">
        <v>57.0713301984516</v>
      </c>
      <c r="J190" s="93" t="n">
        <v>1.51460655789366</v>
      </c>
    </row>
    <row r="191">
      <c r="A191" s="93" t="s">
        <v>210</v>
      </c>
      <c r="B191" s="93" t="s">
        <v>211</v>
      </c>
      <c r="C191" s="93" t="n">
        <v>309.5257057</v>
      </c>
      <c r="D191" s="93" t="n">
        <v>1916.1919187</v>
      </c>
      <c r="E191" s="93" t="n">
        <v>4087.5804842</v>
      </c>
      <c r="F191" s="93" t="n">
        <v>293.3426245</v>
      </c>
      <c r="G191" s="93" t="n">
        <v>4.68506943550361</v>
      </c>
      <c r="H191" s="93" t="n">
        <v>29.0040278579047</v>
      </c>
      <c r="I191" s="93" t="n">
        <v>61.8707850075874</v>
      </c>
      <c r="J191" s="93" t="n">
        <v>4.44011769900429</v>
      </c>
    </row>
    <row r="192">
      <c r="A192" s="93" t="s">
        <v>212</v>
      </c>
      <c r="B192" s="93" t="s">
        <v>213</v>
      </c>
      <c r="C192" s="93" t="n">
        <v>630.9615374</v>
      </c>
      <c r="D192" s="93" t="n">
        <v>4918.1598272</v>
      </c>
      <c r="E192" s="93" t="n">
        <v>5547.2824166</v>
      </c>
      <c r="F192" s="93" t="n">
        <v>185.4606012</v>
      </c>
      <c r="G192" s="93" t="n">
        <v>5.59270627631649</v>
      </c>
      <c r="H192" s="93" t="n">
        <v>43.5935024611044</v>
      </c>
      <c r="I192" s="93" t="n">
        <v>49.1699087010291</v>
      </c>
      <c r="J192" s="93" t="n">
        <v>1.64388256155005</v>
      </c>
    </row>
    <row r="193">
      <c r="A193" s="93" t="s">
        <v>214</v>
      </c>
      <c r="B193" s="93" t="s">
        <v>215</v>
      </c>
      <c r="C193" s="93" t="n">
        <v>779.044702</v>
      </c>
      <c r="D193" s="93" t="n">
        <v>5310.5869006</v>
      </c>
      <c r="E193" s="93" t="n">
        <v>10329.4944822</v>
      </c>
      <c r="F193" s="93" t="n">
        <v>1160.6770669</v>
      </c>
      <c r="G193" s="93" t="n">
        <v>4.43147568421245</v>
      </c>
      <c r="H193" s="93" t="n">
        <v>30.2084548659264</v>
      </c>
      <c r="I193" s="93" t="n">
        <v>58.7577368930955</v>
      </c>
      <c r="J193" s="93" t="n">
        <v>6.60233255676563</v>
      </c>
    </row>
    <row r="194">
      <c r="A194" s="93" t="s">
        <v>216</v>
      </c>
      <c r="B194" s="93" t="s">
        <v>217</v>
      </c>
      <c r="C194" s="93" t="n">
        <v>278.825332</v>
      </c>
      <c r="D194" s="93" t="n">
        <v>2966.4342239</v>
      </c>
      <c r="E194" s="93" t="n">
        <v>5515.754315</v>
      </c>
      <c r="F194" s="93" t="n">
        <v>286.1860596</v>
      </c>
      <c r="G194" s="93" t="n">
        <v>3.08189643361391</v>
      </c>
      <c r="H194" s="93" t="n">
        <v>32.7884234535321</v>
      </c>
      <c r="I194" s="93" t="n">
        <v>60.9664245000847</v>
      </c>
      <c r="J194" s="93" t="n">
        <v>3.16325561276928</v>
      </c>
    </row>
    <row r="195">
      <c r="A195" s="93" t="s">
        <v>218</v>
      </c>
      <c r="B195" s="93" t="s">
        <v>219</v>
      </c>
      <c r="C195" s="93" t="n">
        <v>5294.193114</v>
      </c>
      <c r="D195" s="93" t="n">
        <v>13718.8489164</v>
      </c>
      <c r="E195" s="93" t="n">
        <v>12181.6867851</v>
      </c>
      <c r="F195" s="93" t="n">
        <v>606.7674238</v>
      </c>
      <c r="G195" s="93" t="n">
        <v>16.6476227224098</v>
      </c>
      <c r="H195" s="93" t="n">
        <v>43.1390045712578</v>
      </c>
      <c r="I195" s="93" t="n">
        <v>38.3053888201838</v>
      </c>
      <c r="J195" s="93" t="n">
        <v>1.90798388614861</v>
      </c>
    </row>
    <row r="196">
      <c r="A196" s="93" t="s">
        <v>220</v>
      </c>
      <c r="B196" s="93" t="s">
        <v>221</v>
      </c>
      <c r="C196" s="93" t="n">
        <v>1013.2849098</v>
      </c>
      <c r="D196" s="93" t="n">
        <v>4764.8198363</v>
      </c>
      <c r="E196" s="93" t="n">
        <v>5504.7241064</v>
      </c>
      <c r="F196" s="93" t="n">
        <v>480.6116926</v>
      </c>
      <c r="G196" s="93" t="n">
        <v>8.61384818425489</v>
      </c>
      <c r="H196" s="93" t="n">
        <v>40.5053251047778</v>
      </c>
      <c r="I196" s="93" t="n">
        <v>46.795187898433</v>
      </c>
      <c r="J196" s="93" t="n">
        <v>4.08563881253428</v>
      </c>
    </row>
    <row r="197">
      <c r="A197" s="93" t="s">
        <v>222</v>
      </c>
      <c r="B197" s="93" t="s">
        <v>223</v>
      </c>
      <c r="C197" s="93" t="n">
        <v>2204.2775135</v>
      </c>
      <c r="D197" s="93" t="n">
        <v>8733.0125307</v>
      </c>
      <c r="E197" s="93" t="n">
        <v>8587.5728246</v>
      </c>
      <c r="F197" s="93" t="n">
        <v>419.8074495</v>
      </c>
      <c r="G197" s="93" t="n">
        <v>11.0519626462689</v>
      </c>
      <c r="H197" s="93" t="n">
        <v>43.7861964691747</v>
      </c>
      <c r="I197" s="93" t="n">
        <v>43.0569805745075</v>
      </c>
      <c r="J197" s="93" t="n">
        <v>2.1048603100489</v>
      </c>
    </row>
    <row r="198">
      <c r="A198" s="93" t="s">
        <v>224</v>
      </c>
      <c r="B198" s="93" t="s">
        <v>225</v>
      </c>
      <c r="C198" s="93" t="n">
        <v>776.4262901</v>
      </c>
      <c r="D198" s="93" t="n">
        <v>5130.3031355</v>
      </c>
      <c r="E198" s="93" t="n">
        <v>8613.1771957</v>
      </c>
      <c r="F198" s="93" t="n">
        <v>757.8196532</v>
      </c>
      <c r="G198" s="93" t="n">
        <v>5.08208012206588</v>
      </c>
      <c r="H198" s="93" t="n">
        <v>33.580279181091</v>
      </c>
      <c r="I198" s="93" t="n">
        <v>56.3773498814167</v>
      </c>
      <c r="J198" s="93" t="n">
        <v>4.96029081542634</v>
      </c>
    </row>
    <row r="199">
      <c r="A199" s="93" t="s">
        <v>226</v>
      </c>
      <c r="B199" s="93" t="s">
        <v>227</v>
      </c>
      <c r="C199" s="93" t="n">
        <v>524.0393068</v>
      </c>
      <c r="D199" s="93" t="n">
        <v>5595.5085442</v>
      </c>
      <c r="E199" s="93" t="n">
        <v>8046.1624724</v>
      </c>
      <c r="F199" s="93" t="n">
        <v>401.9869043</v>
      </c>
      <c r="G199" s="93" t="n">
        <v>3.59726934606766</v>
      </c>
      <c r="H199" s="93" t="n">
        <v>38.4103846801561</v>
      </c>
      <c r="I199" s="93" t="n">
        <v>55.2329056997456</v>
      </c>
      <c r="J199" s="93" t="n">
        <v>2.75944027403065</v>
      </c>
    </row>
    <row r="200">
      <c r="A200" s="93" t="s">
        <v>228</v>
      </c>
      <c r="B200" s="93" t="s">
        <v>229</v>
      </c>
      <c r="C200" s="93" t="n">
        <v>141.0547313</v>
      </c>
      <c r="D200" s="93" t="n">
        <v>743.9820426</v>
      </c>
      <c r="E200" s="93" t="n">
        <v>2414.7603712</v>
      </c>
      <c r="F200" s="93" t="n">
        <v>77.6681702</v>
      </c>
      <c r="G200" s="93" t="n">
        <v>4.17634877436102</v>
      </c>
      <c r="H200" s="93" t="n">
        <v>22.0278218470444</v>
      </c>
      <c r="I200" s="93" t="n">
        <v>71.4962300356151</v>
      </c>
      <c r="J200" s="93" t="n">
        <v>2.29959934297952</v>
      </c>
    </row>
    <row r="201">
      <c r="A201" s="93" t="s">
        <v>230</v>
      </c>
      <c r="B201" s="93" t="s">
        <v>231</v>
      </c>
      <c r="C201" s="93" t="n">
        <v>373.8210877</v>
      </c>
      <c r="D201" s="93" t="n">
        <v>2043.7881407</v>
      </c>
      <c r="E201" s="93" t="n">
        <v>5744.5025206</v>
      </c>
      <c r="F201" s="93" t="n">
        <v>197.8862102</v>
      </c>
      <c r="G201" s="93" t="n">
        <v>4.47154520281453</v>
      </c>
      <c r="H201" s="93" t="n">
        <v>24.4472325313292</v>
      </c>
      <c r="I201" s="93" t="n">
        <v>68.7141617573997</v>
      </c>
      <c r="J201" s="93" t="n">
        <v>2.36706050845659</v>
      </c>
    </row>
    <row r="202">
      <c r="A202" s="93" t="s">
        <v>232</v>
      </c>
      <c r="B202" s="93" t="s">
        <v>233</v>
      </c>
      <c r="C202" s="93" t="n">
        <v>95.7904511</v>
      </c>
      <c r="D202" s="93" t="n">
        <v>1449.0037235</v>
      </c>
      <c r="E202" s="93" t="n">
        <v>1989.6547402</v>
      </c>
      <c r="F202" s="93" t="n">
        <v>44.3955288</v>
      </c>
      <c r="G202" s="93" t="n">
        <v>2.67657487240891</v>
      </c>
      <c r="H202" s="93" t="n">
        <v>40.4880331161427</v>
      </c>
      <c r="I202" s="93" t="n">
        <v>55.5948930319694</v>
      </c>
      <c r="J202" s="93" t="n">
        <v>1.24049897947903</v>
      </c>
    </row>
    <row r="203">
      <c r="A203" s="93" t="s">
        <v>234</v>
      </c>
      <c r="B203" s="93" t="s">
        <v>235</v>
      </c>
      <c r="C203" s="93" t="n">
        <v>804.1518752</v>
      </c>
      <c r="D203" s="93" t="n">
        <v>6588.6082069</v>
      </c>
      <c r="E203" s="93" t="n">
        <v>8616.3587492</v>
      </c>
      <c r="F203" s="93" t="n">
        <v>1091.9714288</v>
      </c>
      <c r="G203" s="93" t="n">
        <v>4.70234273352872</v>
      </c>
      <c r="H203" s="93" t="n">
        <v>38.5274161278035</v>
      </c>
      <c r="I203" s="93" t="n">
        <v>50.3848504285341</v>
      </c>
      <c r="J203" s="93" t="n">
        <v>6.38539071013367</v>
      </c>
    </row>
    <row r="204">
      <c r="A204" s="93" t="s">
        <v>236</v>
      </c>
      <c r="B204" s="93" t="s">
        <v>237</v>
      </c>
      <c r="C204" s="93" t="n">
        <v>322.2364617</v>
      </c>
      <c r="D204" s="93" t="n">
        <v>1966.0382106</v>
      </c>
      <c r="E204" s="93" t="n">
        <v>1828.2549215</v>
      </c>
      <c r="F204" s="93" t="n">
        <v>178.1279421</v>
      </c>
      <c r="G204" s="93" t="n">
        <v>7.5031934212764</v>
      </c>
      <c r="H204" s="93" t="n">
        <v>45.7786958369893</v>
      </c>
      <c r="I204" s="93" t="n">
        <v>42.5704472642396</v>
      </c>
      <c r="J204" s="93" t="n">
        <v>4.14766347749474</v>
      </c>
    </row>
    <row r="205">
      <c r="A205" s="93" t="s">
        <v>238</v>
      </c>
      <c r="B205" s="93" t="s">
        <v>239</v>
      </c>
      <c r="C205" s="93" t="n">
        <v>1175.6442125</v>
      </c>
      <c r="D205" s="93" t="n">
        <v>7227.3114878</v>
      </c>
      <c r="E205" s="93" t="n">
        <v>12897.2118625</v>
      </c>
      <c r="F205" s="93" t="n">
        <v>469.0719755</v>
      </c>
      <c r="G205" s="93" t="n">
        <v>5.40048360638237</v>
      </c>
      <c r="H205" s="93" t="n">
        <v>33.1996507047687</v>
      </c>
      <c r="I205" s="93" t="n">
        <v>59.2451189661868</v>
      </c>
      <c r="J205" s="93" t="n">
        <v>2.15474672266219</v>
      </c>
    </row>
    <row r="206">
      <c r="A206" s="93" t="s">
        <v>240</v>
      </c>
      <c r="B206" s="93" t="s">
        <v>241</v>
      </c>
      <c r="C206" s="93" t="n">
        <v>1382.0347484</v>
      </c>
      <c r="D206" s="93" t="n">
        <v>4754.1000881</v>
      </c>
      <c r="E206" s="93" t="n">
        <v>3277.7075366</v>
      </c>
      <c r="F206" s="93" t="n">
        <v>469.5259293</v>
      </c>
      <c r="G206" s="93" t="n">
        <v>13.9834387034266</v>
      </c>
      <c r="H206" s="93" t="n">
        <v>48.1020229403528</v>
      </c>
      <c r="I206" s="93" t="n">
        <v>33.1638712260077</v>
      </c>
      <c r="J206" s="93" t="n">
        <v>4.75066713021293</v>
      </c>
    </row>
    <row r="207">
      <c r="A207" s="93" t="s">
        <v>242</v>
      </c>
      <c r="B207" s="93" t="s">
        <v>243</v>
      </c>
      <c r="C207" s="93" t="n">
        <v>402.9776717</v>
      </c>
      <c r="D207" s="93" t="n">
        <v>2582.5218984</v>
      </c>
      <c r="E207" s="93" t="n">
        <v>1636.5303332</v>
      </c>
      <c r="F207" s="93" t="n">
        <v>111.8724941</v>
      </c>
      <c r="G207" s="93" t="n">
        <v>8.51258935801734</v>
      </c>
      <c r="H207" s="93" t="n">
        <v>54.5537630817737</v>
      </c>
      <c r="I207" s="93" t="n">
        <v>34.5704282813019</v>
      </c>
      <c r="J207" s="93" t="n">
        <v>2.36321927890705</v>
      </c>
    </row>
    <row r="208">
      <c r="A208" s="93" t="s">
        <v>244</v>
      </c>
      <c r="B208" s="93" t="s">
        <v>245</v>
      </c>
      <c r="C208" s="93" t="n">
        <v>747.4357411</v>
      </c>
      <c r="D208" s="93" t="n">
        <v>2715.7771855</v>
      </c>
      <c r="E208" s="93" t="n">
        <v>4574.5395037</v>
      </c>
      <c r="F208" s="93" t="n">
        <v>203.1960229</v>
      </c>
      <c r="G208" s="93" t="n">
        <v>9.0697781371241</v>
      </c>
      <c r="H208" s="93" t="n">
        <v>32.9546677900339</v>
      </c>
      <c r="I208" s="93" t="n">
        <v>55.5098667304937</v>
      </c>
      <c r="J208" s="93" t="n">
        <v>2.46568734234829</v>
      </c>
    </row>
    <row r="209">
      <c r="A209" s="93" t="s">
        <v>246</v>
      </c>
      <c r="B209" s="93" t="s">
        <v>247</v>
      </c>
      <c r="C209" s="93" t="n">
        <v>380.5663944</v>
      </c>
      <c r="D209" s="93" t="n">
        <v>2672.0296476</v>
      </c>
      <c r="E209" s="93" t="n">
        <v>5025.1917526</v>
      </c>
      <c r="F209" s="93" t="n">
        <v>316.0901704</v>
      </c>
      <c r="G209" s="93" t="n">
        <v>4.53385665108368</v>
      </c>
      <c r="H209" s="93" t="n">
        <v>31.8330771395722</v>
      </c>
      <c r="I209" s="93" t="n">
        <v>59.8673434800169</v>
      </c>
      <c r="J209" s="93" t="n">
        <v>3.76572272932729</v>
      </c>
    </row>
    <row r="210">
      <c r="A210" s="93" t="s">
        <v>248</v>
      </c>
      <c r="B210" s="93" t="s">
        <v>249</v>
      </c>
      <c r="C210" s="93" t="n">
        <v>249.8326058</v>
      </c>
      <c r="D210" s="93" t="n">
        <v>2674.2696135</v>
      </c>
      <c r="E210" s="93" t="n">
        <v>2511.6413082</v>
      </c>
      <c r="F210" s="93" t="n">
        <v>75.0066746</v>
      </c>
      <c r="G210" s="93" t="n">
        <v>4.53354981876688</v>
      </c>
      <c r="H210" s="93" t="n">
        <v>48.5282314644004</v>
      </c>
      <c r="I210" s="93" t="n">
        <v>45.5771213734725</v>
      </c>
      <c r="J210" s="93" t="n">
        <v>1.3610973433602</v>
      </c>
    </row>
    <row r="211">
      <c r="A211" s="93" t="s">
        <v>250</v>
      </c>
      <c r="B211" s="93" t="s">
        <v>251</v>
      </c>
      <c r="C211" s="93" t="n">
        <v>190.5324226</v>
      </c>
      <c r="D211" s="93" t="n">
        <v>1039.1592242</v>
      </c>
      <c r="E211" s="93" t="n">
        <v>910.6393584</v>
      </c>
      <c r="F211" s="93" t="n">
        <v>76.3003825</v>
      </c>
      <c r="G211" s="93" t="n">
        <v>8.59558443759557</v>
      </c>
      <c r="H211" s="93" t="n">
        <v>46.8801096098455</v>
      </c>
      <c r="I211" s="93" t="n">
        <v>41.0821286503973</v>
      </c>
      <c r="J211" s="93" t="n">
        <v>3.44217730216164</v>
      </c>
    </row>
    <row r="212">
      <c r="A212" s="93" t="s">
        <v>252</v>
      </c>
      <c r="B212" s="93" t="s">
        <v>253</v>
      </c>
      <c r="C212" s="93" t="n">
        <v>439.4003605</v>
      </c>
      <c r="D212" s="93" t="n">
        <v>1827.030586</v>
      </c>
      <c r="E212" s="93" t="n">
        <v>4024.9773108</v>
      </c>
      <c r="F212" s="93" t="n">
        <v>177.8844242</v>
      </c>
      <c r="G212" s="93" t="n">
        <v>6.79209277014993</v>
      </c>
      <c r="H212" s="93" t="n">
        <v>28.2415818227655</v>
      </c>
      <c r="I212" s="93" t="n">
        <v>62.2166519426472</v>
      </c>
      <c r="J212" s="93" t="n">
        <v>2.74967346443746</v>
      </c>
    </row>
    <row r="213">
      <c r="A213" s="93" t="s">
        <v>254</v>
      </c>
      <c r="B213" s="93" t="s">
        <v>255</v>
      </c>
      <c r="C213" s="93" t="n">
        <v>964.2958718</v>
      </c>
      <c r="D213" s="93" t="n">
        <v>4478.7343563</v>
      </c>
      <c r="E213" s="93" t="n">
        <v>2913.5818274</v>
      </c>
      <c r="F213" s="93" t="n">
        <v>259.0415133</v>
      </c>
      <c r="G213" s="93" t="n">
        <v>11.1923705392707</v>
      </c>
      <c r="H213" s="93" t="n">
        <v>51.9836866760626</v>
      </c>
      <c r="I213" s="93" t="n">
        <v>33.817304794508</v>
      </c>
      <c r="J213" s="93" t="n">
        <v>3.00663799015865</v>
      </c>
    </row>
    <row r="214">
      <c r="A214" s="93" t="s">
        <v>256</v>
      </c>
      <c r="B214" s="93" t="s">
        <v>257</v>
      </c>
      <c r="C214" s="93" t="n">
        <v>788.7804297</v>
      </c>
      <c r="D214" s="93" t="n">
        <v>2177.4976158</v>
      </c>
      <c r="E214" s="93" t="n">
        <v>4125.795574</v>
      </c>
      <c r="F214" s="93" t="n">
        <v>256.4415658</v>
      </c>
      <c r="G214" s="93" t="n">
        <v>10.7338749367747</v>
      </c>
      <c r="H214" s="93" t="n">
        <v>29.631803988864</v>
      </c>
      <c r="I214" s="93" t="n">
        <v>56.144615204079</v>
      </c>
      <c r="J214" s="93" t="n">
        <v>3.4897058702823</v>
      </c>
    </row>
    <row r="215">
      <c r="A215" s="93" t="s">
        <v>258</v>
      </c>
      <c r="B215" s="93" t="s">
        <v>259</v>
      </c>
      <c r="C215" s="93" t="n">
        <v>307.5370827</v>
      </c>
      <c r="D215" s="93" t="n">
        <v>2725.4063879</v>
      </c>
      <c r="E215" s="93" t="n">
        <v>2000.1937315</v>
      </c>
      <c r="F215" s="93" t="n">
        <v>154.0223483</v>
      </c>
      <c r="G215" s="93" t="n">
        <v>5.9288147918312</v>
      </c>
      <c r="H215" s="93" t="n">
        <v>52.5414026967772</v>
      </c>
      <c r="I215" s="93" t="n">
        <v>38.5604821302587</v>
      </c>
      <c r="J215" s="93" t="n">
        <v>2.96930038113292</v>
      </c>
    </row>
    <row r="216">
      <c r="A216" s="93" t="s">
        <v>260</v>
      </c>
      <c r="B216" s="93" t="s">
        <v>261</v>
      </c>
      <c r="C216" s="93" t="n">
        <v>314.0903542</v>
      </c>
      <c r="D216" s="93" t="n">
        <v>842.2247393</v>
      </c>
      <c r="E216" s="93" t="n">
        <v>1151.8159988</v>
      </c>
      <c r="F216" s="93" t="n">
        <v>20.8468488</v>
      </c>
      <c r="G216" s="93" t="n">
        <v>13.4861884544794</v>
      </c>
      <c r="H216" s="93" t="n">
        <v>36.1628474206247</v>
      </c>
      <c r="I216" s="93" t="n">
        <v>49.455856943668</v>
      </c>
      <c r="J216" s="93" t="n">
        <v>0.895107181227909</v>
      </c>
    </row>
    <row r="217">
      <c r="A217" s="93" t="s">
        <v>262</v>
      </c>
      <c r="B217" s="93" t="s">
        <v>263</v>
      </c>
      <c r="C217" s="93" t="n">
        <v>526.8344881</v>
      </c>
      <c r="D217" s="93" t="n">
        <v>1325.663993</v>
      </c>
      <c r="E217" s="93" t="n">
        <v>1906.6757959</v>
      </c>
      <c r="F217" s="93" t="n">
        <v>243.6918441</v>
      </c>
      <c r="G217" s="93" t="n">
        <v>13.1614316382688</v>
      </c>
      <c r="H217" s="93" t="n">
        <v>33.1178698685956</v>
      </c>
      <c r="I217" s="93" t="n">
        <v>47.6327645795968</v>
      </c>
      <c r="J217" s="93" t="n">
        <v>6.08793391353875</v>
      </c>
    </row>
    <row r="218">
      <c r="A218" s="93" t="s">
        <v>264</v>
      </c>
      <c r="B218" s="93" t="s">
        <v>265</v>
      </c>
      <c r="C218" s="93" t="n">
        <v>40.9002231</v>
      </c>
      <c r="D218" s="93" t="n">
        <v>2675.7027938</v>
      </c>
      <c r="E218" s="93" t="n">
        <v>2257.1803532</v>
      </c>
      <c r="F218" s="93" t="n">
        <v>96.7701005</v>
      </c>
      <c r="G218" s="93" t="n">
        <v>0.806622459207797</v>
      </c>
      <c r="H218" s="93" t="n">
        <v>52.7694424151962</v>
      </c>
      <c r="I218" s="93" t="n">
        <v>44.5154629822473</v>
      </c>
      <c r="J218" s="93" t="n">
        <v>1.90847214334867</v>
      </c>
    </row>
    <row r="219">
      <c r="A219" s="93" t="s">
        <v>266</v>
      </c>
      <c r="B219" s="93" t="s">
        <v>267</v>
      </c>
      <c r="C219" s="93" t="n">
        <v>920.7249718</v>
      </c>
      <c r="D219" s="93" t="n">
        <v>4860.303778</v>
      </c>
      <c r="E219" s="93" t="n">
        <v>5720.527111</v>
      </c>
      <c r="F219" s="93" t="n">
        <v>231.4377039</v>
      </c>
      <c r="G219" s="93" t="n">
        <v>7.84731506689053</v>
      </c>
      <c r="H219" s="93" t="n">
        <v>41.4242431072557</v>
      </c>
      <c r="I219" s="93" t="n">
        <v>48.7559042750252</v>
      </c>
      <c r="J219" s="93" t="n">
        <v>1.97253755082851</v>
      </c>
    </row>
    <row r="220">
      <c r="A220" s="93" t="s">
        <v>268</v>
      </c>
      <c r="B220" s="93" t="s">
        <v>269</v>
      </c>
      <c r="C220" s="93" t="n">
        <v>1198.2688299</v>
      </c>
      <c r="D220" s="93" t="n">
        <v>3683.9539533</v>
      </c>
      <c r="E220" s="93" t="n">
        <v>3222.7852273</v>
      </c>
      <c r="F220" s="93" t="n">
        <v>147.4969053</v>
      </c>
      <c r="G220" s="93" t="n">
        <v>14.5200619948233</v>
      </c>
      <c r="H220" s="93" t="n">
        <v>44.640433309489</v>
      </c>
      <c r="I220" s="93" t="n">
        <v>39.0522060899322</v>
      </c>
      <c r="J220" s="93" t="n">
        <v>1.78729860575553</v>
      </c>
    </row>
    <row r="221">
      <c r="A221" s="93" t="s">
        <v>270</v>
      </c>
      <c r="B221" s="93" t="s">
        <v>271</v>
      </c>
      <c r="C221" s="93" t="n">
        <v>368.8417632</v>
      </c>
      <c r="D221" s="93" t="n">
        <v>6105.9212984</v>
      </c>
      <c r="E221" s="93" t="n">
        <v>5104.1674817</v>
      </c>
      <c r="F221" s="93" t="n">
        <v>360.0636717</v>
      </c>
      <c r="G221" s="93" t="n">
        <v>3.08938723445055</v>
      </c>
      <c r="H221" s="93" t="n">
        <v>51.1426774185768</v>
      </c>
      <c r="I221" s="93" t="n">
        <v>42.7520726602513</v>
      </c>
      <c r="J221" s="93" t="n">
        <v>3.0158626867213</v>
      </c>
    </row>
    <row r="222">
      <c r="A222" s="93" t="s">
        <v>272</v>
      </c>
      <c r="B222" s="93" t="s">
        <v>273</v>
      </c>
      <c r="C222" s="93" t="n">
        <v>82.3288031</v>
      </c>
      <c r="D222" s="93" t="n">
        <v>1318.6809971</v>
      </c>
      <c r="E222" s="93" t="n">
        <v>2130.4967742</v>
      </c>
      <c r="F222" s="93" t="n">
        <v>159.2695161</v>
      </c>
      <c r="G222" s="93" t="n">
        <v>2.23066371628214</v>
      </c>
      <c r="H222" s="93" t="n">
        <v>35.7290977497731</v>
      </c>
      <c r="I222" s="93" t="n">
        <v>57.7248990986981</v>
      </c>
      <c r="J222" s="93" t="n">
        <v>4.31533943524662</v>
      </c>
    </row>
    <row r="223">
      <c r="A223" s="93" t="s">
        <v>274</v>
      </c>
      <c r="B223" s="93" t="s">
        <v>275</v>
      </c>
      <c r="C223" s="93" t="n">
        <v>781.584029</v>
      </c>
      <c r="D223" s="93" t="n">
        <v>10111.3820889</v>
      </c>
      <c r="E223" s="93" t="n">
        <v>9975.3078766</v>
      </c>
      <c r="F223" s="93" t="n">
        <v>314.6288888</v>
      </c>
      <c r="G223" s="93" t="n">
        <v>3.68969273619329</v>
      </c>
      <c r="H223" s="93" t="n">
        <v>47.7336942184233</v>
      </c>
      <c r="I223" s="93" t="n">
        <v>47.0913166696537</v>
      </c>
      <c r="J223" s="93" t="n">
        <v>1.48529637572971</v>
      </c>
    </row>
    <row r="224">
      <c r="A224" s="93" t="s">
        <v>276</v>
      </c>
      <c r="B224" s="93" t="s">
        <v>277</v>
      </c>
      <c r="C224" s="93" t="n">
        <v>1371.6419652</v>
      </c>
      <c r="D224" s="93" t="n">
        <v>9291.9061316</v>
      </c>
      <c r="E224" s="93" t="n">
        <v>11858.8397876</v>
      </c>
      <c r="F224" s="93" t="n">
        <v>664.0891353</v>
      </c>
      <c r="G224" s="93" t="n">
        <v>5.9156980339644</v>
      </c>
      <c r="H224" s="93" t="n">
        <v>40.0746785451938</v>
      </c>
      <c r="I224" s="93" t="n">
        <v>51.1455007913636</v>
      </c>
      <c r="J224" s="93" t="n">
        <v>2.86412262947824</v>
      </c>
    </row>
    <row r="225">
      <c r="A225" s="93" t="s">
        <v>278</v>
      </c>
      <c r="B225" s="93" t="s">
        <v>279</v>
      </c>
      <c r="C225" s="93" t="n">
        <v>1191.7023153</v>
      </c>
      <c r="D225" s="93" t="n">
        <v>3778.8759436</v>
      </c>
      <c r="E225" s="93" t="n">
        <v>9378.5448386</v>
      </c>
      <c r="F225" s="93" t="n">
        <v>449.8000412</v>
      </c>
      <c r="G225" s="93" t="n">
        <v>8.05262858743845</v>
      </c>
      <c r="H225" s="93" t="n">
        <v>25.5348035001144</v>
      </c>
      <c r="I225" s="93" t="n">
        <v>63.3731572946317</v>
      </c>
      <c r="J225" s="93" t="n">
        <v>3.03941061781548</v>
      </c>
    </row>
    <row r="226">
      <c r="A226" s="93" t="s">
        <v>280</v>
      </c>
      <c r="B226" s="93" t="s">
        <v>281</v>
      </c>
      <c r="C226" s="93" t="n">
        <v>245.6335136</v>
      </c>
      <c r="D226" s="93" t="n">
        <v>3510.5391231</v>
      </c>
      <c r="E226" s="93" t="n">
        <v>9626.699042</v>
      </c>
      <c r="F226" s="93" t="n">
        <v>451.428578</v>
      </c>
      <c r="G226" s="93" t="n">
        <v>1.77553984691809</v>
      </c>
      <c r="H226" s="93" t="n">
        <v>25.3756175445146</v>
      </c>
      <c r="I226" s="93" t="n">
        <v>69.5857315756737</v>
      </c>
      <c r="J226" s="93" t="n">
        <v>3.26311103289356</v>
      </c>
    </row>
    <row r="227">
      <c r="A227" s="93" t="s">
        <v>282</v>
      </c>
      <c r="B227" s="93" t="s">
        <v>283</v>
      </c>
      <c r="C227" s="93" t="n">
        <v>70.442128</v>
      </c>
      <c r="D227" s="93" t="n">
        <v>589.1261946</v>
      </c>
      <c r="E227" s="93" t="n">
        <v>892.1207149</v>
      </c>
      <c r="F227" s="93" t="n">
        <v>65.5283413</v>
      </c>
      <c r="G227" s="93" t="n">
        <v>4.35576125531554</v>
      </c>
      <c r="H227" s="93" t="n">
        <v>36.4283863333908</v>
      </c>
      <c r="I227" s="93" t="n">
        <v>55.163933222259</v>
      </c>
      <c r="J227" s="93" t="n">
        <v>4.05191918903463</v>
      </c>
    </row>
    <row r="228">
      <c r="A228" s="93" t="s">
        <v>108</v>
      </c>
      <c r="B228" s="93" t="s">
        <v>284</v>
      </c>
      <c r="C228" s="93" t="n">
        <v>572.5160219</v>
      </c>
      <c r="D228" s="93" t="n">
        <v>7837.0170135</v>
      </c>
      <c r="E228" s="93" t="n">
        <v>5024.1930313</v>
      </c>
      <c r="F228" s="93" t="n">
        <v>205.5186842</v>
      </c>
      <c r="G228" s="93" t="n">
        <v>4.1975639586805</v>
      </c>
      <c r="H228" s="93" t="n">
        <v>57.4593179947362</v>
      </c>
      <c r="I228" s="93" t="n">
        <v>36.8362993923727</v>
      </c>
      <c r="J228" s="93" t="n">
        <v>1.50681865421059</v>
      </c>
    </row>
    <row r="229">
      <c r="A229" s="93" t="s">
        <v>285</v>
      </c>
      <c r="B229" s="93" t="s">
        <v>286</v>
      </c>
      <c r="C229" s="93" t="n">
        <v>141.0887124</v>
      </c>
      <c r="D229" s="93" t="n">
        <v>702.8561916</v>
      </c>
      <c r="E229" s="93" t="n">
        <v>837.0930853</v>
      </c>
      <c r="F229" s="93" t="n">
        <v>82.1980113</v>
      </c>
      <c r="G229" s="93" t="n">
        <v>8.00169190919365</v>
      </c>
      <c r="H229" s="93" t="n">
        <v>39.8617196654804</v>
      </c>
      <c r="I229" s="93" t="n">
        <v>47.474818176078</v>
      </c>
      <c r="J229" s="93" t="n">
        <v>4.66177024924794</v>
      </c>
    </row>
    <row r="230">
      <c r="A230" s="93" t="s">
        <v>287</v>
      </c>
      <c r="B230" s="93" t="s">
        <v>288</v>
      </c>
      <c r="C230" s="93" t="n">
        <v>328.9222536</v>
      </c>
      <c r="D230" s="93" t="n">
        <v>801.0028616</v>
      </c>
      <c r="E230" s="93" t="n">
        <v>1770.6459387</v>
      </c>
      <c r="F230" s="93" t="n">
        <v>70.641473</v>
      </c>
      <c r="G230" s="93" t="n">
        <v>11.0703038110565</v>
      </c>
      <c r="H230" s="93" t="n">
        <v>26.9587871735221</v>
      </c>
      <c r="I230" s="93" t="n">
        <v>59.593378887218</v>
      </c>
      <c r="J230" s="93" t="n">
        <v>2.37753012820336</v>
      </c>
    </row>
    <row r="231">
      <c r="A231" s="93" t="s">
        <v>289</v>
      </c>
      <c r="B231" s="93" t="s">
        <v>290</v>
      </c>
      <c r="C231" s="93" t="n">
        <v>128.1362918</v>
      </c>
      <c r="D231" s="93" t="n">
        <v>595.2203861</v>
      </c>
      <c r="E231" s="93" t="n">
        <v>1377.126756</v>
      </c>
      <c r="F231" s="93" t="n">
        <v>71.8524323</v>
      </c>
      <c r="G231" s="93" t="n">
        <v>5.89854882910647</v>
      </c>
      <c r="H231" s="93" t="n">
        <v>27.4000165149969</v>
      </c>
      <c r="I231" s="93" t="n">
        <v>63.3938230927874</v>
      </c>
      <c r="J231" s="93" t="n">
        <v>3.30761156310922</v>
      </c>
    </row>
    <row r="232">
      <c r="A232" s="93" t="s">
        <v>291</v>
      </c>
      <c r="B232" s="93" t="s">
        <v>292</v>
      </c>
      <c r="C232" s="93" t="n">
        <v>232.3862405</v>
      </c>
      <c r="D232" s="93" t="n">
        <v>1115.9200987</v>
      </c>
      <c r="E232" s="93" t="n">
        <v>3143.4112628</v>
      </c>
      <c r="F232" s="93" t="n">
        <v>125.8037545</v>
      </c>
      <c r="G232" s="93" t="n">
        <v>5.03270526670925</v>
      </c>
      <c r="H232" s="93" t="n">
        <v>24.1670803997287</v>
      </c>
      <c r="I232" s="93" t="n">
        <v>68.0757276493173</v>
      </c>
      <c r="J232" s="93" t="n">
        <v>2.72448668424475</v>
      </c>
    </row>
    <row r="233">
      <c r="A233" s="93" t="s">
        <v>293</v>
      </c>
      <c r="B233" s="93" t="s">
        <v>294</v>
      </c>
      <c r="C233" s="93" t="n">
        <v>318.6604802</v>
      </c>
      <c r="D233" s="93" t="n">
        <v>1973.9803903</v>
      </c>
      <c r="E233" s="93" t="n">
        <v>2504.8280286</v>
      </c>
      <c r="F233" s="93" t="n">
        <v>38.175356</v>
      </c>
      <c r="G233" s="93" t="n">
        <v>6.58982471392346</v>
      </c>
      <c r="H233" s="93" t="n">
        <v>40.8214559666606</v>
      </c>
      <c r="I233" s="93" t="n">
        <v>51.7992618244867</v>
      </c>
      <c r="J233" s="93" t="n">
        <v>0.789457494929195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J241" s="7" t="str">
        <f>=HYPERLINK("#'Indice'!A1", "Ir al Índice")</f>
      </c>
    </row>
    <row r="242">
      <c r="A242" s="4" t="s">
        <v>410</v>
      </c>
    </row>
    <row r="243">
      <c r="A243" s="5" t="s">
        <v>24</v>
      </c>
      <c r="B243" s="5" t="s">
        <v>69</v>
      </c>
      <c r="C243" s="5" t="s">
        <v>397</v>
      </c>
      <c r="D243" s="5" t="s">
        <v>398</v>
      </c>
      <c r="E243" s="5" t="s">
        <v>399</v>
      </c>
      <c r="F243" s="5" t="s">
        <v>400</v>
      </c>
      <c r="G243" s="5" t="s">
        <v>401</v>
      </c>
      <c r="H243" s="5" t="s">
        <v>402</v>
      </c>
      <c r="I243" s="5" t="s">
        <v>403</v>
      </c>
      <c r="J243" s="5" t="s">
        <v>404</v>
      </c>
    </row>
    <row r="244">
      <c r="A244" s="94" t="s">
        <v>70</v>
      </c>
      <c r="B244" s="94" t="s">
        <v>71</v>
      </c>
      <c r="C244" s="94" t="n">
        <v>6.7757202</v>
      </c>
      <c r="D244" s="94" t="n">
        <v>12.7350253</v>
      </c>
      <c r="E244" s="94" t="n">
        <v>15.35391</v>
      </c>
      <c r="F244" s="94" t="n">
        <v>2.36214</v>
      </c>
      <c r="G244" s="94" t="n">
        <v>18.2011911285783</v>
      </c>
      <c r="H244" s="94" t="n">
        <v>34.2092977086894</v>
      </c>
      <c r="I244" s="94" t="n">
        <v>41.2442430077013</v>
      </c>
      <c r="J244" s="94" t="n">
        <v>6.34526815503096</v>
      </c>
    </row>
    <row r="245">
      <c r="A245" s="94" t="s">
        <v>74</v>
      </c>
      <c r="B245" s="94" t="s">
        <v>75</v>
      </c>
      <c r="C245" s="94" t="n">
        <v>12.6769714</v>
      </c>
      <c r="D245" s="94" t="n">
        <v>139.3258208</v>
      </c>
      <c r="E245" s="94" t="n">
        <v>239.5594993</v>
      </c>
      <c r="F245" s="94" t="n">
        <v>11.5749307</v>
      </c>
      <c r="G245" s="94" t="n">
        <v>3.14457973660166</v>
      </c>
      <c r="H245" s="94" t="n">
        <v>34.5603960953224</v>
      </c>
      <c r="I245" s="94" t="n">
        <v>59.4238105805949</v>
      </c>
      <c r="J245" s="94" t="n">
        <v>2.87121358748103</v>
      </c>
    </row>
    <row r="246">
      <c r="A246" s="94" t="s">
        <v>90</v>
      </c>
      <c r="B246" s="94" t="s">
        <v>91</v>
      </c>
      <c r="C246" s="94" t="n">
        <v>39.9885738</v>
      </c>
      <c r="D246" s="94" t="n">
        <v>173.8211839</v>
      </c>
      <c r="E246" s="94" t="n">
        <v>445.285689</v>
      </c>
      <c r="F246" s="94" t="n">
        <v>24.766523</v>
      </c>
      <c r="G246" s="94" t="n">
        <v>5.84746272958304</v>
      </c>
      <c r="H246" s="94" t="n">
        <v>25.4175830213592</v>
      </c>
      <c r="I246" s="94" t="n">
        <v>65.1133867255903</v>
      </c>
      <c r="J246" s="94" t="n">
        <v>3.62156752346745</v>
      </c>
    </row>
    <row r="247">
      <c r="A247" s="94" t="s">
        <v>92</v>
      </c>
      <c r="B247" s="94" t="s">
        <v>93</v>
      </c>
      <c r="C247" s="94" t="n">
        <v>0</v>
      </c>
      <c r="D247" s="94" t="n">
        <v>30.572865</v>
      </c>
      <c r="E247" s="94" t="n">
        <v>50.954775</v>
      </c>
      <c r="F247" s="94" t="n">
        <v>0</v>
      </c>
      <c r="G247" s="94" t="n">
        <v>0</v>
      </c>
      <c r="H247" s="94" t="n">
        <v>37.5</v>
      </c>
      <c r="I247" s="94" t="n">
        <v>62.5</v>
      </c>
      <c r="J247" s="94" t="n">
        <v>0</v>
      </c>
    </row>
    <row r="248">
      <c r="A248" s="94" t="s">
        <v>94</v>
      </c>
      <c r="B248" s="94" t="s">
        <v>95</v>
      </c>
      <c r="C248" s="94" t="n">
        <v>21.6555888</v>
      </c>
      <c r="D248" s="94" t="n">
        <v>133.5427976</v>
      </c>
      <c r="E248" s="94" t="n">
        <v>211.1419908</v>
      </c>
      <c r="F248" s="94" t="n">
        <v>16.2416916</v>
      </c>
      <c r="G248" s="94" t="n">
        <v>5.66037735849057</v>
      </c>
      <c r="H248" s="94" t="n">
        <v>34.9056603773585</v>
      </c>
      <c r="I248" s="94" t="n">
        <v>55.188679245283</v>
      </c>
      <c r="J248" s="94" t="n">
        <v>4.24528301886792</v>
      </c>
    </row>
    <row r="249">
      <c r="A249" s="94" t="s">
        <v>96</v>
      </c>
      <c r="B249" s="94" t="s">
        <v>97</v>
      </c>
      <c r="C249" s="94" t="n">
        <v>0</v>
      </c>
      <c r="D249" s="94" t="n">
        <v>26.1858876</v>
      </c>
      <c r="E249" s="94" t="n">
        <v>36.4304999</v>
      </c>
      <c r="F249" s="94" t="n">
        <v>2.0296443</v>
      </c>
      <c r="G249" s="94" t="n">
        <v>0</v>
      </c>
      <c r="H249" s="94" t="n">
        <v>40.5065660967608</v>
      </c>
      <c r="I249" s="94" t="n">
        <v>56.3538068550095</v>
      </c>
      <c r="J249" s="94" t="n">
        <v>3.13962704822974</v>
      </c>
    </row>
    <row r="250">
      <c r="A250" s="94" t="s">
        <v>98</v>
      </c>
      <c r="B250" s="94" t="s">
        <v>99</v>
      </c>
      <c r="C250" s="94" t="n">
        <v>0</v>
      </c>
      <c r="D250" s="94" t="n">
        <v>3.1707318</v>
      </c>
      <c r="E250" s="94" t="n">
        <v>0</v>
      </c>
      <c r="F250" s="94" t="n">
        <v>1.5853659</v>
      </c>
      <c r="G250" s="94" t="n">
        <v>0</v>
      </c>
      <c r="H250" s="94" t="n">
        <v>66.6666666666667</v>
      </c>
      <c r="I250" s="94" t="n">
        <v>0</v>
      </c>
      <c r="J250" s="94" t="n">
        <v>33.3333333333333</v>
      </c>
    </row>
    <row r="251">
      <c r="A251" s="94" t="s">
        <v>100</v>
      </c>
      <c r="B251" s="94" t="s">
        <v>101</v>
      </c>
      <c r="C251" s="94" t="n">
        <v>4.8746107</v>
      </c>
      <c r="D251" s="94" t="n">
        <v>198.2221963</v>
      </c>
      <c r="E251" s="94" t="n">
        <v>348.5775818</v>
      </c>
      <c r="F251" s="94" t="n">
        <v>9.7762644</v>
      </c>
      <c r="G251" s="94" t="n">
        <v>0.86821712152565</v>
      </c>
      <c r="H251" s="94" t="n">
        <v>35.3053639122563</v>
      </c>
      <c r="I251" s="94" t="n">
        <v>62.0851680932731</v>
      </c>
      <c r="J251" s="94" t="n">
        <v>1.74125087294493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J259" s="7" t="str">
        <f>=HYPERLINK("#'Indice'!A1", "Ir al Índice")</f>
      </c>
    </row>
    <row r="260">
      <c r="A260" s="14" t="s">
        <v>411</v>
      </c>
    </row>
    <row r="261">
      <c r="A261" s="5" t="s">
        <v>24</v>
      </c>
      <c r="B261" s="5" t="s">
        <v>9</v>
      </c>
      <c r="C261" s="5" t="s">
        <v>397</v>
      </c>
      <c r="D261" s="5" t="s">
        <v>398</v>
      </c>
      <c r="E261" s="5" t="s">
        <v>399</v>
      </c>
      <c r="F261" s="5" t="s">
        <v>400</v>
      </c>
      <c r="G261" s="5" t="s">
        <v>401</v>
      </c>
      <c r="H261" s="5" t="s">
        <v>402</v>
      </c>
      <c r="I261" s="5" t="s">
        <v>403</v>
      </c>
      <c r="J261" s="5" t="s">
        <v>404</v>
      </c>
    </row>
    <row r="262">
      <c r="A262" s="95" t="s">
        <v>14</v>
      </c>
      <c r="B262" s="95" t="s">
        <v>15</v>
      </c>
      <c r="C262" s="95" t="n">
        <v>85.9714649</v>
      </c>
      <c r="D262" s="95" t="n">
        <v>717.5765083</v>
      </c>
      <c r="E262" s="95" t="n">
        <v>1347.3039458</v>
      </c>
      <c r="F262" s="95" t="n">
        <v>68.3365599</v>
      </c>
      <c r="G262" s="95" t="n">
        <v>3.8740046515839</v>
      </c>
      <c r="H262" s="95" t="n">
        <v>32.3350862318682</v>
      </c>
      <c r="I262" s="95" t="n">
        <v>60.7115600414358</v>
      </c>
      <c r="J262" s="95" t="n">
        <v>3.07934907511203</v>
      </c>
    </row>
    <row r="263">
      <c r="A263" s="95" t="s">
        <v>25</v>
      </c>
      <c r="B263" s="95" t="s">
        <v>26</v>
      </c>
      <c r="C263" s="95" t="n">
        <v>50.8358912</v>
      </c>
      <c r="D263" s="95" t="n">
        <v>1211.1767124</v>
      </c>
      <c r="E263" s="95" t="n">
        <v>863.8764204</v>
      </c>
      <c r="F263" s="95" t="n">
        <v>124.7715819</v>
      </c>
      <c r="G263" s="95" t="n">
        <v>2.25870977910824</v>
      </c>
      <c r="H263" s="95" t="n">
        <v>53.8142760940925</v>
      </c>
      <c r="I263" s="95" t="n">
        <v>38.383238153962</v>
      </c>
      <c r="J263" s="95" t="n">
        <v>5.54377597283736</v>
      </c>
    </row>
    <row r="264">
      <c r="A264" s="95" t="s">
        <v>27</v>
      </c>
      <c r="B264" s="95" t="s">
        <v>28</v>
      </c>
      <c r="C264" s="95" t="n">
        <v>104.3651082</v>
      </c>
      <c r="D264" s="95" t="n">
        <v>522.0812518</v>
      </c>
      <c r="E264" s="95" t="n">
        <v>642.261357</v>
      </c>
      <c r="F264" s="95" t="n">
        <v>31.9510414</v>
      </c>
      <c r="G264" s="95" t="n">
        <v>8.02401917689651</v>
      </c>
      <c r="H264" s="95" t="n">
        <v>40.1397559835169</v>
      </c>
      <c r="I264" s="95" t="n">
        <v>49.3796972381961</v>
      </c>
      <c r="J264" s="95" t="n">
        <v>2.45652760139058</v>
      </c>
    </row>
    <row r="265">
      <c r="A265" s="95" t="s">
        <v>29</v>
      </c>
      <c r="B265" s="95" t="s">
        <v>30</v>
      </c>
      <c r="C265" s="95" t="n">
        <v>1.131677</v>
      </c>
      <c r="D265" s="95" t="n">
        <v>21.501863</v>
      </c>
      <c r="E265" s="95" t="n">
        <v>100.719253</v>
      </c>
      <c r="F265" s="95" t="n">
        <v>10.185093</v>
      </c>
      <c r="G265" s="95" t="n">
        <v>0.847457627118644</v>
      </c>
      <c r="H265" s="95" t="n">
        <v>16.1016949152542</v>
      </c>
      <c r="I265" s="95" t="n">
        <v>75.4237288135593</v>
      </c>
      <c r="J265" s="95" t="n">
        <v>7.6271186440678</v>
      </c>
    </row>
    <row r="266">
      <c r="A266" s="95" t="s">
        <v>31</v>
      </c>
      <c r="B266" s="95" t="s">
        <v>32</v>
      </c>
      <c r="C266" s="95" t="n">
        <v>54.7915461</v>
      </c>
      <c r="D266" s="95" t="n">
        <v>469.6085089</v>
      </c>
      <c r="E266" s="95" t="n">
        <v>809.8309698</v>
      </c>
      <c r="F266" s="95" t="n">
        <v>21.2234487</v>
      </c>
      <c r="G266" s="95" t="n">
        <v>4.04230073168887</v>
      </c>
      <c r="H266" s="95" t="n">
        <v>34.6458341523929</v>
      </c>
      <c r="I266" s="95" t="n">
        <v>59.7460841092573</v>
      </c>
      <c r="J266" s="95" t="n">
        <v>1.56578100666101</v>
      </c>
    </row>
    <row r="267">
      <c r="A267" s="95" t="s">
        <v>33</v>
      </c>
      <c r="B267" s="95" t="s">
        <v>34</v>
      </c>
      <c r="C267" s="95" t="n">
        <v>12.6477185</v>
      </c>
      <c r="D267" s="95" t="n">
        <v>50.283951</v>
      </c>
      <c r="E267" s="95" t="n">
        <v>71.3276479</v>
      </c>
      <c r="F267" s="95" t="n">
        <v>0</v>
      </c>
      <c r="G267" s="95" t="n">
        <v>9.42036556190624</v>
      </c>
      <c r="H267" s="95" t="n">
        <v>37.4528576293804</v>
      </c>
      <c r="I267" s="95" t="n">
        <v>53.1267768087133</v>
      </c>
      <c r="J267" s="95" t="n">
        <v>0</v>
      </c>
    </row>
    <row r="268">
      <c r="A268" s="95" t="s">
        <v>35</v>
      </c>
      <c r="B268" s="95" t="s">
        <v>36</v>
      </c>
      <c r="C268" s="95" t="n">
        <v>46.2696249</v>
      </c>
      <c r="D268" s="95" t="n">
        <v>55.9730455</v>
      </c>
      <c r="E268" s="95" t="n">
        <v>106.0689209</v>
      </c>
      <c r="F268" s="95" t="n">
        <v>4.1052928</v>
      </c>
      <c r="G268" s="95" t="n">
        <v>21.7824609828179</v>
      </c>
      <c r="H268" s="95" t="n">
        <v>26.3505632978071</v>
      </c>
      <c r="I268" s="95" t="n">
        <v>49.9343172975203</v>
      </c>
      <c r="J268" s="95" t="n">
        <v>1.93265842185471</v>
      </c>
    </row>
    <row r="269">
      <c r="A269" s="95" t="s">
        <v>37</v>
      </c>
      <c r="B269" s="95" t="s">
        <v>38</v>
      </c>
      <c r="C269" s="95" t="n">
        <v>36.9526699</v>
      </c>
      <c r="D269" s="95" t="n">
        <v>330.7764131</v>
      </c>
      <c r="E269" s="95" t="n">
        <v>286.3637409</v>
      </c>
      <c r="F269" s="95" t="n">
        <v>46.4734793</v>
      </c>
      <c r="G269" s="95" t="n">
        <v>5.27468559809543</v>
      </c>
      <c r="H269" s="95" t="n">
        <v>47.2155756834295</v>
      </c>
      <c r="I269" s="95" t="n">
        <v>40.8760369421091</v>
      </c>
      <c r="J269" s="95" t="n">
        <v>6.633701776366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412</v>
      </c>
    </row>
    <row r="9">
      <c r="A9" t="s">
        <v>413</v>
      </c>
    </row>
    <row r="10">
      <c r="A10" t="s">
        <v>331</v>
      </c>
    </row>
    <row r="11">
      <c r="A11" t="s">
        <v>414</v>
      </c>
    </row>
    <row r="12">
      <c r="A12" s="3" t="s">
        <v>6</v>
      </c>
    </row>
    <row r="15">
      <c r="A15" s="4" t="s">
        <v>415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96" t="s">
        <v>14</v>
      </c>
      <c r="B17" s="96" t="s">
        <v>15</v>
      </c>
      <c r="C17" s="96" t="n">
        <v>1086694.2039935</v>
      </c>
      <c r="D17" s="96" t="n">
        <v>2454951.5685083</v>
      </c>
      <c r="E17" s="96" t="n">
        <v>30.6833114827818</v>
      </c>
      <c r="F17" s="96" t="n">
        <v>69.3166885172182</v>
      </c>
    </row>
    <row r="18">
      <c r="A18" s="96" t="s">
        <v>14</v>
      </c>
      <c r="B18" s="96" t="s">
        <v>16</v>
      </c>
      <c r="C18" s="96" t="n">
        <v>1086209.5223509</v>
      </c>
      <c r="D18" s="96" t="n">
        <v>2444130.4266774</v>
      </c>
      <c r="E18" s="96" t="n">
        <v>30.767844967731</v>
      </c>
      <c r="F18" s="96" t="n">
        <v>69.232155032269</v>
      </c>
    </row>
    <row r="19">
      <c r="A19" s="96" t="s">
        <v>14</v>
      </c>
      <c r="B19" s="96" t="s">
        <v>17</v>
      </c>
      <c r="C19" s="96" t="n">
        <v>484.6816426</v>
      </c>
      <c r="D19" s="96" t="n">
        <v>10821.1418309</v>
      </c>
      <c r="E19" s="96" t="n">
        <v>4.28700875912363</v>
      </c>
      <c r="F19" s="96" t="n">
        <v>95.7129912408764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416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97" t="s">
        <v>14</v>
      </c>
      <c r="B30" s="97" t="s">
        <v>15</v>
      </c>
      <c r="C30" s="97" t="n">
        <v>1086694.2039935</v>
      </c>
      <c r="D30" s="97" t="n">
        <v>2454951.5685083</v>
      </c>
      <c r="E30" s="97" t="n">
        <v>30.6833114827818</v>
      </c>
      <c r="F30" s="97" t="n">
        <v>69.3166885172182</v>
      </c>
    </row>
    <row r="31">
      <c r="A31" s="97" t="s">
        <v>25</v>
      </c>
      <c r="B31" s="97" t="s">
        <v>26</v>
      </c>
      <c r="C31" s="97" t="n">
        <v>13037.9655772</v>
      </c>
      <c r="D31" s="97" t="n">
        <v>62946.5185114</v>
      </c>
      <c r="E31" s="97" t="n">
        <v>17.1587209330755</v>
      </c>
      <c r="F31" s="97" t="n">
        <v>82.8412790669245</v>
      </c>
    </row>
    <row r="32">
      <c r="A32" s="97" t="s">
        <v>27</v>
      </c>
      <c r="B32" s="97" t="s">
        <v>28</v>
      </c>
      <c r="C32" s="97" t="n">
        <v>3309.0980703</v>
      </c>
      <c r="D32" s="97" t="n">
        <v>14947.5699672</v>
      </c>
      <c r="E32" s="97" t="n">
        <v>18.125421700734</v>
      </c>
      <c r="F32" s="97" t="n">
        <v>81.874578299266</v>
      </c>
    </row>
    <row r="33">
      <c r="A33" s="97" t="s">
        <v>29</v>
      </c>
      <c r="B33" s="97" t="s">
        <v>30</v>
      </c>
      <c r="C33" s="97" t="n">
        <v>13718.4427119</v>
      </c>
      <c r="D33" s="97" t="n">
        <v>38918.2838208</v>
      </c>
      <c r="E33" s="97" t="n">
        <v>26.062492133468</v>
      </c>
      <c r="F33" s="97" t="n">
        <v>73.937507866532</v>
      </c>
    </row>
    <row r="34">
      <c r="A34" s="97" t="s">
        <v>31</v>
      </c>
      <c r="B34" s="97" t="s">
        <v>32</v>
      </c>
      <c r="C34" s="97" t="n">
        <v>2654.1100019</v>
      </c>
      <c r="D34" s="97" t="n">
        <v>13451.9762988</v>
      </c>
      <c r="E34" s="97" t="n">
        <v>16.4789257448884</v>
      </c>
      <c r="F34" s="97" t="n">
        <v>83.5210742551116</v>
      </c>
    </row>
    <row r="35">
      <c r="A35" s="97" t="s">
        <v>33</v>
      </c>
      <c r="B35" s="97" t="s">
        <v>34</v>
      </c>
      <c r="C35" s="97" t="n">
        <v>12922.2192968</v>
      </c>
      <c r="D35" s="97" t="n">
        <v>58970.0272546</v>
      </c>
      <c r="E35" s="97" t="n">
        <v>17.9744268911685</v>
      </c>
      <c r="F35" s="97" t="n">
        <v>82.0255731088315</v>
      </c>
    </row>
    <row r="36">
      <c r="A36" s="97" t="s">
        <v>35</v>
      </c>
      <c r="B36" s="97" t="s">
        <v>36</v>
      </c>
      <c r="C36" s="97" t="n">
        <v>35398.6388864</v>
      </c>
      <c r="D36" s="97" t="n">
        <v>316488.104416</v>
      </c>
      <c r="E36" s="97" t="n">
        <v>10.0596682200044</v>
      </c>
      <c r="F36" s="97" t="n">
        <v>89.9403317799956</v>
      </c>
    </row>
    <row r="37">
      <c r="A37" s="97" t="s">
        <v>37</v>
      </c>
      <c r="B37" s="97" t="s">
        <v>38</v>
      </c>
      <c r="C37" s="97" t="n">
        <v>2012.2566515</v>
      </c>
      <c r="D37" s="97" t="n">
        <v>12027.0366944</v>
      </c>
      <c r="E37" s="97" t="n">
        <v>14.3330337355452</v>
      </c>
      <c r="F37" s="97" t="n">
        <v>85.6669662644548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417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98" t="s">
        <v>14</v>
      </c>
      <c r="B48" s="98" t="s">
        <v>15</v>
      </c>
      <c r="C48" s="98" t="n">
        <v>1086209.5223509</v>
      </c>
      <c r="D48" s="98" t="n">
        <v>2444130.4266774</v>
      </c>
      <c r="E48" s="98" t="n">
        <v>30.767844967731</v>
      </c>
      <c r="F48" s="98" t="n">
        <v>69.232155032269</v>
      </c>
    </row>
    <row r="49">
      <c r="A49" s="98" t="s">
        <v>40</v>
      </c>
      <c r="B49" s="98" t="s">
        <v>41</v>
      </c>
      <c r="C49" s="98" t="n">
        <v>344.0408426</v>
      </c>
      <c r="D49" s="98" t="n">
        <v>3860.152426</v>
      </c>
      <c r="E49" s="98" t="n">
        <v>8.18327847032032</v>
      </c>
      <c r="F49" s="98" t="n">
        <v>91.8167215296797</v>
      </c>
    </row>
    <row r="50">
      <c r="A50" s="98" t="s">
        <v>42</v>
      </c>
      <c r="B50" s="98" t="s">
        <v>43</v>
      </c>
      <c r="C50" s="98" t="n">
        <v>7267.3348029</v>
      </c>
      <c r="D50" s="98" t="n">
        <v>25152.4825025</v>
      </c>
      <c r="E50" s="98" t="n">
        <v>22.4163348437177</v>
      </c>
      <c r="F50" s="98" t="n">
        <v>77.5836651562823</v>
      </c>
    </row>
    <row r="51">
      <c r="A51" s="98" t="s">
        <v>25</v>
      </c>
      <c r="B51" s="98" t="s">
        <v>26</v>
      </c>
      <c r="C51" s="98" t="n">
        <v>12086.6920074</v>
      </c>
      <c r="D51" s="98" t="n">
        <v>52314.3123747</v>
      </c>
      <c r="E51" s="98" t="n">
        <v>18.7678625874963</v>
      </c>
      <c r="F51" s="98" t="n">
        <v>81.2321374125037</v>
      </c>
    </row>
    <row r="52">
      <c r="A52" s="98" t="s">
        <v>27</v>
      </c>
      <c r="B52" s="98" t="s">
        <v>28</v>
      </c>
      <c r="C52" s="98" t="n">
        <v>2580.4453124</v>
      </c>
      <c r="D52" s="98" t="n">
        <v>9847.9512738</v>
      </c>
      <c r="E52" s="98" t="n">
        <v>20.7624957451489</v>
      </c>
      <c r="F52" s="98" t="n">
        <v>79.2375042548511</v>
      </c>
    </row>
    <row r="53">
      <c r="A53" s="98" t="s">
        <v>44</v>
      </c>
      <c r="B53" s="98" t="s">
        <v>45</v>
      </c>
      <c r="C53" s="98" t="n">
        <v>432.2652101</v>
      </c>
      <c r="D53" s="98" t="n">
        <v>10568.8568528</v>
      </c>
      <c r="E53" s="98" t="n">
        <v>3.92928291885574</v>
      </c>
      <c r="F53" s="98" t="n">
        <v>96.0707170811443</v>
      </c>
    </row>
    <row r="54">
      <c r="A54" s="98" t="s">
        <v>46</v>
      </c>
      <c r="B54" s="98" t="s">
        <v>47</v>
      </c>
      <c r="C54" s="98" t="n">
        <v>5603.4097345</v>
      </c>
      <c r="D54" s="98" t="n">
        <v>60337.1686234</v>
      </c>
      <c r="E54" s="98" t="n">
        <v>8.4976654346082</v>
      </c>
      <c r="F54" s="98" t="n">
        <v>91.5023345653918</v>
      </c>
    </row>
    <row r="55">
      <c r="A55" s="98" t="s">
        <v>29</v>
      </c>
      <c r="B55" s="98" t="s">
        <v>30</v>
      </c>
      <c r="C55" s="98" t="n">
        <v>13687.8874329</v>
      </c>
      <c r="D55" s="98" t="n">
        <v>38098.9496728</v>
      </c>
      <c r="E55" s="98" t="n">
        <v>26.4312095464765</v>
      </c>
      <c r="F55" s="98" t="n">
        <v>73.5687904535235</v>
      </c>
    </row>
    <row r="56">
      <c r="A56" s="98" t="s">
        <v>48</v>
      </c>
      <c r="B56" s="98" t="s">
        <v>49</v>
      </c>
      <c r="C56" s="98" t="n">
        <v>8200.0197417</v>
      </c>
      <c r="D56" s="98" t="n">
        <v>45957.9878231</v>
      </c>
      <c r="E56" s="98" t="n">
        <v>15.1409184170756</v>
      </c>
      <c r="F56" s="98" t="n">
        <v>84.8590815829244</v>
      </c>
    </row>
    <row r="57">
      <c r="A57" s="98" t="s">
        <v>50</v>
      </c>
      <c r="B57" s="98" t="s">
        <v>51</v>
      </c>
      <c r="C57" s="98" t="n">
        <v>499.5160214</v>
      </c>
      <c r="D57" s="98" t="n">
        <v>6205.5209016</v>
      </c>
      <c r="E57" s="98" t="n">
        <v>7.44986235178708</v>
      </c>
      <c r="F57" s="98" t="n">
        <v>92.5501376482129</v>
      </c>
    </row>
    <row r="58">
      <c r="A58" s="98" t="s">
        <v>31</v>
      </c>
      <c r="B58" s="98" t="s">
        <v>32</v>
      </c>
      <c r="C58" s="98" t="n">
        <v>1707.3234437</v>
      </c>
      <c r="D58" s="98" t="n">
        <v>6703.0069752</v>
      </c>
      <c r="E58" s="98" t="n">
        <v>20.300313527079</v>
      </c>
      <c r="F58" s="98" t="n">
        <v>79.699686472921</v>
      </c>
    </row>
    <row r="59">
      <c r="A59" s="98" t="s">
        <v>52</v>
      </c>
      <c r="B59" s="98" t="s">
        <v>53</v>
      </c>
      <c r="C59" s="98" t="n">
        <v>9721.6085736</v>
      </c>
      <c r="D59" s="98" t="n">
        <v>46804.5321165</v>
      </c>
      <c r="E59" s="98" t="n">
        <v>17.198429708651</v>
      </c>
      <c r="F59" s="98" t="n">
        <v>82.801570291349</v>
      </c>
    </row>
    <row r="60">
      <c r="A60" s="98" t="s">
        <v>33</v>
      </c>
      <c r="B60" s="98" t="s">
        <v>34</v>
      </c>
      <c r="C60" s="98" t="n">
        <v>12880.5790439</v>
      </c>
      <c r="D60" s="98" t="n">
        <v>58064.5126211</v>
      </c>
      <c r="E60" s="98" t="n">
        <v>18.1557014609574</v>
      </c>
      <c r="F60" s="98" t="n">
        <v>81.8442985390426</v>
      </c>
    </row>
    <row r="61">
      <c r="A61" s="98" t="s">
        <v>54</v>
      </c>
      <c r="B61" s="98" t="s">
        <v>55</v>
      </c>
      <c r="C61" s="98" t="n">
        <v>1568.1636238</v>
      </c>
      <c r="D61" s="98" t="n">
        <v>11282.1117301</v>
      </c>
      <c r="E61" s="98" t="n">
        <v>12.2033464701133</v>
      </c>
      <c r="F61" s="98" t="n">
        <v>87.7966535298867</v>
      </c>
    </row>
    <row r="62">
      <c r="A62" s="98" t="s">
        <v>35</v>
      </c>
      <c r="B62" s="98" t="s">
        <v>36</v>
      </c>
      <c r="C62" s="98" t="n">
        <v>35373.1832336</v>
      </c>
      <c r="D62" s="98" t="n">
        <v>314753.5559454</v>
      </c>
      <c r="E62" s="98" t="n">
        <v>10.1029653766363</v>
      </c>
      <c r="F62" s="98" t="n">
        <v>89.8970346233637</v>
      </c>
    </row>
    <row r="63">
      <c r="A63" s="98" t="s">
        <v>37</v>
      </c>
      <c r="B63" s="98" t="s">
        <v>38</v>
      </c>
      <c r="C63" s="98" t="n">
        <v>1404.603402</v>
      </c>
      <c r="D63" s="98" t="n">
        <v>9373.5671218</v>
      </c>
      <c r="E63" s="98" t="n">
        <v>13.0319278109249</v>
      </c>
      <c r="F63" s="98" t="n">
        <v>86.9680721890751</v>
      </c>
    </row>
    <row r="64">
      <c r="A64" s="98" t="s">
        <v>56</v>
      </c>
      <c r="B64" s="98" t="s">
        <v>57</v>
      </c>
      <c r="C64" s="98" t="n">
        <v>520.8137218</v>
      </c>
      <c r="D64" s="98" t="n">
        <v>3900.6492645</v>
      </c>
      <c r="E64" s="98" t="n">
        <v>11.7792170467954</v>
      </c>
      <c r="F64" s="98" t="n">
        <v>88.2207829532046</v>
      </c>
    </row>
    <row r="65">
      <c r="A65" s="98" t="s">
        <v>58</v>
      </c>
      <c r="B65" s="98" t="s">
        <v>59</v>
      </c>
      <c r="C65" s="98" t="n">
        <v>853.620676</v>
      </c>
      <c r="D65" s="98" t="n">
        <v>3545.4732187</v>
      </c>
      <c r="E65" s="98" t="n">
        <v>19.4044659294142</v>
      </c>
      <c r="F65" s="98" t="n">
        <v>80.5955340705858</v>
      </c>
    </row>
    <row r="66">
      <c r="A66" s="98" t="s">
        <v>60</v>
      </c>
      <c r="B66" s="98" t="s">
        <v>61</v>
      </c>
      <c r="C66" s="98" t="n">
        <v>931.0201765</v>
      </c>
      <c r="D66" s="98" t="n">
        <v>4520.1305748</v>
      </c>
      <c r="E66" s="98" t="n">
        <v>17.0793327680026</v>
      </c>
      <c r="F66" s="98" t="n">
        <v>82.9206672319974</v>
      </c>
    </row>
    <row r="67">
      <c r="A67" s="98" t="s">
        <v>62</v>
      </c>
      <c r="B67" s="98" t="s">
        <v>63</v>
      </c>
      <c r="C67" s="98" t="n">
        <v>1429.2199589</v>
      </c>
      <c r="D67" s="98" t="n">
        <v>8309.5176423</v>
      </c>
      <c r="E67" s="98" t="n">
        <v>14.6756183134444</v>
      </c>
      <c r="F67" s="98" t="n">
        <v>85.3243816865556</v>
      </c>
    </row>
    <row r="68">
      <c r="A68" s="98" t="s">
        <v>64</v>
      </c>
      <c r="B68" s="98" t="s">
        <v>65</v>
      </c>
      <c r="C68" s="98" t="n">
        <v>47.6700644</v>
      </c>
      <c r="D68" s="98" t="n">
        <v>672.0733036</v>
      </c>
      <c r="E68" s="98" t="n">
        <v>6.6232030081033</v>
      </c>
      <c r="F68" s="98" t="n">
        <v>93.3767969918967</v>
      </c>
    </row>
    <row r="69">
      <c r="A69" s="98" t="s">
        <v>66</v>
      </c>
      <c r="B69" s="98" t="s">
        <v>67</v>
      </c>
      <c r="C69" s="98" t="n">
        <v>11890.3682704</v>
      </c>
      <c r="D69" s="98" t="n">
        <v>49708.3200916</v>
      </c>
      <c r="E69" s="98" t="n">
        <v>19.3029569079837</v>
      </c>
      <c r="F69" s="98" t="n">
        <v>80.6970430920163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418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99" t="s">
        <v>70</v>
      </c>
      <c r="B80" s="99" t="s">
        <v>71</v>
      </c>
      <c r="C80" s="99" t="n">
        <v>130124.0302506</v>
      </c>
      <c r="D80" s="99" t="n">
        <v>157077.4015915</v>
      </c>
      <c r="E80" s="99" t="n">
        <v>45.3075840938497</v>
      </c>
      <c r="F80" s="99" t="n">
        <v>54.6924159061503</v>
      </c>
    </row>
    <row r="81">
      <c r="A81" s="99" t="s">
        <v>72</v>
      </c>
      <c r="B81" s="99" t="s">
        <v>73</v>
      </c>
      <c r="C81" s="99" t="n">
        <v>129059.2125879</v>
      </c>
      <c r="D81" s="99" t="n">
        <v>259140.0769835</v>
      </c>
      <c r="E81" s="99" t="n">
        <v>33.2456076182908</v>
      </c>
      <c r="F81" s="99" t="n">
        <v>66.7543923817092</v>
      </c>
    </row>
    <row r="82">
      <c r="A82" s="99" t="s">
        <v>74</v>
      </c>
      <c r="B82" s="99" t="s">
        <v>75</v>
      </c>
      <c r="C82" s="99" t="n">
        <v>243715.0172538</v>
      </c>
      <c r="D82" s="99" t="n">
        <v>353835.9415422</v>
      </c>
      <c r="E82" s="99" t="n">
        <v>40.7856457539386</v>
      </c>
      <c r="F82" s="99" t="n">
        <v>59.2143542460614</v>
      </c>
    </row>
    <row r="83">
      <c r="A83" s="99" t="s">
        <v>76</v>
      </c>
      <c r="B83" s="99" t="s">
        <v>77</v>
      </c>
      <c r="C83" s="99" t="n">
        <v>30728.5281218</v>
      </c>
      <c r="D83" s="99" t="n">
        <v>42920.0733487</v>
      </c>
      <c r="E83" s="99" t="n">
        <v>41.7231658283536</v>
      </c>
      <c r="F83" s="99" t="n">
        <v>58.2768341716464</v>
      </c>
    </row>
    <row r="84">
      <c r="A84" s="99" t="s">
        <v>78</v>
      </c>
      <c r="B84" s="99" t="s">
        <v>79</v>
      </c>
      <c r="C84" s="99" t="n">
        <v>56552.1099012</v>
      </c>
      <c r="D84" s="99" t="n">
        <v>34766.8670308</v>
      </c>
      <c r="E84" s="99" t="n">
        <v>61.9281027899723</v>
      </c>
      <c r="F84" s="99" t="n">
        <v>38.0718972100278</v>
      </c>
    </row>
    <row r="85">
      <c r="A85" s="99" t="s">
        <v>80</v>
      </c>
      <c r="B85" s="99" t="s">
        <v>81</v>
      </c>
      <c r="C85" s="99" t="n">
        <v>8143.4567583</v>
      </c>
      <c r="D85" s="99" t="n">
        <v>32546.6635688</v>
      </c>
      <c r="E85" s="99" t="n">
        <v>20.0133513807193</v>
      </c>
      <c r="F85" s="99" t="n">
        <v>79.9866486192807</v>
      </c>
    </row>
    <row r="86">
      <c r="A86" s="99" t="s">
        <v>82</v>
      </c>
      <c r="B86" s="99" t="s">
        <v>83</v>
      </c>
      <c r="C86" s="99" t="n">
        <v>13085.6155901</v>
      </c>
      <c r="D86" s="99" t="n">
        <v>27499.6455697</v>
      </c>
      <c r="E86" s="99" t="n">
        <v>32.2422850467238</v>
      </c>
      <c r="F86" s="99" t="n">
        <v>67.7577149532762</v>
      </c>
    </row>
    <row r="87">
      <c r="A87" s="99" t="s">
        <v>84</v>
      </c>
      <c r="B87" s="99" t="s">
        <v>85</v>
      </c>
      <c r="C87" s="99" t="n">
        <v>37024.7938234</v>
      </c>
      <c r="D87" s="99" t="n">
        <v>78935.084455</v>
      </c>
      <c r="E87" s="99" t="n">
        <v>31.928969203046</v>
      </c>
      <c r="F87" s="99" t="n">
        <v>68.071030796954</v>
      </c>
    </row>
    <row r="88">
      <c r="A88" s="99" t="s">
        <v>86</v>
      </c>
      <c r="B88" s="99" t="s">
        <v>87</v>
      </c>
      <c r="C88" s="99" t="n">
        <v>3112.830156</v>
      </c>
      <c r="D88" s="99" t="n">
        <v>5722.3436993</v>
      </c>
      <c r="E88" s="99" t="n">
        <v>35.2322456465607</v>
      </c>
      <c r="F88" s="99" t="n">
        <v>64.7677543534393</v>
      </c>
    </row>
    <row r="89">
      <c r="A89" s="99" t="s">
        <v>88</v>
      </c>
      <c r="B89" s="99" t="s">
        <v>89</v>
      </c>
      <c r="C89" s="99" t="n">
        <v>31221.7109258</v>
      </c>
      <c r="D89" s="99" t="n">
        <v>131394.6022141</v>
      </c>
      <c r="E89" s="99" t="n">
        <v>19.1996179983122</v>
      </c>
      <c r="F89" s="99" t="n">
        <v>80.8003820016878</v>
      </c>
    </row>
    <row r="90">
      <c r="A90" s="99" t="s">
        <v>90</v>
      </c>
      <c r="B90" s="99" t="s">
        <v>91</v>
      </c>
      <c r="C90" s="99" t="n">
        <v>36064.2074752</v>
      </c>
      <c r="D90" s="99" t="n">
        <v>225827.2896228</v>
      </c>
      <c r="E90" s="99" t="n">
        <v>13.7706675760094</v>
      </c>
      <c r="F90" s="99" t="n">
        <v>86.2293324239906</v>
      </c>
    </row>
    <row r="91">
      <c r="A91" s="99" t="s">
        <v>92</v>
      </c>
      <c r="B91" s="99" t="s">
        <v>93</v>
      </c>
      <c r="C91" s="99" t="n">
        <v>55370.6600664</v>
      </c>
      <c r="D91" s="99" t="n">
        <v>40355.1107727</v>
      </c>
      <c r="E91" s="99" t="n">
        <v>57.8430025488846</v>
      </c>
      <c r="F91" s="99" t="n">
        <v>42.1569974511154</v>
      </c>
    </row>
    <row r="92">
      <c r="A92" s="99" t="s">
        <v>94</v>
      </c>
      <c r="B92" s="99" t="s">
        <v>95</v>
      </c>
      <c r="C92" s="99" t="n">
        <v>41.5065452</v>
      </c>
      <c r="D92" s="99" t="n">
        <v>1441.9012876</v>
      </c>
      <c r="E92" s="99" t="n">
        <v>2.79805352798054</v>
      </c>
      <c r="F92" s="99" t="n">
        <v>97.2019464720195</v>
      </c>
    </row>
    <row r="93">
      <c r="A93" s="99" t="s">
        <v>96</v>
      </c>
      <c r="B93" s="99" t="s">
        <v>97</v>
      </c>
      <c r="C93" s="99" t="n">
        <v>13359.7771958</v>
      </c>
      <c r="D93" s="99" t="n">
        <v>35196.6067072</v>
      </c>
      <c r="E93" s="99" t="n">
        <v>27.5139458953297</v>
      </c>
      <c r="F93" s="99" t="n">
        <v>72.4860541046703</v>
      </c>
    </row>
    <row r="94">
      <c r="A94" s="99" t="s">
        <v>98</v>
      </c>
      <c r="B94" s="99" t="s">
        <v>99</v>
      </c>
      <c r="C94" s="99" t="n">
        <v>27793.1404065</v>
      </c>
      <c r="D94" s="99" t="n">
        <v>140090.5220749</v>
      </c>
      <c r="E94" s="99" t="n">
        <v>16.5550000492628</v>
      </c>
      <c r="F94" s="99" t="n">
        <v>83.4449999507372</v>
      </c>
    </row>
    <row r="95">
      <c r="A95" s="99" t="s">
        <v>100</v>
      </c>
      <c r="B95" s="99" t="s">
        <v>101</v>
      </c>
      <c r="C95" s="99" t="n">
        <v>13525.2011227</v>
      </c>
      <c r="D95" s="99" t="n">
        <v>141396.2801082</v>
      </c>
      <c r="E95" s="99" t="n">
        <v>8.73035876964125</v>
      </c>
      <c r="F95" s="99" t="n">
        <v>91.2696412303588</v>
      </c>
    </row>
    <row r="96">
      <c r="A96" s="99" t="s">
        <v>102</v>
      </c>
      <c r="B96" s="99" t="s">
        <v>103</v>
      </c>
      <c r="C96" s="99" t="n">
        <v>20631.0932979</v>
      </c>
      <c r="D96" s="99" t="n">
        <v>60088.0137481</v>
      </c>
      <c r="E96" s="99" t="n">
        <v>25.5591198328579</v>
      </c>
      <c r="F96" s="99" t="n">
        <v>74.4408801671421</v>
      </c>
    </row>
    <row r="97">
      <c r="A97" s="99" t="s">
        <v>104</v>
      </c>
      <c r="B97" s="99" t="s">
        <v>105</v>
      </c>
      <c r="C97" s="99" t="n">
        <v>41274.5734106</v>
      </c>
      <c r="D97" s="99" t="n">
        <v>237035.5244986</v>
      </c>
      <c r="E97" s="99" t="n">
        <v>14.830426104074</v>
      </c>
      <c r="F97" s="99" t="n">
        <v>85.169573895926</v>
      </c>
    </row>
    <row r="98">
      <c r="A98" s="99" t="s">
        <v>106</v>
      </c>
      <c r="B98" s="99" t="s">
        <v>107</v>
      </c>
      <c r="C98" s="99" t="n">
        <v>125555.2248462</v>
      </c>
      <c r="D98" s="99" t="n">
        <v>328270.2205471</v>
      </c>
      <c r="E98" s="99" t="n">
        <v>27.6659729243233</v>
      </c>
      <c r="F98" s="99" t="n">
        <v>72.3340270756767</v>
      </c>
    </row>
    <row r="99">
      <c r="A99" s="99" t="s">
        <v>108</v>
      </c>
      <c r="B99" s="99" t="s">
        <v>109</v>
      </c>
      <c r="C99" s="99" t="n">
        <v>70311.5142581</v>
      </c>
      <c r="D99" s="99" t="n">
        <v>121411.3991375</v>
      </c>
      <c r="E99" s="99" t="n">
        <v>36.6735060576821</v>
      </c>
      <c r="F99" s="99" t="n">
        <v>63.3264939423179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419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00" t="s">
        <v>70</v>
      </c>
      <c r="B110" s="100" t="s">
        <v>71</v>
      </c>
      <c r="C110" s="100" t="n">
        <v>130090.8061986</v>
      </c>
      <c r="D110" s="100" t="n">
        <v>156890.5152143</v>
      </c>
      <c r="E110" s="100" t="n">
        <v>45.3307572625709</v>
      </c>
      <c r="F110" s="100" t="n">
        <v>54.6692427374291</v>
      </c>
    </row>
    <row r="111">
      <c r="A111" s="100" t="s">
        <v>72</v>
      </c>
      <c r="B111" s="100" t="s">
        <v>73</v>
      </c>
      <c r="C111" s="100" t="n">
        <v>129059.2125879</v>
      </c>
      <c r="D111" s="100" t="n">
        <v>259140.0769835</v>
      </c>
      <c r="E111" s="100" t="n">
        <v>33.2456076182908</v>
      </c>
      <c r="F111" s="100" t="n">
        <v>66.7543923817092</v>
      </c>
    </row>
    <row r="112">
      <c r="A112" s="100" t="s">
        <v>74</v>
      </c>
      <c r="B112" s="100" t="s">
        <v>75</v>
      </c>
      <c r="C112" s="100" t="n">
        <v>243519.8572368</v>
      </c>
      <c r="D112" s="100" t="n">
        <v>352259.752966</v>
      </c>
      <c r="E112" s="100" t="n">
        <v>40.8741509555702</v>
      </c>
      <c r="F112" s="100" t="n">
        <v>59.1258490444298</v>
      </c>
    </row>
    <row r="113">
      <c r="A113" s="100" t="s">
        <v>76</v>
      </c>
      <c r="B113" s="100" t="s">
        <v>77</v>
      </c>
      <c r="C113" s="100" t="n">
        <v>30728.5281218</v>
      </c>
      <c r="D113" s="100" t="n">
        <v>42920.0733487</v>
      </c>
      <c r="E113" s="100" t="n">
        <v>41.7231658283536</v>
      </c>
      <c r="F113" s="100" t="n">
        <v>58.2768341716464</v>
      </c>
    </row>
    <row r="114">
      <c r="A114" s="100" t="s">
        <v>78</v>
      </c>
      <c r="B114" s="100" t="s">
        <v>79</v>
      </c>
      <c r="C114" s="100" t="n">
        <v>56552.1099012</v>
      </c>
      <c r="D114" s="100" t="n">
        <v>34766.8670308</v>
      </c>
      <c r="E114" s="100" t="n">
        <v>61.9281027899723</v>
      </c>
      <c r="F114" s="100" t="n">
        <v>38.0718972100278</v>
      </c>
    </row>
    <row r="115">
      <c r="A115" s="100" t="s">
        <v>80</v>
      </c>
      <c r="B115" s="100" t="s">
        <v>81</v>
      </c>
      <c r="C115" s="100" t="n">
        <v>8143.4567583</v>
      </c>
      <c r="D115" s="100" t="n">
        <v>32546.6635688</v>
      </c>
      <c r="E115" s="100" t="n">
        <v>20.0133513807193</v>
      </c>
      <c r="F115" s="100" t="n">
        <v>79.9866486192807</v>
      </c>
    </row>
    <row r="116">
      <c r="A116" s="100" t="s">
        <v>82</v>
      </c>
      <c r="B116" s="100" t="s">
        <v>83</v>
      </c>
      <c r="C116" s="100" t="n">
        <v>13085.6155901</v>
      </c>
      <c r="D116" s="100" t="n">
        <v>27499.6455697</v>
      </c>
      <c r="E116" s="100" t="n">
        <v>32.2422850467238</v>
      </c>
      <c r="F116" s="100" t="n">
        <v>67.7577149532762</v>
      </c>
    </row>
    <row r="117">
      <c r="A117" s="100" t="s">
        <v>84</v>
      </c>
      <c r="B117" s="100" t="s">
        <v>85</v>
      </c>
      <c r="C117" s="100" t="n">
        <v>37024.7938234</v>
      </c>
      <c r="D117" s="100" t="n">
        <v>78935.084455</v>
      </c>
      <c r="E117" s="100" t="n">
        <v>31.928969203046</v>
      </c>
      <c r="F117" s="100" t="n">
        <v>68.071030796954</v>
      </c>
    </row>
    <row r="118">
      <c r="A118" s="100" t="s">
        <v>86</v>
      </c>
      <c r="B118" s="100" t="s">
        <v>87</v>
      </c>
      <c r="C118" s="100" t="n">
        <v>3112.830156</v>
      </c>
      <c r="D118" s="100" t="n">
        <v>5722.3436993</v>
      </c>
      <c r="E118" s="100" t="n">
        <v>35.2322456465607</v>
      </c>
      <c r="F118" s="100" t="n">
        <v>64.7677543534393</v>
      </c>
    </row>
    <row r="119">
      <c r="A119" s="100" t="s">
        <v>88</v>
      </c>
      <c r="B119" s="100" t="s">
        <v>89</v>
      </c>
      <c r="C119" s="100" t="n">
        <v>31221.7109258</v>
      </c>
      <c r="D119" s="100" t="n">
        <v>131394.6022141</v>
      </c>
      <c r="E119" s="100" t="n">
        <v>19.1996179983122</v>
      </c>
      <c r="F119" s="100" t="n">
        <v>80.8003820016878</v>
      </c>
    </row>
    <row r="120">
      <c r="A120" s="100" t="s">
        <v>90</v>
      </c>
      <c r="B120" s="100" t="s">
        <v>91</v>
      </c>
      <c r="C120" s="100" t="n">
        <v>35982.076311</v>
      </c>
      <c r="D120" s="100" t="n">
        <v>222450.2667432</v>
      </c>
      <c r="E120" s="100" t="n">
        <v>13.9232094117003</v>
      </c>
      <c r="F120" s="100" t="n">
        <v>86.0767905882997</v>
      </c>
    </row>
    <row r="121">
      <c r="A121" s="100" t="s">
        <v>92</v>
      </c>
      <c r="B121" s="100" t="s">
        <v>93</v>
      </c>
      <c r="C121" s="100" t="n">
        <v>55304.4188589</v>
      </c>
      <c r="D121" s="100" t="n">
        <v>39937.2816177</v>
      </c>
      <c r="E121" s="100" t="n">
        <v>58.0674416585913</v>
      </c>
      <c r="F121" s="100" t="n">
        <v>41.9325583414087</v>
      </c>
    </row>
    <row r="122">
      <c r="A122" s="100" t="s">
        <v>96</v>
      </c>
      <c r="B122" s="100" t="s">
        <v>97</v>
      </c>
      <c r="C122" s="100" t="n">
        <v>13349.1637456</v>
      </c>
      <c r="D122" s="100" t="n">
        <v>34825.4317593</v>
      </c>
      <c r="E122" s="100" t="n">
        <v>27.7099653991744</v>
      </c>
      <c r="F122" s="100" t="n">
        <v>72.2900346008256</v>
      </c>
    </row>
    <row r="123">
      <c r="A123" s="100" t="s">
        <v>98</v>
      </c>
      <c r="B123" s="100" t="s">
        <v>99</v>
      </c>
      <c r="C123" s="100" t="n">
        <v>27793.1404065</v>
      </c>
      <c r="D123" s="100" t="n">
        <v>140066.7415864</v>
      </c>
      <c r="E123" s="100" t="n">
        <v>16.5573453743257</v>
      </c>
      <c r="F123" s="100" t="n">
        <v>83.4426546256743</v>
      </c>
    </row>
    <row r="124">
      <c r="A124" s="100" t="s">
        <v>100</v>
      </c>
      <c r="B124" s="100" t="s">
        <v>101</v>
      </c>
      <c r="C124" s="100" t="n">
        <v>13469.3959162</v>
      </c>
      <c r="D124" s="100" t="n">
        <v>137969.9219893</v>
      </c>
      <c r="E124" s="100" t="n">
        <v>8.89425289448614</v>
      </c>
      <c r="F124" s="100" t="n">
        <v>91.1057471055139</v>
      </c>
    </row>
    <row r="125">
      <c r="A125" s="100" t="s">
        <v>102</v>
      </c>
      <c r="B125" s="100" t="s">
        <v>103</v>
      </c>
      <c r="C125" s="100" t="n">
        <v>20631.0932979</v>
      </c>
      <c r="D125" s="100" t="n">
        <v>60088.0137481</v>
      </c>
      <c r="E125" s="100" t="n">
        <v>25.5591198328579</v>
      </c>
      <c r="F125" s="100" t="n">
        <v>74.4408801671421</v>
      </c>
    </row>
    <row r="126">
      <c r="A126" s="100" t="s">
        <v>104</v>
      </c>
      <c r="B126" s="100" t="s">
        <v>105</v>
      </c>
      <c r="C126" s="100" t="n">
        <v>41274.5734106</v>
      </c>
      <c r="D126" s="100" t="n">
        <v>237035.5244986</v>
      </c>
      <c r="E126" s="100" t="n">
        <v>14.830426104074</v>
      </c>
      <c r="F126" s="100" t="n">
        <v>85.169573895926</v>
      </c>
    </row>
    <row r="127">
      <c r="A127" s="100" t="s">
        <v>106</v>
      </c>
      <c r="B127" s="100" t="s">
        <v>107</v>
      </c>
      <c r="C127" s="100" t="n">
        <v>125555.2248462</v>
      </c>
      <c r="D127" s="100" t="n">
        <v>328270.2205471</v>
      </c>
      <c r="E127" s="100" t="n">
        <v>27.6659729243233</v>
      </c>
      <c r="F127" s="100" t="n">
        <v>72.3340270756767</v>
      </c>
    </row>
    <row r="128">
      <c r="A128" s="100" t="s">
        <v>108</v>
      </c>
      <c r="B128" s="100" t="s">
        <v>109</v>
      </c>
      <c r="C128" s="100" t="n">
        <v>70311.5142581</v>
      </c>
      <c r="D128" s="100" t="n">
        <v>121411.3991375</v>
      </c>
      <c r="E128" s="100" t="n">
        <v>36.6735060576821</v>
      </c>
      <c r="F128" s="100" t="n">
        <v>63.3264939423179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420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01" t="s">
        <v>113</v>
      </c>
      <c r="B139" s="101" t="s">
        <v>114</v>
      </c>
      <c r="C139" s="101" t="n">
        <v>12622.0534675</v>
      </c>
      <c r="D139" s="101" t="n">
        <v>9365.6119694</v>
      </c>
      <c r="E139" s="101" t="n">
        <v>57.4051551935909</v>
      </c>
      <c r="F139" s="101" t="n">
        <v>42.5948448064091</v>
      </c>
    </row>
    <row r="140">
      <c r="A140" s="101" t="s">
        <v>115</v>
      </c>
      <c r="B140" s="101" t="s">
        <v>116</v>
      </c>
      <c r="C140" s="101" t="n">
        <v>9604.0375419</v>
      </c>
      <c r="D140" s="101" t="n">
        <v>7496.5539655</v>
      </c>
      <c r="E140" s="101" t="n">
        <v>56.1620195286462</v>
      </c>
      <c r="F140" s="101" t="n">
        <v>43.8379804713538</v>
      </c>
    </row>
    <row r="141">
      <c r="A141" s="101" t="s">
        <v>117</v>
      </c>
      <c r="B141" s="101" t="s">
        <v>118</v>
      </c>
      <c r="C141" s="101" t="n">
        <v>3251.8996923</v>
      </c>
      <c r="D141" s="101" t="n">
        <v>16890.6887628</v>
      </c>
      <c r="E141" s="101" t="n">
        <v>16.1443982214542</v>
      </c>
      <c r="F141" s="101" t="n">
        <v>83.8556017785458</v>
      </c>
    </row>
    <row r="142">
      <c r="A142" s="101" t="s">
        <v>119</v>
      </c>
      <c r="B142" s="101" t="s">
        <v>120</v>
      </c>
      <c r="C142" s="101" t="n">
        <v>10650.3996888</v>
      </c>
      <c r="D142" s="101" t="n">
        <v>5772.5174659</v>
      </c>
      <c r="E142" s="101" t="n">
        <v>64.8508397654068</v>
      </c>
      <c r="F142" s="101" t="n">
        <v>35.1491602345932</v>
      </c>
    </row>
    <row r="143">
      <c r="A143" s="101" t="s">
        <v>121</v>
      </c>
      <c r="B143" s="101" t="s">
        <v>122</v>
      </c>
      <c r="C143" s="101" t="n">
        <v>9021.6977378</v>
      </c>
      <c r="D143" s="101" t="n">
        <v>4735.4279548</v>
      </c>
      <c r="E143" s="101" t="n">
        <v>65.5783623657142</v>
      </c>
      <c r="F143" s="101" t="n">
        <v>34.4216376342858</v>
      </c>
    </row>
    <row r="144">
      <c r="A144" s="101" t="s">
        <v>74</v>
      </c>
      <c r="B144" s="101" t="s">
        <v>123</v>
      </c>
      <c r="C144" s="101" t="n">
        <v>5247.1905041</v>
      </c>
      <c r="D144" s="101" t="n">
        <v>27140.3331966</v>
      </c>
      <c r="E144" s="101" t="n">
        <v>16.2012710591597</v>
      </c>
      <c r="F144" s="101" t="n">
        <v>83.7987289408403</v>
      </c>
    </row>
    <row r="145">
      <c r="A145" s="101" t="s">
        <v>124</v>
      </c>
      <c r="B145" s="101" t="s">
        <v>125</v>
      </c>
      <c r="C145" s="101" t="n">
        <v>13442.386899</v>
      </c>
      <c r="D145" s="101" t="n">
        <v>9244.1014793</v>
      </c>
      <c r="E145" s="101" t="n">
        <v>59.2528322358513</v>
      </c>
      <c r="F145" s="101" t="n">
        <v>40.7471677641487</v>
      </c>
    </row>
    <row r="146">
      <c r="A146" s="101" t="s">
        <v>126</v>
      </c>
      <c r="B146" s="101" t="s">
        <v>127</v>
      </c>
      <c r="C146" s="101" t="n">
        <v>13525.4634164</v>
      </c>
      <c r="D146" s="101" t="n">
        <v>12512.3013378</v>
      </c>
      <c r="E146" s="101" t="n">
        <v>51.9455627012618</v>
      </c>
      <c r="F146" s="101" t="n">
        <v>48.0544372987382</v>
      </c>
    </row>
    <row r="147">
      <c r="A147" s="101" t="s">
        <v>128</v>
      </c>
      <c r="B147" s="101" t="s">
        <v>129</v>
      </c>
      <c r="C147" s="101" t="n">
        <v>11385.1803119</v>
      </c>
      <c r="D147" s="101" t="n">
        <v>9927.6923588</v>
      </c>
      <c r="E147" s="101" t="n">
        <v>53.4192667868365</v>
      </c>
      <c r="F147" s="101" t="n">
        <v>46.5807332131635</v>
      </c>
    </row>
    <row r="148">
      <c r="A148" s="101" t="s">
        <v>130</v>
      </c>
      <c r="B148" s="101" t="s">
        <v>131</v>
      </c>
      <c r="C148" s="101" t="n">
        <v>2579.6746238</v>
      </c>
      <c r="D148" s="101" t="n">
        <v>3560.6196049</v>
      </c>
      <c r="E148" s="101" t="n">
        <v>42.012231461849</v>
      </c>
      <c r="F148" s="101" t="n">
        <v>57.987768538151</v>
      </c>
    </row>
    <row r="149">
      <c r="A149" s="101" t="s">
        <v>76</v>
      </c>
      <c r="B149" s="101" t="s">
        <v>132</v>
      </c>
      <c r="C149" s="101" t="n">
        <v>12249.5405034</v>
      </c>
      <c r="D149" s="101" t="n">
        <v>17421.2176322</v>
      </c>
      <c r="E149" s="101" t="n">
        <v>41.284892173694</v>
      </c>
      <c r="F149" s="101" t="n">
        <v>58.715107826306</v>
      </c>
    </row>
    <row r="150">
      <c r="A150" s="101" t="s">
        <v>78</v>
      </c>
      <c r="B150" s="101" t="s">
        <v>133</v>
      </c>
      <c r="C150" s="101" t="n">
        <v>43764.0121126</v>
      </c>
      <c r="D150" s="101" t="n">
        <v>24388.661739</v>
      </c>
      <c r="E150" s="101" t="n">
        <v>64.2146663356078</v>
      </c>
      <c r="F150" s="101" t="n">
        <v>35.7853336643921</v>
      </c>
    </row>
    <row r="151">
      <c r="A151" s="101" t="s">
        <v>80</v>
      </c>
      <c r="B151" s="101" t="s">
        <v>134</v>
      </c>
      <c r="C151" s="101" t="n">
        <v>12489.1631791</v>
      </c>
      <c r="D151" s="101" t="n">
        <v>9129.4927457</v>
      </c>
      <c r="E151" s="101" t="n">
        <v>57.7703036791153</v>
      </c>
      <c r="F151" s="101" t="n">
        <v>42.2296963208848</v>
      </c>
    </row>
    <row r="152">
      <c r="A152" s="101" t="s">
        <v>88</v>
      </c>
      <c r="B152" s="101" t="s">
        <v>135</v>
      </c>
      <c r="C152" s="101" t="n">
        <v>29912.492467</v>
      </c>
      <c r="D152" s="101" t="n">
        <v>20030.281842</v>
      </c>
      <c r="E152" s="101" t="n">
        <v>59.8935339112901</v>
      </c>
      <c r="F152" s="101" t="n">
        <v>40.1064660887099</v>
      </c>
    </row>
    <row r="153">
      <c r="A153" s="101" t="s">
        <v>90</v>
      </c>
      <c r="B153" s="101" t="s">
        <v>136</v>
      </c>
      <c r="C153" s="101" t="n">
        <v>31424.5573511</v>
      </c>
      <c r="D153" s="101" t="n">
        <v>24308.9531307</v>
      </c>
      <c r="E153" s="101" t="n">
        <v>56.3835959361681</v>
      </c>
      <c r="F153" s="101" t="n">
        <v>43.6164040638319</v>
      </c>
    </row>
    <row r="154">
      <c r="A154" s="101" t="s">
        <v>94</v>
      </c>
      <c r="B154" s="101" t="s">
        <v>137</v>
      </c>
      <c r="C154" s="101" t="n">
        <v>16344.6851522</v>
      </c>
      <c r="D154" s="101" t="n">
        <v>7765.8831788</v>
      </c>
      <c r="E154" s="101" t="n">
        <v>67.7905428350477</v>
      </c>
      <c r="F154" s="101" t="n">
        <v>32.2094571649523</v>
      </c>
    </row>
    <row r="155">
      <c r="A155" s="101" t="s">
        <v>138</v>
      </c>
      <c r="B155" s="101" t="s">
        <v>139</v>
      </c>
      <c r="C155" s="101" t="n">
        <v>6753.0006749</v>
      </c>
      <c r="D155" s="101" t="n">
        <v>8011.7220754</v>
      </c>
      <c r="E155" s="101" t="n">
        <v>45.7374025175162</v>
      </c>
      <c r="F155" s="101" t="n">
        <v>54.2625974824838</v>
      </c>
    </row>
    <row r="156">
      <c r="A156" s="101" t="s">
        <v>140</v>
      </c>
      <c r="B156" s="101" t="s">
        <v>141</v>
      </c>
      <c r="C156" s="101" t="n">
        <v>15091.4521737</v>
      </c>
      <c r="D156" s="101" t="n">
        <v>12992.1187375</v>
      </c>
      <c r="E156" s="101" t="n">
        <v>53.7376540234824</v>
      </c>
      <c r="F156" s="101" t="n">
        <v>46.2623459765176</v>
      </c>
    </row>
    <row r="157">
      <c r="A157" s="101" t="s">
        <v>142</v>
      </c>
      <c r="B157" s="101" t="s">
        <v>143</v>
      </c>
      <c r="C157" s="101" t="n">
        <v>23433.7271547</v>
      </c>
      <c r="D157" s="101" t="n">
        <v>16884.9352442</v>
      </c>
      <c r="E157" s="101" t="n">
        <v>58.121291135242</v>
      </c>
      <c r="F157" s="101" t="n">
        <v>41.878708864758</v>
      </c>
    </row>
    <row r="158">
      <c r="A158" s="101" t="s">
        <v>144</v>
      </c>
      <c r="B158" s="101" t="s">
        <v>145</v>
      </c>
      <c r="C158" s="101" t="n">
        <v>15585.8882822</v>
      </c>
      <c r="D158" s="101" t="n">
        <v>7955.3078692</v>
      </c>
      <c r="E158" s="101" t="n">
        <v>66.2068663884486</v>
      </c>
      <c r="F158" s="101" t="n">
        <v>33.7931336115514</v>
      </c>
    </row>
    <row r="159">
      <c r="A159" s="101" t="s">
        <v>146</v>
      </c>
      <c r="B159" s="101" t="s">
        <v>147</v>
      </c>
      <c r="C159" s="101" t="n">
        <v>15036.0651619</v>
      </c>
      <c r="D159" s="101" t="n">
        <v>31529.6755956</v>
      </c>
      <c r="E159" s="101" t="n">
        <v>32.2899730946044</v>
      </c>
      <c r="F159" s="101" t="n">
        <v>67.7100269053956</v>
      </c>
    </row>
    <row r="160">
      <c r="A160" s="101" t="s">
        <v>148</v>
      </c>
      <c r="B160" s="101" t="s">
        <v>149</v>
      </c>
      <c r="C160" s="101" t="n">
        <v>34736.8491426</v>
      </c>
      <c r="D160" s="101" t="n">
        <v>54727.7983389</v>
      </c>
      <c r="E160" s="101" t="n">
        <v>38.8274588012914</v>
      </c>
      <c r="F160" s="101" t="n">
        <v>61.1725411987086</v>
      </c>
    </row>
    <row r="161">
      <c r="A161" s="101" t="s">
        <v>150</v>
      </c>
      <c r="B161" s="101" t="s">
        <v>151</v>
      </c>
      <c r="C161" s="101" t="n">
        <v>35324.7295078</v>
      </c>
      <c r="D161" s="101" t="n">
        <v>93515.6476795</v>
      </c>
      <c r="E161" s="101" t="n">
        <v>27.4174372032823</v>
      </c>
      <c r="F161" s="101" t="n">
        <v>72.5825627967177</v>
      </c>
    </row>
    <row r="162">
      <c r="A162" s="101" t="s">
        <v>152</v>
      </c>
      <c r="B162" s="101" t="s">
        <v>153</v>
      </c>
      <c r="C162" s="101" t="n">
        <v>14147.3187384</v>
      </c>
      <c r="D162" s="101" t="n">
        <v>35400.4334307</v>
      </c>
      <c r="E162" s="101" t="n">
        <v>28.552897193231</v>
      </c>
      <c r="F162" s="101" t="n">
        <v>71.447102806769</v>
      </c>
    </row>
    <row r="163">
      <c r="A163" s="101" t="s">
        <v>154</v>
      </c>
      <c r="B163" s="101" t="s">
        <v>155</v>
      </c>
      <c r="C163" s="101" t="n">
        <v>22809.9895516</v>
      </c>
      <c r="D163" s="101" t="n">
        <v>37399.1557962</v>
      </c>
      <c r="E163" s="101" t="n">
        <v>37.8845928136621</v>
      </c>
      <c r="F163" s="101" t="n">
        <v>62.1154071863379</v>
      </c>
    </row>
    <row r="164">
      <c r="A164" s="101" t="s">
        <v>156</v>
      </c>
      <c r="B164" s="101" t="s">
        <v>157</v>
      </c>
      <c r="C164" s="101" t="n">
        <v>5472.7139082</v>
      </c>
      <c r="D164" s="101" t="n">
        <v>36666.8508472</v>
      </c>
      <c r="E164" s="101" t="n">
        <v>12.987115410343</v>
      </c>
      <c r="F164" s="101" t="n">
        <v>87.012884589657</v>
      </c>
    </row>
    <row r="165">
      <c r="A165" s="101" t="s">
        <v>158</v>
      </c>
      <c r="B165" s="101" t="s">
        <v>159</v>
      </c>
      <c r="C165" s="101" t="n">
        <v>7436.0775032</v>
      </c>
      <c r="D165" s="101" t="n">
        <v>13310.1729775</v>
      </c>
      <c r="E165" s="101" t="n">
        <v>35.8429949070445</v>
      </c>
      <c r="F165" s="101" t="n">
        <v>64.1570050929555</v>
      </c>
    </row>
    <row r="166">
      <c r="A166" s="101" t="s">
        <v>160</v>
      </c>
      <c r="B166" s="101" t="s">
        <v>161</v>
      </c>
      <c r="C166" s="101" t="n">
        <v>7559.1062953</v>
      </c>
      <c r="D166" s="101" t="n">
        <v>26641.4663357</v>
      </c>
      <c r="E166" s="101" t="n">
        <v>22.1022799146009</v>
      </c>
      <c r="F166" s="101" t="n">
        <v>77.8977200853991</v>
      </c>
    </row>
    <row r="167">
      <c r="A167" s="101" t="s">
        <v>162</v>
      </c>
      <c r="B167" s="101" t="s">
        <v>163</v>
      </c>
      <c r="C167" s="101" t="n">
        <v>4744.5354964</v>
      </c>
      <c r="D167" s="101" t="n">
        <v>8015.0730117</v>
      </c>
      <c r="E167" s="101" t="n">
        <v>37.1840209155954</v>
      </c>
      <c r="F167" s="101" t="n">
        <v>62.8159790844046</v>
      </c>
    </row>
    <row r="168">
      <c r="A168" s="101" t="s">
        <v>164</v>
      </c>
      <c r="B168" s="101" t="s">
        <v>165</v>
      </c>
      <c r="C168" s="101" t="n">
        <v>7565.8704064</v>
      </c>
      <c r="D168" s="101" t="n">
        <v>14293.4644375</v>
      </c>
      <c r="E168" s="101" t="n">
        <v>34.611622267689</v>
      </c>
      <c r="F168" s="101" t="n">
        <v>65.388377732311</v>
      </c>
    </row>
    <row r="169">
      <c r="A169" s="101" t="s">
        <v>166</v>
      </c>
      <c r="B169" s="101" t="s">
        <v>167</v>
      </c>
      <c r="C169" s="101" t="n">
        <v>4891.557066</v>
      </c>
      <c r="D169" s="101" t="n">
        <v>15655.974806</v>
      </c>
      <c r="E169" s="101" t="n">
        <v>23.8060565934233</v>
      </c>
      <c r="F169" s="101" t="n">
        <v>76.1939434065768</v>
      </c>
    </row>
    <row r="170">
      <c r="A170" s="101" t="s">
        <v>168</v>
      </c>
      <c r="B170" s="101" t="s">
        <v>169</v>
      </c>
      <c r="C170" s="101" t="n">
        <v>8341.0800937</v>
      </c>
      <c r="D170" s="101" t="n">
        <v>19484.572558</v>
      </c>
      <c r="E170" s="101" t="n">
        <v>29.9762244505356</v>
      </c>
      <c r="F170" s="101" t="n">
        <v>70.0237755494644</v>
      </c>
    </row>
    <row r="171">
      <c r="A171" s="101" t="s">
        <v>170</v>
      </c>
      <c r="B171" s="101" t="s">
        <v>171</v>
      </c>
      <c r="C171" s="101" t="n">
        <v>10126.3220884</v>
      </c>
      <c r="D171" s="101" t="n">
        <v>30510.3345143</v>
      </c>
      <c r="E171" s="101" t="n">
        <v>24.9191811900371</v>
      </c>
      <c r="F171" s="101" t="n">
        <v>75.0808188099629</v>
      </c>
    </row>
    <row r="172">
      <c r="A172" s="101" t="s">
        <v>172</v>
      </c>
      <c r="B172" s="101" t="s">
        <v>173</v>
      </c>
      <c r="C172" s="101" t="n">
        <v>14655.5810398</v>
      </c>
      <c r="D172" s="101" t="n">
        <v>29874.430218</v>
      </c>
      <c r="E172" s="101" t="n">
        <v>32.9116939920667</v>
      </c>
      <c r="F172" s="101" t="n">
        <v>67.0883060079333</v>
      </c>
    </row>
    <row r="173">
      <c r="A173" s="101" t="s">
        <v>174</v>
      </c>
      <c r="B173" s="101" t="s">
        <v>175</v>
      </c>
      <c r="C173" s="101" t="n">
        <v>9642.6139949</v>
      </c>
      <c r="D173" s="101" t="n">
        <v>18679.6631586</v>
      </c>
      <c r="E173" s="101" t="n">
        <v>34.0460406578162</v>
      </c>
      <c r="F173" s="101" t="n">
        <v>65.9539593421838</v>
      </c>
    </row>
    <row r="174">
      <c r="A174" s="101" t="s">
        <v>176</v>
      </c>
      <c r="B174" s="101" t="s">
        <v>177</v>
      </c>
      <c r="C174" s="101" t="n">
        <v>18557.5569862</v>
      </c>
      <c r="D174" s="101" t="n">
        <v>45128.0695128</v>
      </c>
      <c r="E174" s="101" t="n">
        <v>29.1393176237206</v>
      </c>
      <c r="F174" s="101" t="n">
        <v>70.8606823762794</v>
      </c>
    </row>
    <row r="175">
      <c r="A175" s="101" t="s">
        <v>178</v>
      </c>
      <c r="B175" s="101" t="s">
        <v>179</v>
      </c>
      <c r="C175" s="101" t="n">
        <v>11638.0826383</v>
      </c>
      <c r="D175" s="101" t="n">
        <v>23190.2334266</v>
      </c>
      <c r="E175" s="101" t="n">
        <v>33.4155766147674</v>
      </c>
      <c r="F175" s="101" t="n">
        <v>66.5844233852326</v>
      </c>
    </row>
    <row r="176">
      <c r="A176" s="101" t="s">
        <v>180</v>
      </c>
      <c r="B176" s="101" t="s">
        <v>181</v>
      </c>
      <c r="C176" s="101" t="n">
        <v>15028.562525</v>
      </c>
      <c r="D176" s="101" t="n">
        <v>23300.0631106</v>
      </c>
      <c r="E176" s="101" t="n">
        <v>39.2097610487795</v>
      </c>
      <c r="F176" s="101" t="n">
        <v>60.7902389512205</v>
      </c>
    </row>
    <row r="177">
      <c r="A177" s="101" t="s">
        <v>182</v>
      </c>
      <c r="B177" s="101" t="s">
        <v>183</v>
      </c>
      <c r="C177" s="101" t="n">
        <v>9930.52839</v>
      </c>
      <c r="D177" s="101" t="n">
        <v>30505.5234212</v>
      </c>
      <c r="E177" s="101" t="n">
        <v>24.5586004201563</v>
      </c>
      <c r="F177" s="101" t="n">
        <v>75.4413995798437</v>
      </c>
    </row>
    <row r="178">
      <c r="A178" s="101" t="s">
        <v>184</v>
      </c>
      <c r="B178" s="101" t="s">
        <v>185</v>
      </c>
      <c r="C178" s="101" t="n">
        <v>11167.7163438</v>
      </c>
      <c r="D178" s="101" t="n">
        <v>30712.2187051</v>
      </c>
      <c r="E178" s="101" t="n">
        <v>26.666030715569</v>
      </c>
      <c r="F178" s="101" t="n">
        <v>73.333969284431</v>
      </c>
    </row>
    <row r="179">
      <c r="A179" s="101" t="s">
        <v>186</v>
      </c>
      <c r="B179" s="101" t="s">
        <v>187</v>
      </c>
      <c r="C179" s="101" t="n">
        <v>19224.719007</v>
      </c>
      <c r="D179" s="101" t="n">
        <v>39166.6177922</v>
      </c>
      <c r="E179" s="101" t="n">
        <v>32.9239234119802</v>
      </c>
      <c r="F179" s="101" t="n">
        <v>67.0760765880198</v>
      </c>
    </row>
    <row r="180">
      <c r="A180" s="101" t="s">
        <v>188</v>
      </c>
      <c r="B180" s="101" t="s">
        <v>189</v>
      </c>
      <c r="C180" s="101" t="n">
        <v>3567.9301058</v>
      </c>
      <c r="D180" s="101" t="n">
        <v>10167.5538812</v>
      </c>
      <c r="E180" s="101" t="n">
        <v>25.976005717577</v>
      </c>
      <c r="F180" s="101" t="n">
        <v>74.0239942824229</v>
      </c>
    </row>
    <row r="181">
      <c r="A181" s="101" t="s">
        <v>190</v>
      </c>
      <c r="B181" s="101" t="s">
        <v>191</v>
      </c>
      <c r="C181" s="101" t="n">
        <v>4399.3659153</v>
      </c>
      <c r="D181" s="101" t="n">
        <v>35268.6099796</v>
      </c>
      <c r="E181" s="101" t="n">
        <v>11.0904723925317</v>
      </c>
      <c r="F181" s="101" t="n">
        <v>88.9095276074683</v>
      </c>
    </row>
    <row r="182">
      <c r="A182" s="101" t="s">
        <v>192</v>
      </c>
      <c r="B182" s="101" t="s">
        <v>193</v>
      </c>
      <c r="C182" s="101" t="n">
        <v>2925.8767845</v>
      </c>
      <c r="D182" s="101" t="n">
        <v>28179.6414464</v>
      </c>
      <c r="E182" s="101" t="n">
        <v>9.40629493063213</v>
      </c>
      <c r="F182" s="101" t="n">
        <v>90.5937050693679</v>
      </c>
    </row>
    <row r="183">
      <c r="A183" s="101" t="s">
        <v>194</v>
      </c>
      <c r="B183" s="101" t="s">
        <v>195</v>
      </c>
      <c r="C183" s="101" t="n">
        <v>481.3115414</v>
      </c>
      <c r="D183" s="101" t="n">
        <v>6629.0522946</v>
      </c>
      <c r="E183" s="101" t="n">
        <v>6.76915489138691</v>
      </c>
      <c r="F183" s="101" t="n">
        <v>93.2308451086131</v>
      </c>
    </row>
    <row r="184">
      <c r="A184" s="101" t="s">
        <v>196</v>
      </c>
      <c r="B184" s="101" t="s">
        <v>197</v>
      </c>
      <c r="C184" s="101" t="n">
        <v>1958.4668348</v>
      </c>
      <c r="D184" s="101" t="n">
        <v>16367.7032458</v>
      </c>
      <c r="E184" s="101" t="n">
        <v>10.6867219183632</v>
      </c>
      <c r="F184" s="101" t="n">
        <v>89.3132780816368</v>
      </c>
    </row>
    <row r="185">
      <c r="A185" s="101" t="s">
        <v>198</v>
      </c>
      <c r="B185" s="101" t="s">
        <v>199</v>
      </c>
      <c r="C185" s="101" t="n">
        <v>7600.386206</v>
      </c>
      <c r="D185" s="101" t="n">
        <v>42828.1901668</v>
      </c>
      <c r="E185" s="101" t="n">
        <v>15.0715858996556</v>
      </c>
      <c r="F185" s="101" t="n">
        <v>84.9284141003444</v>
      </c>
    </row>
    <row r="186">
      <c r="A186" s="101" t="s">
        <v>200</v>
      </c>
      <c r="B186" s="101" t="s">
        <v>201</v>
      </c>
      <c r="C186" s="101" t="n">
        <v>3970.6653902</v>
      </c>
      <c r="D186" s="101" t="n">
        <v>27394.9098497</v>
      </c>
      <c r="E186" s="101" t="n">
        <v>12.6593099595028</v>
      </c>
      <c r="F186" s="101" t="n">
        <v>87.3406900404972</v>
      </c>
    </row>
    <row r="187">
      <c r="A187" s="101" t="s">
        <v>202</v>
      </c>
      <c r="B187" s="101" t="s">
        <v>203</v>
      </c>
      <c r="C187" s="101" t="n">
        <v>4572.0076699</v>
      </c>
      <c r="D187" s="101" t="n">
        <v>46962.0038343</v>
      </c>
      <c r="E187" s="101" t="n">
        <v>8.87182568647384</v>
      </c>
      <c r="F187" s="101" t="n">
        <v>91.1281743135262</v>
      </c>
    </row>
    <row r="188">
      <c r="A188" s="101" t="s">
        <v>204</v>
      </c>
      <c r="B188" s="101" t="s">
        <v>205</v>
      </c>
      <c r="C188" s="101" t="n">
        <v>2608.5609681</v>
      </c>
      <c r="D188" s="101" t="n">
        <v>34693.3714578</v>
      </c>
      <c r="E188" s="101" t="n">
        <v>6.99309874436636</v>
      </c>
      <c r="F188" s="101" t="n">
        <v>93.0069012556337</v>
      </c>
    </row>
    <row r="189">
      <c r="A189" s="101" t="s">
        <v>206</v>
      </c>
      <c r="B189" s="101" t="s">
        <v>207</v>
      </c>
      <c r="C189" s="101" t="n">
        <v>2073.5363117</v>
      </c>
      <c r="D189" s="101" t="n">
        <v>14959.9442353</v>
      </c>
      <c r="E189" s="101" t="n">
        <v>12.1732977941798</v>
      </c>
      <c r="F189" s="101" t="n">
        <v>87.8267022058202</v>
      </c>
    </row>
    <row r="190">
      <c r="A190" s="101" t="s">
        <v>208</v>
      </c>
      <c r="B190" s="101" t="s">
        <v>209</v>
      </c>
      <c r="C190" s="101" t="n">
        <v>11587.0815502</v>
      </c>
      <c r="D190" s="101" t="n">
        <v>26671.6245158</v>
      </c>
      <c r="E190" s="101" t="n">
        <v>30.2861302476125</v>
      </c>
      <c r="F190" s="101" t="n">
        <v>69.7138697523875</v>
      </c>
    </row>
    <row r="191">
      <c r="A191" s="101" t="s">
        <v>210</v>
      </c>
      <c r="B191" s="101" t="s">
        <v>211</v>
      </c>
      <c r="C191" s="101" t="n">
        <v>4631.1246949</v>
      </c>
      <c r="D191" s="101" t="n">
        <v>25100.7143317</v>
      </c>
      <c r="E191" s="101" t="n">
        <v>15.5763143031842</v>
      </c>
      <c r="F191" s="101" t="n">
        <v>84.4236856968158</v>
      </c>
    </row>
    <row r="192">
      <c r="A192" s="101" t="s">
        <v>212</v>
      </c>
      <c r="B192" s="101" t="s">
        <v>213</v>
      </c>
      <c r="C192" s="101" t="n">
        <v>2823.9568926</v>
      </c>
      <c r="D192" s="101" t="n">
        <v>56761.5013256</v>
      </c>
      <c r="E192" s="101" t="n">
        <v>4.73933905527547</v>
      </c>
      <c r="F192" s="101" t="n">
        <v>95.2606609447245</v>
      </c>
    </row>
    <row r="193">
      <c r="A193" s="101" t="s">
        <v>214</v>
      </c>
      <c r="B193" s="101" t="s">
        <v>215</v>
      </c>
      <c r="C193" s="101" t="n">
        <v>12688.7173607</v>
      </c>
      <c r="D193" s="101" t="n">
        <v>61384.5190054</v>
      </c>
      <c r="E193" s="101" t="n">
        <v>17.1299621606746</v>
      </c>
      <c r="F193" s="101" t="n">
        <v>82.8700378393254</v>
      </c>
    </row>
    <row r="194">
      <c r="A194" s="101" t="s">
        <v>216</v>
      </c>
      <c r="B194" s="101" t="s">
        <v>217</v>
      </c>
      <c r="C194" s="101" t="n">
        <v>3819.5973817</v>
      </c>
      <c r="D194" s="101" t="n">
        <v>32933.0160014</v>
      </c>
      <c r="E194" s="101" t="n">
        <v>10.3927232109605</v>
      </c>
      <c r="F194" s="101" t="n">
        <v>89.6072767890395</v>
      </c>
    </row>
    <row r="195">
      <c r="A195" s="101" t="s">
        <v>218</v>
      </c>
      <c r="B195" s="101" t="s">
        <v>219</v>
      </c>
      <c r="C195" s="101" t="n">
        <v>24699.0828492</v>
      </c>
      <c r="D195" s="101" t="n">
        <v>102964.9443941</v>
      </c>
      <c r="E195" s="101" t="n">
        <v>19.3469400758672</v>
      </c>
      <c r="F195" s="101" t="n">
        <v>80.6530599241328</v>
      </c>
    </row>
    <row r="196">
      <c r="A196" s="101" t="s">
        <v>220</v>
      </c>
      <c r="B196" s="101" t="s">
        <v>221</v>
      </c>
      <c r="C196" s="101" t="n">
        <v>20177.2451902</v>
      </c>
      <c r="D196" s="101" t="n">
        <v>18907.0552372</v>
      </c>
      <c r="E196" s="101" t="n">
        <v>51.624936277623</v>
      </c>
      <c r="F196" s="101" t="n">
        <v>48.375063722377</v>
      </c>
    </row>
    <row r="197">
      <c r="A197" s="101" t="s">
        <v>222</v>
      </c>
      <c r="B197" s="101" t="s">
        <v>223</v>
      </c>
      <c r="C197" s="101" t="n">
        <v>28578.2194294</v>
      </c>
      <c r="D197" s="101" t="n">
        <v>54758.8622687</v>
      </c>
      <c r="E197" s="101" t="n">
        <v>34.2923208337538</v>
      </c>
      <c r="F197" s="101" t="n">
        <v>65.7076791662462</v>
      </c>
    </row>
    <row r="198">
      <c r="A198" s="101" t="s">
        <v>224</v>
      </c>
      <c r="B198" s="101" t="s">
        <v>225</v>
      </c>
      <c r="C198" s="101" t="n">
        <v>9012.0187111</v>
      </c>
      <c r="D198" s="101" t="n">
        <v>58224.4160089</v>
      </c>
      <c r="E198" s="101" t="n">
        <v>13.4034749888654</v>
      </c>
      <c r="F198" s="101" t="n">
        <v>86.5965250111346</v>
      </c>
    </row>
    <row r="199">
      <c r="A199" s="101" t="s">
        <v>226</v>
      </c>
      <c r="B199" s="101" t="s">
        <v>227</v>
      </c>
      <c r="C199" s="101" t="n">
        <v>17495.2709608</v>
      </c>
      <c r="D199" s="101" t="n">
        <v>46294.9597257</v>
      </c>
      <c r="E199" s="101" t="n">
        <v>27.4262544162621</v>
      </c>
      <c r="F199" s="101" t="n">
        <v>72.5737455837379</v>
      </c>
    </row>
    <row r="200">
      <c r="A200" s="101" t="s">
        <v>228</v>
      </c>
      <c r="B200" s="101" t="s">
        <v>229</v>
      </c>
      <c r="C200" s="101" t="n">
        <v>1857.3079492</v>
      </c>
      <c r="D200" s="101" t="n">
        <v>13651.4337753</v>
      </c>
      <c r="E200" s="101" t="n">
        <v>11.9758777481342</v>
      </c>
      <c r="F200" s="101" t="n">
        <v>88.0241222518658</v>
      </c>
    </row>
    <row r="201">
      <c r="A201" s="101" t="s">
        <v>230</v>
      </c>
      <c r="B201" s="101" t="s">
        <v>231</v>
      </c>
      <c r="C201" s="101" t="n">
        <v>8229.673118</v>
      </c>
      <c r="D201" s="101" t="n">
        <v>24516.027481</v>
      </c>
      <c r="E201" s="101" t="n">
        <v>25.1320722032477</v>
      </c>
      <c r="F201" s="101" t="n">
        <v>74.8679277967523</v>
      </c>
    </row>
    <row r="202">
      <c r="A202" s="101" t="s">
        <v>232</v>
      </c>
      <c r="B202" s="101" t="s">
        <v>233</v>
      </c>
      <c r="C202" s="101" t="n">
        <v>5036.8585075</v>
      </c>
      <c r="D202" s="101" t="n">
        <v>9641.1453753</v>
      </c>
      <c r="E202" s="101" t="n">
        <v>34.3156913413976</v>
      </c>
      <c r="F202" s="101" t="n">
        <v>65.6843086586024</v>
      </c>
    </row>
    <row r="203">
      <c r="A203" s="101" t="s">
        <v>234</v>
      </c>
      <c r="B203" s="101" t="s">
        <v>235</v>
      </c>
      <c r="C203" s="101" t="n">
        <v>18354.8159505</v>
      </c>
      <c r="D203" s="101" t="n">
        <v>38732.5822056</v>
      </c>
      <c r="E203" s="101" t="n">
        <v>32.152132595552</v>
      </c>
      <c r="F203" s="101" t="n">
        <v>67.847867404448</v>
      </c>
    </row>
    <row r="204">
      <c r="A204" s="101" t="s">
        <v>236</v>
      </c>
      <c r="B204" s="101" t="s">
        <v>237</v>
      </c>
      <c r="C204" s="101" t="n">
        <v>2367.6665916</v>
      </c>
      <c r="D204" s="101" t="n">
        <v>21551.0736496</v>
      </c>
      <c r="E204" s="101" t="n">
        <v>9.89879302891419</v>
      </c>
      <c r="F204" s="101" t="n">
        <v>90.1012069710858</v>
      </c>
    </row>
    <row r="205">
      <c r="A205" s="101" t="s">
        <v>238</v>
      </c>
      <c r="B205" s="101" t="s">
        <v>239</v>
      </c>
      <c r="C205" s="101" t="n">
        <v>32911.957582</v>
      </c>
      <c r="D205" s="101" t="n">
        <v>52785.4250447</v>
      </c>
      <c r="E205" s="101" t="n">
        <v>38.4048573867948</v>
      </c>
      <c r="F205" s="101" t="n">
        <v>61.5951426132052</v>
      </c>
    </row>
    <row r="206">
      <c r="A206" s="101" t="s">
        <v>240</v>
      </c>
      <c r="B206" s="101" t="s">
        <v>241</v>
      </c>
      <c r="C206" s="101" t="n">
        <v>32086.3731239</v>
      </c>
      <c r="D206" s="101" t="n">
        <v>19539.8402667</v>
      </c>
      <c r="E206" s="101" t="n">
        <v>62.1513200690063</v>
      </c>
      <c r="F206" s="101" t="n">
        <v>37.8486799309937</v>
      </c>
    </row>
    <row r="207">
      <c r="A207" s="101" t="s">
        <v>242</v>
      </c>
      <c r="B207" s="101" t="s">
        <v>243</v>
      </c>
      <c r="C207" s="101" t="n">
        <v>9103.9618893</v>
      </c>
      <c r="D207" s="101" t="n">
        <v>10119.2698188</v>
      </c>
      <c r="E207" s="101" t="n">
        <v>47.3591643046362</v>
      </c>
      <c r="F207" s="101" t="n">
        <v>52.6408356953638</v>
      </c>
    </row>
    <row r="208">
      <c r="A208" s="101" t="s">
        <v>244</v>
      </c>
      <c r="B208" s="101" t="s">
        <v>245</v>
      </c>
      <c r="C208" s="101" t="n">
        <v>16966.3931563</v>
      </c>
      <c r="D208" s="101" t="n">
        <v>11113.8825511</v>
      </c>
      <c r="E208" s="101" t="n">
        <v>60.4210347971364</v>
      </c>
      <c r="F208" s="101" t="n">
        <v>39.5789652028636</v>
      </c>
    </row>
    <row r="209">
      <c r="A209" s="101" t="s">
        <v>246</v>
      </c>
      <c r="B209" s="101" t="s">
        <v>247</v>
      </c>
      <c r="C209" s="101" t="n">
        <v>16303.8496013</v>
      </c>
      <c r="D209" s="101" t="n">
        <v>19275.2270684</v>
      </c>
      <c r="E209" s="101" t="n">
        <v>45.8242628178846</v>
      </c>
      <c r="F209" s="101" t="n">
        <v>54.1757371821154</v>
      </c>
    </row>
    <row r="210">
      <c r="A210" s="101" t="s">
        <v>248</v>
      </c>
      <c r="B210" s="101" t="s">
        <v>249</v>
      </c>
      <c r="C210" s="101" t="n">
        <v>14653.9214652</v>
      </c>
      <c r="D210" s="101" t="n">
        <v>7396.7556752</v>
      </c>
      <c r="E210" s="101" t="n">
        <v>66.4556529121363</v>
      </c>
      <c r="F210" s="101" t="n">
        <v>33.5443470878637</v>
      </c>
    </row>
    <row r="211">
      <c r="A211" s="101" t="s">
        <v>250</v>
      </c>
      <c r="B211" s="101" t="s">
        <v>251</v>
      </c>
      <c r="C211" s="101" t="n">
        <v>1088.5161504</v>
      </c>
      <c r="D211" s="101" t="n">
        <v>7190.7576518</v>
      </c>
      <c r="E211" s="101" t="n">
        <v>13.147483419509</v>
      </c>
      <c r="F211" s="101" t="n">
        <v>86.852516580491</v>
      </c>
    </row>
    <row r="212">
      <c r="A212" s="101" t="s">
        <v>252</v>
      </c>
      <c r="B212" s="101" t="s">
        <v>253</v>
      </c>
      <c r="C212" s="101" t="n">
        <v>3624.0244028</v>
      </c>
      <c r="D212" s="101" t="n">
        <v>22201.8349121</v>
      </c>
      <c r="E212" s="101" t="n">
        <v>14.0325414097999</v>
      </c>
      <c r="F212" s="101" t="n">
        <v>85.9674585902001</v>
      </c>
    </row>
    <row r="213">
      <c r="A213" s="101" t="s">
        <v>254</v>
      </c>
      <c r="B213" s="101" t="s">
        <v>255</v>
      </c>
      <c r="C213" s="101" t="n">
        <v>16718.6811815</v>
      </c>
      <c r="D213" s="101" t="n">
        <v>19359.8590413</v>
      </c>
      <c r="E213" s="101" t="n">
        <v>46.3396830311182</v>
      </c>
      <c r="F213" s="101" t="n">
        <v>53.6603169688818</v>
      </c>
    </row>
    <row r="214">
      <c r="A214" s="101" t="s">
        <v>256</v>
      </c>
      <c r="B214" s="101" t="s">
        <v>257</v>
      </c>
      <c r="C214" s="101" t="n">
        <v>2571.1993028</v>
      </c>
      <c r="D214" s="101" t="n">
        <v>29337.9479862</v>
      </c>
      <c r="E214" s="101" t="n">
        <v>8.05787531554115</v>
      </c>
      <c r="F214" s="101" t="n">
        <v>91.9421246844588</v>
      </c>
    </row>
    <row r="215">
      <c r="A215" s="101" t="s">
        <v>258</v>
      </c>
      <c r="B215" s="101" t="s">
        <v>259</v>
      </c>
      <c r="C215" s="101" t="n">
        <v>3236.316434</v>
      </c>
      <c r="D215" s="101" t="n">
        <v>20347.5464164</v>
      </c>
      <c r="E215" s="101" t="n">
        <v>13.7225884263701</v>
      </c>
      <c r="F215" s="101" t="n">
        <v>86.2774115736298</v>
      </c>
    </row>
    <row r="216">
      <c r="A216" s="101" t="s">
        <v>260</v>
      </c>
      <c r="B216" s="101" t="s">
        <v>261</v>
      </c>
      <c r="C216" s="101" t="n">
        <v>4376.2316028</v>
      </c>
      <c r="D216" s="101" t="n">
        <v>5264.8829796</v>
      </c>
      <c r="E216" s="101" t="n">
        <v>45.3913452163392</v>
      </c>
      <c r="F216" s="101" t="n">
        <v>54.6086547836608</v>
      </c>
    </row>
    <row r="217">
      <c r="A217" s="101" t="s">
        <v>262</v>
      </c>
      <c r="B217" s="101" t="s">
        <v>263</v>
      </c>
      <c r="C217" s="101" t="n">
        <v>7367.5387536</v>
      </c>
      <c r="D217" s="101" t="n">
        <v>8505.2228423</v>
      </c>
      <c r="E217" s="101" t="n">
        <v>46.4162377106644</v>
      </c>
      <c r="F217" s="101" t="n">
        <v>53.5837622893356</v>
      </c>
    </row>
    <row r="218">
      <c r="A218" s="101" t="s">
        <v>264</v>
      </c>
      <c r="B218" s="101" t="s">
        <v>265</v>
      </c>
      <c r="C218" s="101" t="n">
        <v>431.5984309</v>
      </c>
      <c r="D218" s="101" t="n">
        <v>19598.8915633</v>
      </c>
      <c r="E218" s="101" t="n">
        <v>2.15470730384016</v>
      </c>
      <c r="F218" s="101" t="n">
        <v>97.8452926961598</v>
      </c>
    </row>
    <row r="219">
      <c r="A219" s="101" t="s">
        <v>266</v>
      </c>
      <c r="B219" s="101" t="s">
        <v>267</v>
      </c>
      <c r="C219" s="101" t="n">
        <v>29433.3783142</v>
      </c>
      <c r="D219" s="101" t="n">
        <v>16437.5553397</v>
      </c>
      <c r="E219" s="101" t="n">
        <v>64.1656403514201</v>
      </c>
      <c r="F219" s="101" t="n">
        <v>35.8343596485799</v>
      </c>
    </row>
    <row r="220">
      <c r="A220" s="101" t="s">
        <v>268</v>
      </c>
      <c r="B220" s="101" t="s">
        <v>269</v>
      </c>
      <c r="C220" s="101" t="n">
        <v>24964.9971877</v>
      </c>
      <c r="D220" s="101" t="n">
        <v>16876.6517496</v>
      </c>
      <c r="E220" s="101" t="n">
        <v>59.6654238581998</v>
      </c>
      <c r="F220" s="101" t="n">
        <v>40.3345761418002</v>
      </c>
    </row>
    <row r="221">
      <c r="A221" s="101" t="s">
        <v>270</v>
      </c>
      <c r="B221" s="101" t="s">
        <v>271</v>
      </c>
      <c r="C221" s="101" t="n">
        <v>4757.6653537</v>
      </c>
      <c r="D221" s="101" t="n">
        <v>49882.9445313</v>
      </c>
      <c r="E221" s="101" t="n">
        <v>8.70719665046433</v>
      </c>
      <c r="F221" s="101" t="n">
        <v>91.2928033495357</v>
      </c>
    </row>
    <row r="222">
      <c r="A222" s="101" t="s">
        <v>272</v>
      </c>
      <c r="B222" s="101" t="s">
        <v>273</v>
      </c>
      <c r="C222" s="101" t="n">
        <v>3150.7101923</v>
      </c>
      <c r="D222" s="101" t="n">
        <v>9790.7917994</v>
      </c>
      <c r="E222" s="101" t="n">
        <v>24.3457845489704</v>
      </c>
      <c r="F222" s="101" t="n">
        <v>75.6542154510296</v>
      </c>
    </row>
    <row r="223">
      <c r="A223" s="101" t="s">
        <v>274</v>
      </c>
      <c r="B223" s="101" t="s">
        <v>275</v>
      </c>
      <c r="C223" s="101" t="n">
        <v>9869.1470534</v>
      </c>
      <c r="D223" s="101" t="n">
        <v>66490.7029535</v>
      </c>
      <c r="E223" s="101" t="n">
        <v>12.9245238859272</v>
      </c>
      <c r="F223" s="101" t="n">
        <v>87.0754761140728</v>
      </c>
    </row>
    <row r="224">
      <c r="A224" s="101" t="s">
        <v>276</v>
      </c>
      <c r="B224" s="101" t="s">
        <v>277</v>
      </c>
      <c r="C224" s="101" t="n">
        <v>11788.7098304</v>
      </c>
      <c r="D224" s="101" t="n">
        <v>72717.9414123</v>
      </c>
      <c r="E224" s="101" t="n">
        <v>13.9500378455931</v>
      </c>
      <c r="F224" s="101" t="n">
        <v>86.0499621544069</v>
      </c>
    </row>
    <row r="225">
      <c r="A225" s="101" t="s">
        <v>278</v>
      </c>
      <c r="B225" s="101" t="s">
        <v>279</v>
      </c>
      <c r="C225" s="101" t="n">
        <v>9236.3468037</v>
      </c>
      <c r="D225" s="101" t="n">
        <v>47682.5032091</v>
      </c>
      <c r="E225" s="101" t="n">
        <v>16.2272196322008</v>
      </c>
      <c r="F225" s="101" t="n">
        <v>83.7727803677992</v>
      </c>
    </row>
    <row r="226">
      <c r="A226" s="101" t="s">
        <v>280</v>
      </c>
      <c r="B226" s="101" t="s">
        <v>281</v>
      </c>
      <c r="C226" s="101" t="n">
        <v>6812.4396173</v>
      </c>
      <c r="D226" s="101" t="n">
        <v>39976.8230425</v>
      </c>
      <c r="E226" s="101" t="n">
        <v>14.5598353768311</v>
      </c>
      <c r="F226" s="101" t="n">
        <v>85.4401646231689</v>
      </c>
    </row>
    <row r="227">
      <c r="A227" s="101" t="s">
        <v>282</v>
      </c>
      <c r="B227" s="101" t="s">
        <v>283</v>
      </c>
      <c r="C227" s="101" t="n">
        <v>906.043357</v>
      </c>
      <c r="D227" s="101" t="n">
        <v>6623.0745284</v>
      </c>
      <c r="E227" s="101" t="n">
        <v>12.0338580268074</v>
      </c>
      <c r="F227" s="101" t="n">
        <v>87.9661419731926</v>
      </c>
    </row>
    <row r="228">
      <c r="A228" s="101" t="s">
        <v>108</v>
      </c>
      <c r="B228" s="101" t="s">
        <v>284</v>
      </c>
      <c r="C228" s="101" t="n">
        <v>15150.5648862</v>
      </c>
      <c r="D228" s="101" t="n">
        <v>49151.6998153</v>
      </c>
      <c r="E228" s="101" t="n">
        <v>23.5614794541546</v>
      </c>
      <c r="F228" s="101" t="n">
        <v>76.4385205458454</v>
      </c>
    </row>
    <row r="229">
      <c r="A229" s="101" t="s">
        <v>285</v>
      </c>
      <c r="B229" s="101" t="s">
        <v>286</v>
      </c>
      <c r="C229" s="101" t="n">
        <v>2553.1723218</v>
      </c>
      <c r="D229" s="101" t="n">
        <v>3723.6208599</v>
      </c>
      <c r="E229" s="101" t="n">
        <v>40.6763812012124</v>
      </c>
      <c r="F229" s="101" t="n">
        <v>59.3236187987876</v>
      </c>
    </row>
    <row r="230">
      <c r="A230" s="101" t="s">
        <v>287</v>
      </c>
      <c r="B230" s="101" t="s">
        <v>288</v>
      </c>
      <c r="C230" s="101" t="n">
        <v>3112.830156</v>
      </c>
      <c r="D230" s="101" t="n">
        <v>5722.3436993</v>
      </c>
      <c r="E230" s="101" t="n">
        <v>35.2322456465607</v>
      </c>
      <c r="F230" s="101" t="n">
        <v>64.7677543534393</v>
      </c>
    </row>
    <row r="231">
      <c r="A231" s="101" t="s">
        <v>289</v>
      </c>
      <c r="B231" s="101" t="s">
        <v>290</v>
      </c>
      <c r="C231" s="101" t="n">
        <v>1396.5977515</v>
      </c>
      <c r="D231" s="101" t="n">
        <v>8111.6129482</v>
      </c>
      <c r="E231" s="101" t="n">
        <v>14.6883340684075</v>
      </c>
      <c r="F231" s="101" t="n">
        <v>85.3116659315925</v>
      </c>
    </row>
    <row r="232">
      <c r="A232" s="101" t="s">
        <v>291</v>
      </c>
      <c r="B232" s="101" t="s">
        <v>292</v>
      </c>
      <c r="C232" s="101" t="n">
        <v>2031.8549187</v>
      </c>
      <c r="D232" s="101" t="n">
        <v>14484.9751089</v>
      </c>
      <c r="E232" s="101" t="n">
        <v>12.3017244550239</v>
      </c>
      <c r="F232" s="101" t="n">
        <v>87.6982755449761</v>
      </c>
    </row>
    <row r="233">
      <c r="A233" s="101" t="s">
        <v>293</v>
      </c>
      <c r="B233" s="101" t="s">
        <v>294</v>
      </c>
      <c r="C233" s="101" t="n">
        <v>7671.6778456</v>
      </c>
      <c r="D233" s="101" t="n">
        <v>15633.1242049</v>
      </c>
      <c r="E233" s="101" t="n">
        <v>32.9188715225985</v>
      </c>
      <c r="F233" s="101" t="n">
        <v>67.0811284774015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421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02" t="s">
        <v>70</v>
      </c>
      <c r="B244" s="102" t="s">
        <v>71</v>
      </c>
      <c r="C244" s="102" t="n">
        <v>33.224052</v>
      </c>
      <c r="D244" s="102" t="n">
        <v>186.8863772</v>
      </c>
      <c r="E244" s="102" t="n">
        <v>15.0942652380235</v>
      </c>
      <c r="F244" s="102" t="n">
        <v>84.9057347619765</v>
      </c>
    </row>
    <row r="245">
      <c r="A245" s="102" t="s">
        <v>74</v>
      </c>
      <c r="B245" s="102" t="s">
        <v>75</v>
      </c>
      <c r="C245" s="102" t="n">
        <v>195.160017</v>
      </c>
      <c r="D245" s="102" t="n">
        <v>1576.1885762</v>
      </c>
      <c r="E245" s="102" t="n">
        <v>11.0175951672752</v>
      </c>
      <c r="F245" s="102" t="n">
        <v>88.9824048327248</v>
      </c>
    </row>
    <row r="246">
      <c r="A246" s="102" t="s">
        <v>90</v>
      </c>
      <c r="B246" s="102" t="s">
        <v>91</v>
      </c>
      <c r="C246" s="102" t="n">
        <v>82.1311642</v>
      </c>
      <c r="D246" s="102" t="n">
        <v>3377.0228796</v>
      </c>
      <c r="E246" s="102" t="n">
        <v>2.37431357956456</v>
      </c>
      <c r="F246" s="102" t="n">
        <v>97.6256864204354</v>
      </c>
    </row>
    <row r="247">
      <c r="A247" s="102" t="s">
        <v>92</v>
      </c>
      <c r="B247" s="102" t="s">
        <v>93</v>
      </c>
      <c r="C247" s="102" t="n">
        <v>66.2412075</v>
      </c>
      <c r="D247" s="102" t="n">
        <v>417.829155</v>
      </c>
      <c r="E247" s="102" t="n">
        <v>13.6842105263158</v>
      </c>
      <c r="F247" s="102" t="n">
        <v>86.3157894736842</v>
      </c>
    </row>
    <row r="248">
      <c r="A248" s="102" t="s">
        <v>94</v>
      </c>
      <c r="B248" s="102" t="s">
        <v>95</v>
      </c>
      <c r="C248" s="102" t="n">
        <v>41.5065452</v>
      </c>
      <c r="D248" s="102" t="n">
        <v>1441.9012876</v>
      </c>
      <c r="E248" s="102" t="n">
        <v>2.79805352798054</v>
      </c>
      <c r="F248" s="102" t="n">
        <v>97.2019464720195</v>
      </c>
    </row>
    <row r="249">
      <c r="A249" s="102" t="s">
        <v>96</v>
      </c>
      <c r="B249" s="102" t="s">
        <v>97</v>
      </c>
      <c r="C249" s="102" t="n">
        <v>10.6134502</v>
      </c>
      <c r="D249" s="102" t="n">
        <v>371.1749479</v>
      </c>
      <c r="E249" s="102" t="n">
        <v>2.7799299959922</v>
      </c>
      <c r="F249" s="102" t="n">
        <v>97.2200700040078</v>
      </c>
    </row>
    <row r="250">
      <c r="A250" s="102" t="s">
        <v>98</v>
      </c>
      <c r="B250" s="102" t="s">
        <v>99</v>
      </c>
      <c r="C250" s="102" t="n">
        <v>0</v>
      </c>
      <c r="D250" s="102" t="n">
        <v>23.7804885</v>
      </c>
      <c r="E250" s="102" t="n">
        <v>0</v>
      </c>
      <c r="F250" s="102" t="n">
        <v>100</v>
      </c>
    </row>
    <row r="251">
      <c r="A251" s="102" t="s">
        <v>100</v>
      </c>
      <c r="B251" s="102" t="s">
        <v>101</v>
      </c>
      <c r="C251" s="102" t="n">
        <v>55.8052065</v>
      </c>
      <c r="D251" s="102" t="n">
        <v>3426.3581189</v>
      </c>
      <c r="E251" s="102" t="n">
        <v>1.6026016382672</v>
      </c>
      <c r="F251" s="102" t="n">
        <v>98.3973983617328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422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03" t="s">
        <v>14</v>
      </c>
      <c r="B262" s="103" t="s">
        <v>15</v>
      </c>
      <c r="C262" s="103" t="n">
        <v>484.6816426</v>
      </c>
      <c r="D262" s="103" t="n">
        <v>10821.1418309</v>
      </c>
      <c r="E262" s="103" t="n">
        <v>4.28700875912363</v>
      </c>
      <c r="F262" s="103" t="n">
        <v>95.7129912408764</v>
      </c>
    </row>
    <row r="263">
      <c r="A263" s="103" t="s">
        <v>25</v>
      </c>
      <c r="B263" s="103" t="s">
        <v>26</v>
      </c>
      <c r="C263" s="103" t="n">
        <v>951.2735698</v>
      </c>
      <c r="D263" s="103" t="n">
        <v>10632.2061367</v>
      </c>
      <c r="E263" s="103" t="n">
        <v>8.2123299207422</v>
      </c>
      <c r="F263" s="103" t="n">
        <v>91.7876700792578</v>
      </c>
    </row>
    <row r="264">
      <c r="A264" s="103" t="s">
        <v>27</v>
      </c>
      <c r="B264" s="103" t="s">
        <v>28</v>
      </c>
      <c r="C264" s="103" t="n">
        <v>728.6527579</v>
      </c>
      <c r="D264" s="103" t="n">
        <v>5099.6186934</v>
      </c>
      <c r="E264" s="103" t="n">
        <v>12.5020387946665</v>
      </c>
      <c r="F264" s="103" t="n">
        <v>87.4979612053335</v>
      </c>
    </row>
    <row r="265">
      <c r="A265" s="103" t="s">
        <v>29</v>
      </c>
      <c r="B265" s="103" t="s">
        <v>30</v>
      </c>
      <c r="C265" s="103" t="n">
        <v>30.555279</v>
      </c>
      <c r="D265" s="103" t="n">
        <v>819.334148</v>
      </c>
      <c r="E265" s="103" t="n">
        <v>3.59520639147803</v>
      </c>
      <c r="F265" s="103" t="n">
        <v>96.404793608522</v>
      </c>
    </row>
    <row r="266">
      <c r="A266" s="103" t="s">
        <v>31</v>
      </c>
      <c r="B266" s="103" t="s">
        <v>32</v>
      </c>
      <c r="C266" s="103" t="n">
        <v>946.7865582</v>
      </c>
      <c r="D266" s="103" t="n">
        <v>6748.9693236</v>
      </c>
      <c r="E266" s="103" t="n">
        <v>12.3027103866313</v>
      </c>
      <c r="F266" s="103" t="n">
        <v>87.6972896133687</v>
      </c>
    </row>
    <row r="267">
      <c r="A267" s="103" t="s">
        <v>33</v>
      </c>
      <c r="B267" s="103" t="s">
        <v>34</v>
      </c>
      <c r="C267" s="103" t="n">
        <v>41.6402529</v>
      </c>
      <c r="D267" s="103" t="n">
        <v>905.5146335</v>
      </c>
      <c r="E267" s="103" t="n">
        <v>4.39635095567829</v>
      </c>
      <c r="F267" s="103" t="n">
        <v>95.6036490443217</v>
      </c>
    </row>
    <row r="268">
      <c r="A268" s="103" t="s">
        <v>35</v>
      </c>
      <c r="B268" s="103" t="s">
        <v>36</v>
      </c>
      <c r="C268" s="103" t="n">
        <v>25.4556528</v>
      </c>
      <c r="D268" s="103" t="n">
        <v>1734.5484706</v>
      </c>
      <c r="E268" s="103" t="n">
        <v>1.44634052054517</v>
      </c>
      <c r="F268" s="103" t="n">
        <v>98.5536594794548</v>
      </c>
    </row>
    <row r="269">
      <c r="A269" s="103" t="s">
        <v>37</v>
      </c>
      <c r="B269" s="103" t="s">
        <v>38</v>
      </c>
      <c r="C269" s="103" t="n">
        <v>607.6532495</v>
      </c>
      <c r="D269" s="103" t="n">
        <v>2653.4695726</v>
      </c>
      <c r="E269" s="103" t="n">
        <v>18.6332524915054</v>
      </c>
      <c r="F269" s="103" t="n">
        <v>81.3667475084946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412</v>
      </c>
    </row>
    <row r="9">
      <c r="A9" t="s">
        <v>413</v>
      </c>
    </row>
    <row r="10">
      <c r="A10" t="s">
        <v>423</v>
      </c>
    </row>
    <row r="11">
      <c r="A11" t="s">
        <v>424</v>
      </c>
    </row>
    <row r="12">
      <c r="A12" s="3" t="s">
        <v>6</v>
      </c>
    </row>
    <row r="15">
      <c r="A15" s="4" t="s">
        <v>425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04" t="s">
        <v>14</v>
      </c>
      <c r="B17" s="104" t="s">
        <v>15</v>
      </c>
      <c r="C17" s="104" t="n">
        <v>972652.5098743</v>
      </c>
      <c r="D17" s="104" t="n">
        <v>114041.6941192</v>
      </c>
      <c r="E17" s="104" t="n">
        <v>89.5056315106764</v>
      </c>
      <c r="F17" s="104" t="n">
        <v>10.4943684893236</v>
      </c>
    </row>
    <row r="18">
      <c r="A18" s="104" t="s">
        <v>14</v>
      </c>
      <c r="B18" s="104" t="s">
        <v>16</v>
      </c>
      <c r="C18" s="104" t="n">
        <v>972221.0752815</v>
      </c>
      <c r="D18" s="104" t="n">
        <v>113988.4470694</v>
      </c>
      <c r="E18" s="104" t="n">
        <v>89.505850876478</v>
      </c>
      <c r="F18" s="104" t="n">
        <v>10.494149123522</v>
      </c>
    </row>
    <row r="19">
      <c r="A19" s="104" t="s">
        <v>14</v>
      </c>
      <c r="B19" s="104" t="s">
        <v>17</v>
      </c>
      <c r="C19" s="104" t="n">
        <v>431.4345928</v>
      </c>
      <c r="D19" s="104" t="n">
        <v>53.2470498</v>
      </c>
      <c r="E19" s="104" t="n">
        <v>89.0140155681646</v>
      </c>
      <c r="F19" s="104" t="n">
        <v>10.9859844318354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426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05" t="s">
        <v>14</v>
      </c>
      <c r="B30" s="105" t="s">
        <v>15</v>
      </c>
      <c r="C30" s="105" t="n">
        <v>972652.5098743</v>
      </c>
      <c r="D30" s="105" t="n">
        <v>114041.6941192</v>
      </c>
      <c r="E30" s="105" t="n">
        <v>89.5056315106764</v>
      </c>
      <c r="F30" s="105" t="n">
        <v>10.4943684893236</v>
      </c>
    </row>
    <row r="31">
      <c r="A31" s="105" t="s">
        <v>25</v>
      </c>
      <c r="B31" s="105" t="s">
        <v>26</v>
      </c>
      <c r="C31" s="105" t="n">
        <v>11070.2354841</v>
      </c>
      <c r="D31" s="105" t="n">
        <v>1967.7300931</v>
      </c>
      <c r="E31" s="105" t="n">
        <v>84.9076906864899</v>
      </c>
      <c r="F31" s="105" t="n">
        <v>15.0923093135101</v>
      </c>
    </row>
    <row r="32">
      <c r="A32" s="105" t="s">
        <v>27</v>
      </c>
      <c r="B32" s="105" t="s">
        <v>28</v>
      </c>
      <c r="C32" s="105" t="n">
        <v>3096.0712724</v>
      </c>
      <c r="D32" s="105" t="n">
        <v>213.0267979</v>
      </c>
      <c r="E32" s="105" t="n">
        <v>93.5623909181789</v>
      </c>
      <c r="F32" s="105" t="n">
        <v>6.43760908182111</v>
      </c>
    </row>
    <row r="33">
      <c r="A33" s="105" t="s">
        <v>29</v>
      </c>
      <c r="B33" s="105" t="s">
        <v>30</v>
      </c>
      <c r="C33" s="105" t="n">
        <v>13095.3929698</v>
      </c>
      <c r="D33" s="105" t="n">
        <v>623.0497421</v>
      </c>
      <c r="E33" s="105" t="n">
        <v>95.4583056168647</v>
      </c>
      <c r="F33" s="105" t="n">
        <v>4.54169438313533</v>
      </c>
    </row>
    <row r="34">
      <c r="A34" s="105" t="s">
        <v>31</v>
      </c>
      <c r="B34" s="105" t="s">
        <v>32</v>
      </c>
      <c r="C34" s="105" t="n">
        <v>2524.1304519</v>
      </c>
      <c r="D34" s="105" t="n">
        <v>129.97955</v>
      </c>
      <c r="E34" s="105" t="n">
        <v>95.1027067488932</v>
      </c>
      <c r="F34" s="105" t="n">
        <v>4.89729325110683</v>
      </c>
    </row>
    <row r="35">
      <c r="A35" s="105" t="s">
        <v>33</v>
      </c>
      <c r="B35" s="105" t="s">
        <v>34</v>
      </c>
      <c r="C35" s="105" t="n">
        <v>11321.3819319</v>
      </c>
      <c r="D35" s="105" t="n">
        <v>1600.8373649</v>
      </c>
      <c r="E35" s="105" t="n">
        <v>87.6117458763726</v>
      </c>
      <c r="F35" s="105" t="n">
        <v>12.3882541236274</v>
      </c>
    </row>
    <row r="36">
      <c r="A36" s="105" t="s">
        <v>35</v>
      </c>
      <c r="B36" s="105" t="s">
        <v>36</v>
      </c>
      <c r="C36" s="105" t="n">
        <v>33975.7561328</v>
      </c>
      <c r="D36" s="105" t="n">
        <v>1422.8827536</v>
      </c>
      <c r="E36" s="105" t="n">
        <v>95.9804026415641</v>
      </c>
      <c r="F36" s="105" t="n">
        <v>4.01959735843591</v>
      </c>
    </row>
    <row r="37">
      <c r="A37" s="105" t="s">
        <v>37</v>
      </c>
      <c r="B37" s="105" t="s">
        <v>38</v>
      </c>
      <c r="C37" s="105" t="n">
        <v>1888.6938183</v>
      </c>
      <c r="D37" s="105" t="n">
        <v>123.5628332</v>
      </c>
      <c r="E37" s="105" t="n">
        <v>93.8594893892937</v>
      </c>
      <c r="F37" s="105" t="n">
        <v>6.14051061070626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427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06" t="s">
        <v>14</v>
      </c>
      <c r="B48" s="106" t="s">
        <v>15</v>
      </c>
      <c r="C48" s="106" t="n">
        <v>972221.0752815</v>
      </c>
      <c r="D48" s="106" t="n">
        <v>113988.4470694</v>
      </c>
      <c r="E48" s="106" t="n">
        <v>89.505850876478</v>
      </c>
      <c r="F48" s="106" t="n">
        <v>10.494149123522</v>
      </c>
    </row>
    <row r="49">
      <c r="A49" s="106" t="s">
        <v>40</v>
      </c>
      <c r="B49" s="106" t="s">
        <v>41</v>
      </c>
      <c r="C49" s="106" t="n">
        <v>321.7538203</v>
      </c>
      <c r="D49" s="106" t="n">
        <v>22.2870223</v>
      </c>
      <c r="E49" s="106" t="n">
        <v>93.5219835727725</v>
      </c>
      <c r="F49" s="106" t="n">
        <v>6.47801642722753</v>
      </c>
    </row>
    <row r="50">
      <c r="A50" s="106" t="s">
        <v>42</v>
      </c>
      <c r="B50" s="106" t="s">
        <v>43</v>
      </c>
      <c r="C50" s="106" t="n">
        <v>5765.2346093</v>
      </c>
      <c r="D50" s="106" t="n">
        <v>1502.1001936</v>
      </c>
      <c r="E50" s="106" t="n">
        <v>79.3307968555323</v>
      </c>
      <c r="F50" s="106" t="n">
        <v>20.6692031444677</v>
      </c>
    </row>
    <row r="51">
      <c r="A51" s="106" t="s">
        <v>25</v>
      </c>
      <c r="B51" s="106" t="s">
        <v>26</v>
      </c>
      <c r="C51" s="106" t="n">
        <v>10193.3631177</v>
      </c>
      <c r="D51" s="106" t="n">
        <v>1893.3288897</v>
      </c>
      <c r="E51" s="106" t="n">
        <v>84.335425370806</v>
      </c>
      <c r="F51" s="106" t="n">
        <v>15.664574629194</v>
      </c>
    </row>
    <row r="52">
      <c r="A52" s="106" t="s">
        <v>27</v>
      </c>
      <c r="B52" s="106" t="s">
        <v>28</v>
      </c>
      <c r="C52" s="106" t="n">
        <v>2425.1544392</v>
      </c>
      <c r="D52" s="106" t="n">
        <v>155.2908732</v>
      </c>
      <c r="E52" s="106" t="n">
        <v>93.9820126218614</v>
      </c>
      <c r="F52" s="106" t="n">
        <v>6.01798737813855</v>
      </c>
    </row>
    <row r="53">
      <c r="A53" s="106" t="s">
        <v>44</v>
      </c>
      <c r="B53" s="106" t="s">
        <v>45</v>
      </c>
      <c r="C53" s="106" t="n">
        <v>367.7218288</v>
      </c>
      <c r="D53" s="106" t="n">
        <v>64.5433813</v>
      </c>
      <c r="E53" s="106" t="n">
        <v>85.0685690654891</v>
      </c>
      <c r="F53" s="106" t="n">
        <v>14.9314309345109</v>
      </c>
    </row>
    <row r="54">
      <c r="A54" s="106" t="s">
        <v>46</v>
      </c>
      <c r="B54" s="106" t="s">
        <v>47</v>
      </c>
      <c r="C54" s="106" t="n">
        <v>5146.6879405</v>
      </c>
      <c r="D54" s="106" t="n">
        <v>456.721794</v>
      </c>
      <c r="E54" s="106" t="n">
        <v>91.8492165370671</v>
      </c>
      <c r="F54" s="106" t="n">
        <v>8.15078346293293</v>
      </c>
    </row>
    <row r="55">
      <c r="A55" s="106" t="s">
        <v>29</v>
      </c>
      <c r="B55" s="106" t="s">
        <v>30</v>
      </c>
      <c r="C55" s="106" t="n">
        <v>13071.6277528</v>
      </c>
      <c r="D55" s="106" t="n">
        <v>616.2596801</v>
      </c>
      <c r="E55" s="106" t="n">
        <v>95.4977736110047</v>
      </c>
      <c r="F55" s="106" t="n">
        <v>4.50222638899534</v>
      </c>
    </row>
    <row r="56">
      <c r="A56" s="106" t="s">
        <v>48</v>
      </c>
      <c r="B56" s="106" t="s">
        <v>49</v>
      </c>
      <c r="C56" s="106" t="n">
        <v>7070.6426887</v>
      </c>
      <c r="D56" s="106" t="n">
        <v>1129.377053</v>
      </c>
      <c r="E56" s="106" t="n">
        <v>86.227142268247</v>
      </c>
      <c r="F56" s="106" t="n">
        <v>13.772857731753</v>
      </c>
    </row>
    <row r="57">
      <c r="A57" s="106" t="s">
        <v>50</v>
      </c>
      <c r="B57" s="106" t="s">
        <v>51</v>
      </c>
      <c r="C57" s="106" t="n">
        <v>484.256877</v>
      </c>
      <c r="D57" s="106" t="n">
        <v>15.2591444</v>
      </c>
      <c r="E57" s="106" t="n">
        <v>96.9452142181079</v>
      </c>
      <c r="F57" s="106" t="n">
        <v>3.05478578189204</v>
      </c>
    </row>
    <row r="58">
      <c r="A58" s="106" t="s">
        <v>31</v>
      </c>
      <c r="B58" s="106" t="s">
        <v>32</v>
      </c>
      <c r="C58" s="106" t="n">
        <v>1631.6676215</v>
      </c>
      <c r="D58" s="106" t="n">
        <v>75.6558222</v>
      </c>
      <c r="E58" s="106" t="n">
        <v>95.5687469483788</v>
      </c>
      <c r="F58" s="106" t="n">
        <v>4.43125305162118</v>
      </c>
    </row>
    <row r="59">
      <c r="A59" s="106" t="s">
        <v>52</v>
      </c>
      <c r="B59" s="106" t="s">
        <v>53</v>
      </c>
      <c r="C59" s="106" t="n">
        <v>8844.1645133</v>
      </c>
      <c r="D59" s="106" t="n">
        <v>877.4440603</v>
      </c>
      <c r="E59" s="106" t="n">
        <v>90.9742914080825</v>
      </c>
      <c r="F59" s="106" t="n">
        <v>9.02570859191746</v>
      </c>
    </row>
    <row r="60">
      <c r="A60" s="106" t="s">
        <v>33</v>
      </c>
      <c r="B60" s="106" t="s">
        <v>34</v>
      </c>
      <c r="C60" s="106" t="n">
        <v>11283.2377963</v>
      </c>
      <c r="D60" s="106" t="n">
        <v>1597.3412476</v>
      </c>
      <c r="E60" s="106" t="n">
        <v>87.5988397559155</v>
      </c>
      <c r="F60" s="106" t="n">
        <v>12.4011602440845</v>
      </c>
    </row>
    <row r="61">
      <c r="A61" s="106" t="s">
        <v>54</v>
      </c>
      <c r="B61" s="106" t="s">
        <v>55</v>
      </c>
      <c r="C61" s="106" t="n">
        <v>1405.2189768</v>
      </c>
      <c r="D61" s="106" t="n">
        <v>162.944647</v>
      </c>
      <c r="E61" s="106" t="n">
        <v>89.6092063017538</v>
      </c>
      <c r="F61" s="106" t="n">
        <v>10.3907936982462</v>
      </c>
    </row>
    <row r="62">
      <c r="A62" s="106" t="s">
        <v>35</v>
      </c>
      <c r="B62" s="106" t="s">
        <v>36</v>
      </c>
      <c r="C62" s="106" t="n">
        <v>33952.771287</v>
      </c>
      <c r="D62" s="106" t="n">
        <v>1420.4119466</v>
      </c>
      <c r="E62" s="106" t="n">
        <v>95.984494985312</v>
      </c>
      <c r="F62" s="106" t="n">
        <v>4.01550501468805</v>
      </c>
    </row>
    <row r="63">
      <c r="A63" s="106" t="s">
        <v>37</v>
      </c>
      <c r="B63" s="106" t="s">
        <v>38</v>
      </c>
      <c r="C63" s="106" t="n">
        <v>1326.4233893</v>
      </c>
      <c r="D63" s="106" t="n">
        <v>78.1800127</v>
      </c>
      <c r="E63" s="106" t="n">
        <v>94.4340151398836</v>
      </c>
      <c r="F63" s="106" t="n">
        <v>5.56598486011641</v>
      </c>
    </row>
    <row r="64">
      <c r="A64" s="106" t="s">
        <v>56</v>
      </c>
      <c r="B64" s="106" t="s">
        <v>57</v>
      </c>
      <c r="C64" s="106" t="n">
        <v>489.6531958</v>
      </c>
      <c r="D64" s="106" t="n">
        <v>31.160526</v>
      </c>
      <c r="E64" s="106" t="n">
        <v>94.0169537215139</v>
      </c>
      <c r="F64" s="106" t="n">
        <v>5.98304627848613</v>
      </c>
    </row>
    <row r="65">
      <c r="A65" s="106" t="s">
        <v>58</v>
      </c>
      <c r="B65" s="106" t="s">
        <v>59</v>
      </c>
      <c r="C65" s="106" t="n">
        <v>651.4398983</v>
      </c>
      <c r="D65" s="106" t="n">
        <v>202.1807777</v>
      </c>
      <c r="E65" s="106" t="n">
        <v>76.3149155843549</v>
      </c>
      <c r="F65" s="106" t="n">
        <v>23.6850844156451</v>
      </c>
    </row>
    <row r="66">
      <c r="A66" s="106" t="s">
        <v>60</v>
      </c>
      <c r="B66" s="106" t="s">
        <v>61</v>
      </c>
      <c r="C66" s="106" t="n">
        <v>876.2596466</v>
      </c>
      <c r="D66" s="106" t="n">
        <v>54.7605299</v>
      </c>
      <c r="E66" s="106" t="n">
        <v>94.1182230759099</v>
      </c>
      <c r="F66" s="106" t="n">
        <v>5.88177692409011</v>
      </c>
    </row>
    <row r="67">
      <c r="A67" s="106" t="s">
        <v>62</v>
      </c>
      <c r="B67" s="106" t="s">
        <v>63</v>
      </c>
      <c r="C67" s="106" t="n">
        <v>1371.6293989</v>
      </c>
      <c r="D67" s="106" t="n">
        <v>57.59056</v>
      </c>
      <c r="E67" s="106" t="n">
        <v>95.970490081574</v>
      </c>
      <c r="F67" s="106" t="n">
        <v>4.02950991842603</v>
      </c>
    </row>
    <row r="68">
      <c r="A68" s="106" t="s">
        <v>64</v>
      </c>
      <c r="B68" s="106" t="s">
        <v>65</v>
      </c>
      <c r="C68" s="106" t="n">
        <v>45.0654601</v>
      </c>
      <c r="D68" s="106" t="n">
        <v>2.6046043</v>
      </c>
      <c r="E68" s="106" t="n">
        <v>94.5361846416973</v>
      </c>
      <c r="F68" s="106" t="n">
        <v>5.46381535830273</v>
      </c>
    </row>
    <row r="69">
      <c r="A69" s="106" t="s">
        <v>66</v>
      </c>
      <c r="B69" s="106" t="s">
        <v>67</v>
      </c>
      <c r="C69" s="106" t="n">
        <v>10714.8666191</v>
      </c>
      <c r="D69" s="106" t="n">
        <v>1175.5016513</v>
      </c>
      <c r="E69" s="106" t="n">
        <v>90.1138331078752</v>
      </c>
      <c r="F69" s="106" t="n">
        <v>9.88616689212483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428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07" t="s">
        <v>70</v>
      </c>
      <c r="B80" s="107" t="s">
        <v>71</v>
      </c>
      <c r="C80" s="107" t="n">
        <v>115113.1433397</v>
      </c>
      <c r="D80" s="107" t="n">
        <v>15010.8869109</v>
      </c>
      <c r="E80" s="107" t="n">
        <v>88.4641700061156</v>
      </c>
      <c r="F80" s="107" t="n">
        <v>11.5358299938845</v>
      </c>
    </row>
    <row r="81">
      <c r="A81" s="107" t="s">
        <v>72</v>
      </c>
      <c r="B81" s="107" t="s">
        <v>73</v>
      </c>
      <c r="C81" s="107" t="n">
        <v>114688.2259553</v>
      </c>
      <c r="D81" s="107" t="n">
        <v>14370.9866326</v>
      </c>
      <c r="E81" s="107" t="n">
        <v>88.8648114734063</v>
      </c>
      <c r="F81" s="107" t="n">
        <v>11.1351885265937</v>
      </c>
    </row>
    <row r="82">
      <c r="A82" s="107" t="s">
        <v>74</v>
      </c>
      <c r="B82" s="107" t="s">
        <v>75</v>
      </c>
      <c r="C82" s="107" t="n">
        <v>217355.0711829</v>
      </c>
      <c r="D82" s="107" t="n">
        <v>26359.9460709</v>
      </c>
      <c r="E82" s="107" t="n">
        <v>89.1841108652532</v>
      </c>
      <c r="F82" s="107" t="n">
        <v>10.8158891347468</v>
      </c>
    </row>
    <row r="83">
      <c r="A83" s="107" t="s">
        <v>76</v>
      </c>
      <c r="B83" s="107" t="s">
        <v>77</v>
      </c>
      <c r="C83" s="107" t="n">
        <v>27312.8393331</v>
      </c>
      <c r="D83" s="107" t="n">
        <v>3415.6887887</v>
      </c>
      <c r="E83" s="107" t="n">
        <v>88.8843071976598</v>
      </c>
      <c r="F83" s="107" t="n">
        <v>11.1156928023402</v>
      </c>
    </row>
    <row r="84">
      <c r="A84" s="107" t="s">
        <v>78</v>
      </c>
      <c r="B84" s="107" t="s">
        <v>79</v>
      </c>
      <c r="C84" s="107" t="n">
        <v>50999.1943308</v>
      </c>
      <c r="D84" s="107" t="n">
        <v>5552.9155704</v>
      </c>
      <c r="E84" s="107" t="n">
        <v>90.1808870082809</v>
      </c>
      <c r="F84" s="107" t="n">
        <v>9.81911299171911</v>
      </c>
    </row>
    <row r="85">
      <c r="A85" s="107" t="s">
        <v>80</v>
      </c>
      <c r="B85" s="107" t="s">
        <v>81</v>
      </c>
      <c r="C85" s="107" t="n">
        <v>6543.5110609</v>
      </c>
      <c r="D85" s="107" t="n">
        <v>1599.9456974</v>
      </c>
      <c r="E85" s="107" t="n">
        <v>80.3529908135228</v>
      </c>
      <c r="F85" s="107" t="n">
        <v>19.6470091864772</v>
      </c>
    </row>
    <row r="86">
      <c r="A86" s="107" t="s">
        <v>82</v>
      </c>
      <c r="B86" s="107" t="s">
        <v>83</v>
      </c>
      <c r="C86" s="107" t="n">
        <v>11019.771642</v>
      </c>
      <c r="D86" s="107" t="n">
        <v>2065.8439481</v>
      </c>
      <c r="E86" s="107" t="n">
        <v>84.2128638589771</v>
      </c>
      <c r="F86" s="107" t="n">
        <v>15.7871361410229</v>
      </c>
    </row>
    <row r="87">
      <c r="A87" s="107" t="s">
        <v>84</v>
      </c>
      <c r="B87" s="107" t="s">
        <v>85</v>
      </c>
      <c r="C87" s="107" t="n">
        <v>34351.6652347</v>
      </c>
      <c r="D87" s="107" t="n">
        <v>2673.1285887</v>
      </c>
      <c r="E87" s="107" t="n">
        <v>92.780166173375</v>
      </c>
      <c r="F87" s="107" t="n">
        <v>7.21983382662501</v>
      </c>
    </row>
    <row r="88">
      <c r="A88" s="107" t="s">
        <v>86</v>
      </c>
      <c r="B88" s="107" t="s">
        <v>87</v>
      </c>
      <c r="C88" s="107" t="n">
        <v>2820.1370423</v>
      </c>
      <c r="D88" s="107" t="n">
        <v>292.6931137</v>
      </c>
      <c r="E88" s="107" t="n">
        <v>90.5972025767023</v>
      </c>
      <c r="F88" s="107" t="n">
        <v>9.40279742329764</v>
      </c>
    </row>
    <row r="89">
      <c r="A89" s="107" t="s">
        <v>88</v>
      </c>
      <c r="B89" s="107" t="s">
        <v>89</v>
      </c>
      <c r="C89" s="107" t="n">
        <v>26625.0430425</v>
      </c>
      <c r="D89" s="107" t="n">
        <v>4596.6678833</v>
      </c>
      <c r="E89" s="107" t="n">
        <v>85.2773350755049</v>
      </c>
      <c r="F89" s="107" t="n">
        <v>14.7226649244951</v>
      </c>
    </row>
    <row r="90">
      <c r="A90" s="107" t="s">
        <v>90</v>
      </c>
      <c r="B90" s="107" t="s">
        <v>91</v>
      </c>
      <c r="C90" s="107" t="n">
        <v>32361.3361635</v>
      </c>
      <c r="D90" s="107" t="n">
        <v>3702.8713117</v>
      </c>
      <c r="E90" s="107" t="n">
        <v>89.7325587585799</v>
      </c>
      <c r="F90" s="107" t="n">
        <v>10.2674412414201</v>
      </c>
    </row>
    <row r="91">
      <c r="A91" s="107" t="s">
        <v>92</v>
      </c>
      <c r="B91" s="107" t="s">
        <v>93</v>
      </c>
      <c r="C91" s="107" t="n">
        <v>49180.9191891</v>
      </c>
      <c r="D91" s="107" t="n">
        <v>6189.7408773</v>
      </c>
      <c r="E91" s="107" t="n">
        <v>88.8212622535521</v>
      </c>
      <c r="F91" s="107" t="n">
        <v>11.1787377464479</v>
      </c>
    </row>
    <row r="92">
      <c r="A92" s="107" t="s">
        <v>94</v>
      </c>
      <c r="B92" s="107" t="s">
        <v>95</v>
      </c>
      <c r="C92" s="107" t="n">
        <v>39.7019128</v>
      </c>
      <c r="D92" s="107" t="n">
        <v>1.8046324</v>
      </c>
      <c r="E92" s="107" t="n">
        <v>95.6521739130435</v>
      </c>
      <c r="F92" s="107" t="n">
        <v>4.34782608695652</v>
      </c>
    </row>
    <row r="93">
      <c r="A93" s="107" t="s">
        <v>96</v>
      </c>
      <c r="B93" s="107" t="s">
        <v>97</v>
      </c>
      <c r="C93" s="107" t="n">
        <v>12230.2530997</v>
      </c>
      <c r="D93" s="107" t="n">
        <v>1129.5240961</v>
      </c>
      <c r="E93" s="107" t="n">
        <v>91.5453373245244</v>
      </c>
      <c r="F93" s="107" t="n">
        <v>8.45466267547557</v>
      </c>
    </row>
    <row r="94">
      <c r="A94" s="107" t="s">
        <v>98</v>
      </c>
      <c r="B94" s="107" t="s">
        <v>99</v>
      </c>
      <c r="C94" s="107" t="n">
        <v>26402.3815144</v>
      </c>
      <c r="D94" s="107" t="n">
        <v>1390.7588921</v>
      </c>
      <c r="E94" s="107" t="n">
        <v>94.9960354542204</v>
      </c>
      <c r="F94" s="107" t="n">
        <v>5.00396454577958</v>
      </c>
    </row>
    <row r="95">
      <c r="A95" s="107" t="s">
        <v>100</v>
      </c>
      <c r="B95" s="107" t="s">
        <v>101</v>
      </c>
      <c r="C95" s="107" t="n">
        <v>10861.8282916</v>
      </c>
      <c r="D95" s="107" t="n">
        <v>2663.3728311</v>
      </c>
      <c r="E95" s="107" t="n">
        <v>80.3080722649667</v>
      </c>
      <c r="F95" s="107" t="n">
        <v>19.6919277350333</v>
      </c>
    </row>
    <row r="96">
      <c r="A96" s="107" t="s">
        <v>102</v>
      </c>
      <c r="B96" s="107" t="s">
        <v>103</v>
      </c>
      <c r="C96" s="107" t="n">
        <v>18461.0942006</v>
      </c>
      <c r="D96" s="107" t="n">
        <v>2169.9990973</v>
      </c>
      <c r="E96" s="107" t="n">
        <v>89.4818996455177</v>
      </c>
      <c r="F96" s="107" t="n">
        <v>10.5181003544823</v>
      </c>
    </row>
    <row r="97">
      <c r="A97" s="107" t="s">
        <v>104</v>
      </c>
      <c r="B97" s="107" t="s">
        <v>105</v>
      </c>
      <c r="C97" s="107" t="n">
        <v>36522.9965864</v>
      </c>
      <c r="D97" s="107" t="n">
        <v>4751.5768242</v>
      </c>
      <c r="E97" s="107" t="n">
        <v>88.4878838675539</v>
      </c>
      <c r="F97" s="107" t="n">
        <v>11.5121161324461</v>
      </c>
    </row>
    <row r="98">
      <c r="A98" s="107" t="s">
        <v>106</v>
      </c>
      <c r="B98" s="107" t="s">
        <v>107</v>
      </c>
      <c r="C98" s="107" t="n">
        <v>114734.3638408</v>
      </c>
      <c r="D98" s="107" t="n">
        <v>10820.8610054</v>
      </c>
      <c r="E98" s="107" t="n">
        <v>91.38159242783</v>
      </c>
      <c r="F98" s="107" t="n">
        <v>8.61840757217002</v>
      </c>
    </row>
    <row r="99">
      <c r="A99" s="107" t="s">
        <v>108</v>
      </c>
      <c r="B99" s="107" t="s">
        <v>109</v>
      </c>
      <c r="C99" s="107" t="n">
        <v>65029.0329112</v>
      </c>
      <c r="D99" s="107" t="n">
        <v>5282.4813469</v>
      </c>
      <c r="E99" s="107" t="n">
        <v>92.487032312362</v>
      </c>
      <c r="F99" s="107" t="n">
        <v>7.51296768763794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429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08" t="s">
        <v>70</v>
      </c>
      <c r="B110" s="108" t="s">
        <v>71</v>
      </c>
      <c r="C110" s="108" t="n">
        <v>115081.1003577</v>
      </c>
      <c r="D110" s="108" t="n">
        <v>15009.7058409</v>
      </c>
      <c r="E110" s="108" t="n">
        <v>88.4621317374375</v>
      </c>
      <c r="F110" s="108" t="n">
        <v>11.5378682625625</v>
      </c>
    </row>
    <row r="111">
      <c r="A111" s="108" t="s">
        <v>72</v>
      </c>
      <c r="B111" s="108" t="s">
        <v>73</v>
      </c>
      <c r="C111" s="108" t="n">
        <v>114688.2259553</v>
      </c>
      <c r="D111" s="108" t="n">
        <v>14370.9866326</v>
      </c>
      <c r="E111" s="108" t="n">
        <v>88.8648114734063</v>
      </c>
      <c r="F111" s="108" t="n">
        <v>11.1351885265937</v>
      </c>
    </row>
    <row r="112">
      <c r="A112" s="108" t="s">
        <v>74</v>
      </c>
      <c r="B112" s="108" t="s">
        <v>75</v>
      </c>
      <c r="C112" s="108" t="n">
        <v>217195.6226591</v>
      </c>
      <c r="D112" s="108" t="n">
        <v>26324.2345777</v>
      </c>
      <c r="E112" s="108" t="n">
        <v>89.1901075844907</v>
      </c>
      <c r="F112" s="108" t="n">
        <v>10.8098924155093</v>
      </c>
    </row>
    <row r="113">
      <c r="A113" s="108" t="s">
        <v>76</v>
      </c>
      <c r="B113" s="108" t="s">
        <v>77</v>
      </c>
      <c r="C113" s="108" t="n">
        <v>27312.8393331</v>
      </c>
      <c r="D113" s="108" t="n">
        <v>3415.6887887</v>
      </c>
      <c r="E113" s="108" t="n">
        <v>88.8843071976598</v>
      </c>
      <c r="F113" s="108" t="n">
        <v>11.1156928023402</v>
      </c>
    </row>
    <row r="114">
      <c r="A114" s="108" t="s">
        <v>78</v>
      </c>
      <c r="B114" s="108" t="s">
        <v>79</v>
      </c>
      <c r="C114" s="108" t="n">
        <v>50999.1943308</v>
      </c>
      <c r="D114" s="108" t="n">
        <v>5552.9155704</v>
      </c>
      <c r="E114" s="108" t="n">
        <v>90.1808870082809</v>
      </c>
      <c r="F114" s="108" t="n">
        <v>9.81911299171911</v>
      </c>
    </row>
    <row r="115">
      <c r="A115" s="108" t="s">
        <v>80</v>
      </c>
      <c r="B115" s="108" t="s">
        <v>81</v>
      </c>
      <c r="C115" s="108" t="n">
        <v>6543.5110609</v>
      </c>
      <c r="D115" s="108" t="n">
        <v>1599.9456974</v>
      </c>
      <c r="E115" s="108" t="n">
        <v>80.3529908135228</v>
      </c>
      <c r="F115" s="108" t="n">
        <v>19.6470091864772</v>
      </c>
    </row>
    <row r="116">
      <c r="A116" s="108" t="s">
        <v>82</v>
      </c>
      <c r="B116" s="108" t="s">
        <v>83</v>
      </c>
      <c r="C116" s="108" t="n">
        <v>11019.771642</v>
      </c>
      <c r="D116" s="108" t="n">
        <v>2065.8439481</v>
      </c>
      <c r="E116" s="108" t="n">
        <v>84.2128638589771</v>
      </c>
      <c r="F116" s="108" t="n">
        <v>15.7871361410229</v>
      </c>
    </row>
    <row r="117">
      <c r="A117" s="108" t="s">
        <v>84</v>
      </c>
      <c r="B117" s="108" t="s">
        <v>85</v>
      </c>
      <c r="C117" s="108" t="n">
        <v>34351.6652347</v>
      </c>
      <c r="D117" s="108" t="n">
        <v>2673.1285887</v>
      </c>
      <c r="E117" s="108" t="n">
        <v>92.780166173375</v>
      </c>
      <c r="F117" s="108" t="n">
        <v>7.21983382662501</v>
      </c>
    </row>
    <row r="118">
      <c r="A118" s="108" t="s">
        <v>86</v>
      </c>
      <c r="B118" s="108" t="s">
        <v>87</v>
      </c>
      <c r="C118" s="108" t="n">
        <v>2820.1370423</v>
      </c>
      <c r="D118" s="108" t="n">
        <v>292.6931137</v>
      </c>
      <c r="E118" s="108" t="n">
        <v>90.5972025767023</v>
      </c>
      <c r="F118" s="108" t="n">
        <v>9.40279742329764</v>
      </c>
    </row>
    <row r="119">
      <c r="A119" s="108" t="s">
        <v>88</v>
      </c>
      <c r="B119" s="108" t="s">
        <v>89</v>
      </c>
      <c r="C119" s="108" t="n">
        <v>26625.0430425</v>
      </c>
      <c r="D119" s="108" t="n">
        <v>4596.6678833</v>
      </c>
      <c r="E119" s="108" t="n">
        <v>85.2773350755049</v>
      </c>
      <c r="F119" s="108" t="n">
        <v>14.7226649244951</v>
      </c>
    </row>
    <row r="120">
      <c r="A120" s="108" t="s">
        <v>90</v>
      </c>
      <c r="B120" s="108" t="s">
        <v>91</v>
      </c>
      <c r="C120" s="108" t="n">
        <v>32288.3282242</v>
      </c>
      <c r="D120" s="108" t="n">
        <v>3693.7480868</v>
      </c>
      <c r="E120" s="108" t="n">
        <v>89.7344776469423</v>
      </c>
      <c r="F120" s="108" t="n">
        <v>10.2655223530577</v>
      </c>
    </row>
    <row r="121">
      <c r="A121" s="108" t="s">
        <v>92</v>
      </c>
      <c r="B121" s="108" t="s">
        <v>93</v>
      </c>
      <c r="C121" s="108" t="n">
        <v>49118.0749666</v>
      </c>
      <c r="D121" s="108" t="n">
        <v>6186.3438923</v>
      </c>
      <c r="E121" s="108" t="n">
        <v>88.8140151909318</v>
      </c>
      <c r="F121" s="108" t="n">
        <v>11.1859848090682</v>
      </c>
    </row>
    <row r="122">
      <c r="A122" s="108" t="s">
        <v>96</v>
      </c>
      <c r="B122" s="108" t="s">
        <v>97</v>
      </c>
      <c r="C122" s="108" t="n">
        <v>12221.6692938</v>
      </c>
      <c r="D122" s="108" t="n">
        <v>1127.4944518</v>
      </c>
      <c r="E122" s="108" t="n">
        <v>91.5538196003354</v>
      </c>
      <c r="F122" s="108" t="n">
        <v>8.4461803996646</v>
      </c>
    </row>
    <row r="123">
      <c r="A123" s="108" t="s">
        <v>98</v>
      </c>
      <c r="B123" s="108" t="s">
        <v>99</v>
      </c>
      <c r="C123" s="108" t="n">
        <v>26402.3815144</v>
      </c>
      <c r="D123" s="108" t="n">
        <v>1390.7588921</v>
      </c>
      <c r="E123" s="108" t="n">
        <v>94.9960354542204</v>
      </c>
      <c r="F123" s="108" t="n">
        <v>5.00396454577958</v>
      </c>
    </row>
    <row r="124">
      <c r="A124" s="108" t="s">
        <v>100</v>
      </c>
      <c r="B124" s="108" t="s">
        <v>101</v>
      </c>
      <c r="C124" s="108" t="n">
        <v>10806.0230851</v>
      </c>
      <c r="D124" s="108" t="n">
        <v>2663.3728311</v>
      </c>
      <c r="E124" s="108" t="n">
        <v>80.2264864165386</v>
      </c>
      <c r="F124" s="108" t="n">
        <v>19.7735135834614</v>
      </c>
    </row>
    <row r="125">
      <c r="A125" s="108" t="s">
        <v>102</v>
      </c>
      <c r="B125" s="108" t="s">
        <v>103</v>
      </c>
      <c r="C125" s="108" t="n">
        <v>18461.0942006</v>
      </c>
      <c r="D125" s="108" t="n">
        <v>2169.9990973</v>
      </c>
      <c r="E125" s="108" t="n">
        <v>89.4818996455177</v>
      </c>
      <c r="F125" s="108" t="n">
        <v>10.5181003544823</v>
      </c>
    </row>
    <row r="126">
      <c r="A126" s="108" t="s">
        <v>104</v>
      </c>
      <c r="B126" s="108" t="s">
        <v>105</v>
      </c>
      <c r="C126" s="108" t="n">
        <v>36522.9965864</v>
      </c>
      <c r="D126" s="108" t="n">
        <v>4751.5768242</v>
      </c>
      <c r="E126" s="108" t="n">
        <v>88.4878838675539</v>
      </c>
      <c r="F126" s="108" t="n">
        <v>11.5121161324461</v>
      </c>
    </row>
    <row r="127">
      <c r="A127" s="108" t="s">
        <v>106</v>
      </c>
      <c r="B127" s="108" t="s">
        <v>107</v>
      </c>
      <c r="C127" s="108" t="n">
        <v>114734.3638408</v>
      </c>
      <c r="D127" s="108" t="n">
        <v>10820.8610054</v>
      </c>
      <c r="E127" s="108" t="n">
        <v>91.38159242783</v>
      </c>
      <c r="F127" s="108" t="n">
        <v>8.61840757217002</v>
      </c>
    </row>
    <row r="128">
      <c r="A128" s="108" t="s">
        <v>108</v>
      </c>
      <c r="B128" s="108" t="s">
        <v>109</v>
      </c>
      <c r="C128" s="108" t="n">
        <v>65029.0329112</v>
      </c>
      <c r="D128" s="108" t="n">
        <v>5282.4813469</v>
      </c>
      <c r="E128" s="108" t="n">
        <v>92.487032312362</v>
      </c>
      <c r="F128" s="108" t="n">
        <v>7.51296768763794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430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09" t="s">
        <v>113</v>
      </c>
      <c r="B139" s="109" t="s">
        <v>114</v>
      </c>
      <c r="C139" s="109" t="n">
        <v>11124.8523908</v>
      </c>
      <c r="D139" s="109" t="n">
        <v>1497.2010767</v>
      </c>
      <c r="E139" s="109" t="n">
        <v>88.1382131635309</v>
      </c>
      <c r="F139" s="109" t="n">
        <v>11.861786836469</v>
      </c>
    </row>
    <row r="140">
      <c r="A140" s="109" t="s">
        <v>115</v>
      </c>
      <c r="B140" s="109" t="s">
        <v>116</v>
      </c>
      <c r="C140" s="109" t="n">
        <v>8616.9784738</v>
      </c>
      <c r="D140" s="109" t="n">
        <v>987.0590681</v>
      </c>
      <c r="E140" s="109" t="n">
        <v>89.7224572082969</v>
      </c>
      <c r="F140" s="109" t="n">
        <v>10.2775427917031</v>
      </c>
    </row>
    <row r="141">
      <c r="A141" s="109" t="s">
        <v>117</v>
      </c>
      <c r="B141" s="109" t="s">
        <v>118</v>
      </c>
      <c r="C141" s="109" t="n">
        <v>2857.9862805</v>
      </c>
      <c r="D141" s="109" t="n">
        <v>393.9134118</v>
      </c>
      <c r="E141" s="109" t="n">
        <v>87.8866678227275</v>
      </c>
      <c r="F141" s="109" t="n">
        <v>12.1133321772725</v>
      </c>
    </row>
    <row r="142">
      <c r="A142" s="109" t="s">
        <v>119</v>
      </c>
      <c r="B142" s="109" t="s">
        <v>120</v>
      </c>
      <c r="C142" s="109" t="n">
        <v>9972.735872</v>
      </c>
      <c r="D142" s="109" t="n">
        <v>677.6638168</v>
      </c>
      <c r="E142" s="109" t="n">
        <v>93.6371982592105</v>
      </c>
      <c r="F142" s="109" t="n">
        <v>6.36280174078944</v>
      </c>
    </row>
    <row r="143">
      <c r="A143" s="109" t="s">
        <v>121</v>
      </c>
      <c r="B143" s="109" t="s">
        <v>122</v>
      </c>
      <c r="C143" s="109" t="n">
        <v>8416.7224492</v>
      </c>
      <c r="D143" s="109" t="n">
        <v>604.9752886</v>
      </c>
      <c r="E143" s="109" t="n">
        <v>93.2942190463197</v>
      </c>
      <c r="F143" s="109" t="n">
        <v>6.70578095368031</v>
      </c>
    </row>
    <row r="144">
      <c r="A144" s="109" t="s">
        <v>74</v>
      </c>
      <c r="B144" s="109" t="s">
        <v>123</v>
      </c>
      <c r="C144" s="109" t="n">
        <v>4565.6371299</v>
      </c>
      <c r="D144" s="109" t="n">
        <v>681.5533742</v>
      </c>
      <c r="E144" s="109" t="n">
        <v>87.0110800500295</v>
      </c>
      <c r="F144" s="109" t="n">
        <v>12.9889199499704</v>
      </c>
    </row>
    <row r="145">
      <c r="A145" s="109" t="s">
        <v>124</v>
      </c>
      <c r="B145" s="109" t="s">
        <v>125</v>
      </c>
      <c r="C145" s="109" t="n">
        <v>12173.9574969</v>
      </c>
      <c r="D145" s="109" t="n">
        <v>1268.4294021</v>
      </c>
      <c r="E145" s="109" t="n">
        <v>90.5639570440101</v>
      </c>
      <c r="F145" s="109" t="n">
        <v>9.43604295598991</v>
      </c>
    </row>
    <row r="146">
      <c r="A146" s="109" t="s">
        <v>126</v>
      </c>
      <c r="B146" s="109" t="s">
        <v>127</v>
      </c>
      <c r="C146" s="109" t="n">
        <v>12929.2868423</v>
      </c>
      <c r="D146" s="109" t="n">
        <v>596.1765741</v>
      </c>
      <c r="E146" s="109" t="n">
        <v>95.5921911453539</v>
      </c>
      <c r="F146" s="109" t="n">
        <v>4.40780885464611</v>
      </c>
    </row>
    <row r="147">
      <c r="A147" s="109" t="s">
        <v>128</v>
      </c>
      <c r="B147" s="109" t="s">
        <v>129</v>
      </c>
      <c r="C147" s="109" t="n">
        <v>10505.5317023</v>
      </c>
      <c r="D147" s="109" t="n">
        <v>879.6486096</v>
      </c>
      <c r="E147" s="109" t="n">
        <v>92.2737401999635</v>
      </c>
      <c r="F147" s="109" t="n">
        <v>7.7262598000365</v>
      </c>
    </row>
    <row r="148">
      <c r="A148" s="109" t="s">
        <v>130</v>
      </c>
      <c r="B148" s="109" t="s">
        <v>131</v>
      </c>
      <c r="C148" s="109" t="n">
        <v>2301.6005794</v>
      </c>
      <c r="D148" s="109" t="n">
        <v>278.0740444</v>
      </c>
      <c r="E148" s="109" t="n">
        <v>89.2205768187004</v>
      </c>
      <c r="F148" s="109" t="n">
        <v>10.7794231812996</v>
      </c>
    </row>
    <row r="149">
      <c r="A149" s="109" t="s">
        <v>76</v>
      </c>
      <c r="B149" s="109" t="s">
        <v>132</v>
      </c>
      <c r="C149" s="109" t="n">
        <v>11192.6685679</v>
      </c>
      <c r="D149" s="109" t="n">
        <v>1056.8719355</v>
      </c>
      <c r="E149" s="109" t="n">
        <v>91.3721503659125</v>
      </c>
      <c r="F149" s="109" t="n">
        <v>8.62784963408753</v>
      </c>
    </row>
    <row r="150">
      <c r="A150" s="109" t="s">
        <v>78</v>
      </c>
      <c r="B150" s="109" t="s">
        <v>133</v>
      </c>
      <c r="C150" s="109" t="n">
        <v>37816.9632591</v>
      </c>
      <c r="D150" s="109" t="n">
        <v>5947.0488535</v>
      </c>
      <c r="E150" s="109" t="n">
        <v>86.4110976886696</v>
      </c>
      <c r="F150" s="109" t="n">
        <v>13.5889023113304</v>
      </c>
    </row>
    <row r="151">
      <c r="A151" s="109" t="s">
        <v>80</v>
      </c>
      <c r="B151" s="109" t="s">
        <v>134</v>
      </c>
      <c r="C151" s="109" t="n">
        <v>10980.2093793</v>
      </c>
      <c r="D151" s="109" t="n">
        <v>1508.9537998</v>
      </c>
      <c r="E151" s="109" t="n">
        <v>87.9178950730249</v>
      </c>
      <c r="F151" s="109" t="n">
        <v>12.0821049269751</v>
      </c>
    </row>
    <row r="152">
      <c r="A152" s="109" t="s">
        <v>88</v>
      </c>
      <c r="B152" s="109" t="s">
        <v>135</v>
      </c>
      <c r="C152" s="109" t="n">
        <v>24898.1624554</v>
      </c>
      <c r="D152" s="109" t="n">
        <v>5014.3300116</v>
      </c>
      <c r="E152" s="109" t="n">
        <v>83.2366693710599</v>
      </c>
      <c r="F152" s="109" t="n">
        <v>16.7633306289401</v>
      </c>
    </row>
    <row r="153">
      <c r="A153" s="109" t="s">
        <v>90</v>
      </c>
      <c r="B153" s="109" t="s">
        <v>136</v>
      </c>
      <c r="C153" s="109" t="n">
        <v>28704.4761473</v>
      </c>
      <c r="D153" s="109" t="n">
        <v>2720.0812038</v>
      </c>
      <c r="E153" s="109" t="n">
        <v>91.3440906313839</v>
      </c>
      <c r="F153" s="109" t="n">
        <v>8.65590936861609</v>
      </c>
    </row>
    <row r="154">
      <c r="A154" s="109" t="s">
        <v>94</v>
      </c>
      <c r="B154" s="109" t="s">
        <v>137</v>
      </c>
      <c r="C154" s="109" t="n">
        <v>14917.0088537</v>
      </c>
      <c r="D154" s="109" t="n">
        <v>1427.6762985</v>
      </c>
      <c r="E154" s="109" t="n">
        <v>91.2651954736012</v>
      </c>
      <c r="F154" s="109" t="n">
        <v>8.73480452639881</v>
      </c>
    </row>
    <row r="155">
      <c r="A155" s="109" t="s">
        <v>138</v>
      </c>
      <c r="B155" s="109" t="s">
        <v>139</v>
      </c>
      <c r="C155" s="109" t="n">
        <v>6138.6398095</v>
      </c>
      <c r="D155" s="109" t="n">
        <v>614.3608654</v>
      </c>
      <c r="E155" s="109" t="n">
        <v>90.9024018362164</v>
      </c>
      <c r="F155" s="109" t="n">
        <v>9.09759816378365</v>
      </c>
    </row>
    <row r="156">
      <c r="A156" s="109" t="s">
        <v>140</v>
      </c>
      <c r="B156" s="109" t="s">
        <v>141</v>
      </c>
      <c r="C156" s="109" t="n">
        <v>13461.7783854</v>
      </c>
      <c r="D156" s="109" t="n">
        <v>1629.6737883</v>
      </c>
      <c r="E156" s="109" t="n">
        <v>89.2013454401688</v>
      </c>
      <c r="F156" s="109" t="n">
        <v>10.7986545598312</v>
      </c>
    </row>
    <row r="157">
      <c r="A157" s="109" t="s">
        <v>142</v>
      </c>
      <c r="B157" s="109" t="s">
        <v>143</v>
      </c>
      <c r="C157" s="109" t="n">
        <v>20154.9094947</v>
      </c>
      <c r="D157" s="109" t="n">
        <v>3278.81766</v>
      </c>
      <c r="E157" s="109" t="n">
        <v>86.0081256457645</v>
      </c>
      <c r="F157" s="109" t="n">
        <v>13.9918743542355</v>
      </c>
    </row>
    <row r="158">
      <c r="A158" s="109" t="s">
        <v>144</v>
      </c>
      <c r="B158" s="109" t="s">
        <v>145</v>
      </c>
      <c r="C158" s="109" t="n">
        <v>14034.0024943</v>
      </c>
      <c r="D158" s="109" t="n">
        <v>1551.8857879</v>
      </c>
      <c r="E158" s="109" t="n">
        <v>90.043007111296</v>
      </c>
      <c r="F158" s="109" t="n">
        <v>9.95699288870397</v>
      </c>
    </row>
    <row r="159">
      <c r="A159" s="109" t="s">
        <v>146</v>
      </c>
      <c r="B159" s="109" t="s">
        <v>147</v>
      </c>
      <c r="C159" s="109" t="n">
        <v>12733.295226</v>
      </c>
      <c r="D159" s="109" t="n">
        <v>2302.7699359</v>
      </c>
      <c r="E159" s="109" t="n">
        <v>84.6850229025676</v>
      </c>
      <c r="F159" s="109" t="n">
        <v>15.3149770974324</v>
      </c>
    </row>
    <row r="160">
      <c r="A160" s="109" t="s">
        <v>148</v>
      </c>
      <c r="B160" s="109" t="s">
        <v>149</v>
      </c>
      <c r="C160" s="109" t="n">
        <v>30919.5609644</v>
      </c>
      <c r="D160" s="109" t="n">
        <v>3817.2881782</v>
      </c>
      <c r="E160" s="109" t="n">
        <v>89.0108392890517</v>
      </c>
      <c r="F160" s="109" t="n">
        <v>10.9891607109484</v>
      </c>
    </row>
    <row r="161">
      <c r="A161" s="109" t="s">
        <v>150</v>
      </c>
      <c r="B161" s="109" t="s">
        <v>151</v>
      </c>
      <c r="C161" s="109" t="n">
        <v>33634.031696</v>
      </c>
      <c r="D161" s="109" t="n">
        <v>1690.6978118</v>
      </c>
      <c r="E161" s="109" t="n">
        <v>95.2138407417198</v>
      </c>
      <c r="F161" s="109" t="n">
        <v>4.78615925828018</v>
      </c>
    </row>
    <row r="162">
      <c r="A162" s="109" t="s">
        <v>152</v>
      </c>
      <c r="B162" s="109" t="s">
        <v>153</v>
      </c>
      <c r="C162" s="109" t="n">
        <v>12478.7405978</v>
      </c>
      <c r="D162" s="109" t="n">
        <v>1668.5781406</v>
      </c>
      <c r="E162" s="109" t="n">
        <v>88.2056934500883</v>
      </c>
      <c r="F162" s="109" t="n">
        <v>11.7943065499117</v>
      </c>
    </row>
    <row r="163">
      <c r="A163" s="109" t="s">
        <v>154</v>
      </c>
      <c r="B163" s="109" t="s">
        <v>155</v>
      </c>
      <c r="C163" s="109" t="n">
        <v>19987.1472023</v>
      </c>
      <c r="D163" s="109" t="n">
        <v>2822.8423493</v>
      </c>
      <c r="E163" s="109" t="n">
        <v>87.6245346675225</v>
      </c>
      <c r="F163" s="109" t="n">
        <v>12.3754653324775</v>
      </c>
    </row>
    <row r="164">
      <c r="A164" s="109" t="s">
        <v>156</v>
      </c>
      <c r="B164" s="109" t="s">
        <v>157</v>
      </c>
      <c r="C164" s="109" t="n">
        <v>5299.6925032</v>
      </c>
      <c r="D164" s="109" t="n">
        <v>173.021405</v>
      </c>
      <c r="E164" s="109" t="n">
        <v>96.8384715901053</v>
      </c>
      <c r="F164" s="109" t="n">
        <v>3.16152840989467</v>
      </c>
    </row>
    <row r="165">
      <c r="A165" s="109" t="s">
        <v>158</v>
      </c>
      <c r="B165" s="109" t="s">
        <v>159</v>
      </c>
      <c r="C165" s="109" t="n">
        <v>7192.4274604</v>
      </c>
      <c r="D165" s="109" t="n">
        <v>243.6500428</v>
      </c>
      <c r="E165" s="109" t="n">
        <v>96.7234063564406</v>
      </c>
      <c r="F165" s="109" t="n">
        <v>3.27659364355938</v>
      </c>
    </row>
    <row r="166">
      <c r="A166" s="109" t="s">
        <v>160</v>
      </c>
      <c r="B166" s="109" t="s">
        <v>161</v>
      </c>
      <c r="C166" s="109" t="n">
        <v>6946.1951413</v>
      </c>
      <c r="D166" s="109" t="n">
        <v>612.911154</v>
      </c>
      <c r="E166" s="109" t="n">
        <v>91.8917510872802</v>
      </c>
      <c r="F166" s="109" t="n">
        <v>8.10824891271985</v>
      </c>
    </row>
    <row r="167">
      <c r="A167" s="109" t="s">
        <v>162</v>
      </c>
      <c r="B167" s="109" t="s">
        <v>163</v>
      </c>
      <c r="C167" s="109" t="n">
        <v>3805.3840895</v>
      </c>
      <c r="D167" s="109" t="n">
        <v>939.1514069</v>
      </c>
      <c r="E167" s="109" t="n">
        <v>80.2056195466849</v>
      </c>
      <c r="F167" s="109" t="n">
        <v>19.7943804533151</v>
      </c>
    </row>
    <row r="168">
      <c r="A168" s="109" t="s">
        <v>164</v>
      </c>
      <c r="B168" s="109" t="s">
        <v>165</v>
      </c>
      <c r="C168" s="109" t="n">
        <v>6093.2104044</v>
      </c>
      <c r="D168" s="109" t="n">
        <v>1472.660002</v>
      </c>
      <c r="E168" s="109" t="n">
        <v>80.5354847109954</v>
      </c>
      <c r="F168" s="109" t="n">
        <v>19.4645152890046</v>
      </c>
    </row>
    <row r="169">
      <c r="A169" s="109" t="s">
        <v>166</v>
      </c>
      <c r="B169" s="109" t="s">
        <v>167</v>
      </c>
      <c r="C169" s="109" t="n">
        <v>3685.5247804</v>
      </c>
      <c r="D169" s="109" t="n">
        <v>1206.0322856</v>
      </c>
      <c r="E169" s="109" t="n">
        <v>75.3446138044094</v>
      </c>
      <c r="F169" s="109" t="n">
        <v>24.6553861955906</v>
      </c>
    </row>
    <row r="170">
      <c r="A170" s="109" t="s">
        <v>168</v>
      </c>
      <c r="B170" s="109" t="s">
        <v>169</v>
      </c>
      <c r="C170" s="109" t="n">
        <v>7214.3875525</v>
      </c>
      <c r="D170" s="109" t="n">
        <v>1126.6925412</v>
      </c>
      <c r="E170" s="109" t="n">
        <v>86.4922464651672</v>
      </c>
      <c r="F170" s="109" t="n">
        <v>13.5077535348328</v>
      </c>
    </row>
    <row r="171">
      <c r="A171" s="109" t="s">
        <v>170</v>
      </c>
      <c r="B171" s="109" t="s">
        <v>171</v>
      </c>
      <c r="C171" s="109" t="n">
        <v>9046.1539586</v>
      </c>
      <c r="D171" s="109" t="n">
        <v>1080.1681298</v>
      </c>
      <c r="E171" s="109" t="n">
        <v>89.3330656444617</v>
      </c>
      <c r="F171" s="109" t="n">
        <v>10.6669343555383</v>
      </c>
    </row>
    <row r="172">
      <c r="A172" s="109" t="s">
        <v>172</v>
      </c>
      <c r="B172" s="109" t="s">
        <v>173</v>
      </c>
      <c r="C172" s="109" t="n">
        <v>14130.2862414</v>
      </c>
      <c r="D172" s="109" t="n">
        <v>525.2947984</v>
      </c>
      <c r="E172" s="109" t="n">
        <v>96.4157354323008</v>
      </c>
      <c r="F172" s="109" t="n">
        <v>3.58426456769925</v>
      </c>
    </row>
    <row r="173">
      <c r="A173" s="109" t="s">
        <v>174</v>
      </c>
      <c r="B173" s="109" t="s">
        <v>175</v>
      </c>
      <c r="C173" s="109" t="n">
        <v>8607.8966216</v>
      </c>
      <c r="D173" s="109" t="n">
        <v>1034.7173733</v>
      </c>
      <c r="E173" s="109" t="n">
        <v>89.2693270326152</v>
      </c>
      <c r="F173" s="109" t="n">
        <v>10.7306729673848</v>
      </c>
    </row>
    <row r="174">
      <c r="A174" s="109" t="s">
        <v>176</v>
      </c>
      <c r="B174" s="109" t="s">
        <v>177</v>
      </c>
      <c r="C174" s="109" t="n">
        <v>16620.5191367</v>
      </c>
      <c r="D174" s="109" t="n">
        <v>1937.0378495</v>
      </c>
      <c r="E174" s="109" t="n">
        <v>89.5619997236681</v>
      </c>
      <c r="F174" s="109" t="n">
        <v>10.4380002763319</v>
      </c>
    </row>
    <row r="175">
      <c r="A175" s="109" t="s">
        <v>178</v>
      </c>
      <c r="B175" s="109" t="s">
        <v>179</v>
      </c>
      <c r="C175" s="109" t="n">
        <v>10627.3083955</v>
      </c>
      <c r="D175" s="109" t="n">
        <v>1010.7742428</v>
      </c>
      <c r="E175" s="109" t="n">
        <v>91.314941866166</v>
      </c>
      <c r="F175" s="109" t="n">
        <v>8.68505813383403</v>
      </c>
    </row>
    <row r="176">
      <c r="A176" s="109" t="s">
        <v>180</v>
      </c>
      <c r="B176" s="109" t="s">
        <v>181</v>
      </c>
      <c r="C176" s="109" t="n">
        <v>13910.1843268</v>
      </c>
      <c r="D176" s="109" t="n">
        <v>1118.3781982</v>
      </c>
      <c r="E176" s="109" t="n">
        <v>92.5583155651808</v>
      </c>
      <c r="F176" s="109" t="n">
        <v>7.44168443481922</v>
      </c>
    </row>
    <row r="177">
      <c r="A177" s="109" t="s">
        <v>182</v>
      </c>
      <c r="B177" s="109" t="s">
        <v>183</v>
      </c>
      <c r="C177" s="109" t="n">
        <v>8865.2071828</v>
      </c>
      <c r="D177" s="109" t="n">
        <v>1065.3212072</v>
      </c>
      <c r="E177" s="109" t="n">
        <v>89.2722605951887</v>
      </c>
      <c r="F177" s="109" t="n">
        <v>10.7277394048113</v>
      </c>
    </row>
    <row r="178">
      <c r="A178" s="109" t="s">
        <v>184</v>
      </c>
      <c r="B178" s="109" t="s">
        <v>185</v>
      </c>
      <c r="C178" s="109" t="n">
        <v>9660.9253668</v>
      </c>
      <c r="D178" s="109" t="n">
        <v>1506.790977</v>
      </c>
      <c r="E178" s="109" t="n">
        <v>86.507617756279</v>
      </c>
      <c r="F178" s="109" t="n">
        <v>13.492382243721</v>
      </c>
    </row>
    <row r="179">
      <c r="A179" s="109" t="s">
        <v>186</v>
      </c>
      <c r="B179" s="109" t="s">
        <v>187</v>
      </c>
      <c r="C179" s="109" t="n">
        <v>17628.4672607</v>
      </c>
      <c r="D179" s="109" t="n">
        <v>1596.2517463</v>
      </c>
      <c r="E179" s="109" t="n">
        <v>91.6968786606515</v>
      </c>
      <c r="F179" s="109" t="n">
        <v>8.30312133934848</v>
      </c>
    </row>
    <row r="180">
      <c r="A180" s="109" t="s">
        <v>188</v>
      </c>
      <c r="B180" s="109" t="s">
        <v>189</v>
      </c>
      <c r="C180" s="109" t="n">
        <v>3188.614687</v>
      </c>
      <c r="D180" s="109" t="n">
        <v>379.3154188</v>
      </c>
      <c r="E180" s="109" t="n">
        <v>89.3687542201741</v>
      </c>
      <c r="F180" s="109" t="n">
        <v>10.6312457798259</v>
      </c>
    </row>
    <row r="181">
      <c r="A181" s="109" t="s">
        <v>190</v>
      </c>
      <c r="B181" s="109" t="s">
        <v>191</v>
      </c>
      <c r="C181" s="109" t="n">
        <v>4148.8400847</v>
      </c>
      <c r="D181" s="109" t="n">
        <v>250.5258306</v>
      </c>
      <c r="E181" s="109" t="n">
        <v>94.3054104745248</v>
      </c>
      <c r="F181" s="109" t="n">
        <v>5.6945895254752</v>
      </c>
    </row>
    <row r="182">
      <c r="A182" s="109" t="s">
        <v>192</v>
      </c>
      <c r="B182" s="109" t="s">
        <v>193</v>
      </c>
      <c r="C182" s="109" t="n">
        <v>2815.2263248</v>
      </c>
      <c r="D182" s="109" t="n">
        <v>110.6504597</v>
      </c>
      <c r="E182" s="109" t="n">
        <v>96.2182119121975</v>
      </c>
      <c r="F182" s="109" t="n">
        <v>3.78178808780251</v>
      </c>
    </row>
    <row r="183">
      <c r="A183" s="109" t="s">
        <v>194</v>
      </c>
      <c r="B183" s="109" t="s">
        <v>195</v>
      </c>
      <c r="C183" s="109" t="n">
        <v>413.902492</v>
      </c>
      <c r="D183" s="109" t="n">
        <v>67.4090494</v>
      </c>
      <c r="E183" s="109" t="n">
        <v>85.9947157710106</v>
      </c>
      <c r="F183" s="109" t="n">
        <v>14.0052842289894</v>
      </c>
    </row>
    <row r="184">
      <c r="A184" s="109" t="s">
        <v>196</v>
      </c>
      <c r="B184" s="109" t="s">
        <v>197</v>
      </c>
      <c r="C184" s="109" t="n">
        <v>1520.7849789</v>
      </c>
      <c r="D184" s="109" t="n">
        <v>437.6818559</v>
      </c>
      <c r="E184" s="109" t="n">
        <v>77.6518117068499</v>
      </c>
      <c r="F184" s="109" t="n">
        <v>22.3481882931501</v>
      </c>
    </row>
    <row r="185">
      <c r="A185" s="109" t="s">
        <v>198</v>
      </c>
      <c r="B185" s="109" t="s">
        <v>199</v>
      </c>
      <c r="C185" s="109" t="n">
        <v>6413.6117134</v>
      </c>
      <c r="D185" s="109" t="n">
        <v>1186.7744926</v>
      </c>
      <c r="E185" s="109" t="n">
        <v>84.3853396336213</v>
      </c>
      <c r="F185" s="109" t="n">
        <v>15.6146603663788</v>
      </c>
    </row>
    <row r="186">
      <c r="A186" s="109" t="s">
        <v>200</v>
      </c>
      <c r="B186" s="109" t="s">
        <v>201</v>
      </c>
      <c r="C186" s="109" t="n">
        <v>3551.2819872</v>
      </c>
      <c r="D186" s="109" t="n">
        <v>419.383403</v>
      </c>
      <c r="E186" s="109" t="n">
        <v>89.4379565693176</v>
      </c>
      <c r="F186" s="109" t="n">
        <v>10.5620434306824</v>
      </c>
    </row>
    <row r="187">
      <c r="A187" s="109" t="s">
        <v>202</v>
      </c>
      <c r="B187" s="109" t="s">
        <v>203</v>
      </c>
      <c r="C187" s="109" t="n">
        <v>4067.7032443</v>
      </c>
      <c r="D187" s="109" t="n">
        <v>504.3044256</v>
      </c>
      <c r="E187" s="109" t="n">
        <v>88.9697379792228</v>
      </c>
      <c r="F187" s="109" t="n">
        <v>11.0302620207772</v>
      </c>
    </row>
    <row r="188">
      <c r="A188" s="109" t="s">
        <v>204</v>
      </c>
      <c r="B188" s="109" t="s">
        <v>205</v>
      </c>
      <c r="C188" s="109" t="n">
        <v>2346.8776216</v>
      </c>
      <c r="D188" s="109" t="n">
        <v>261.6833465</v>
      </c>
      <c r="E188" s="109" t="n">
        <v>89.9682871245826</v>
      </c>
      <c r="F188" s="109" t="n">
        <v>10.0317128754174</v>
      </c>
    </row>
    <row r="189">
      <c r="A189" s="109" t="s">
        <v>206</v>
      </c>
      <c r="B189" s="109" t="s">
        <v>207</v>
      </c>
      <c r="C189" s="109" t="n">
        <v>1840.5750639</v>
      </c>
      <c r="D189" s="109" t="n">
        <v>232.9612478</v>
      </c>
      <c r="E189" s="109" t="n">
        <v>88.7650268536168</v>
      </c>
      <c r="F189" s="109" t="n">
        <v>11.2349731463832</v>
      </c>
    </row>
    <row r="190">
      <c r="A190" s="109" t="s">
        <v>208</v>
      </c>
      <c r="B190" s="109" t="s">
        <v>209</v>
      </c>
      <c r="C190" s="109" t="n">
        <v>10846.6983073</v>
      </c>
      <c r="D190" s="109" t="n">
        <v>740.3832429</v>
      </c>
      <c r="E190" s="109" t="n">
        <v>93.6102698536093</v>
      </c>
      <c r="F190" s="109" t="n">
        <v>6.38973014639066</v>
      </c>
    </row>
    <row r="191">
      <c r="A191" s="109" t="s">
        <v>210</v>
      </c>
      <c r="B191" s="109" t="s">
        <v>211</v>
      </c>
      <c r="C191" s="109" t="n">
        <v>3938.8532786</v>
      </c>
      <c r="D191" s="109" t="n">
        <v>692.2714163</v>
      </c>
      <c r="E191" s="109" t="n">
        <v>85.0517647028084</v>
      </c>
      <c r="F191" s="109" t="n">
        <v>14.9482352971916</v>
      </c>
    </row>
    <row r="192">
      <c r="A192" s="109" t="s">
        <v>212</v>
      </c>
      <c r="B192" s="109" t="s">
        <v>213</v>
      </c>
      <c r="C192" s="109" t="n">
        <v>2462.4146261</v>
      </c>
      <c r="D192" s="109" t="n">
        <v>361.5422665</v>
      </c>
      <c r="E192" s="109" t="n">
        <v>87.1973163808768</v>
      </c>
      <c r="F192" s="109" t="n">
        <v>12.8026836191232</v>
      </c>
    </row>
    <row r="193">
      <c r="A193" s="109" t="s">
        <v>214</v>
      </c>
      <c r="B193" s="109" t="s">
        <v>215</v>
      </c>
      <c r="C193" s="109" t="n">
        <v>11183.5200777</v>
      </c>
      <c r="D193" s="109" t="n">
        <v>1505.197283</v>
      </c>
      <c r="E193" s="109" t="n">
        <v>88.1375142954799</v>
      </c>
      <c r="F193" s="109" t="n">
        <v>11.8624857045201</v>
      </c>
    </row>
    <row r="194">
      <c r="A194" s="109" t="s">
        <v>216</v>
      </c>
      <c r="B194" s="109" t="s">
        <v>217</v>
      </c>
      <c r="C194" s="109" t="n">
        <v>3464.9123055</v>
      </c>
      <c r="D194" s="109" t="n">
        <v>354.6850762</v>
      </c>
      <c r="E194" s="109" t="n">
        <v>90.7140716479877</v>
      </c>
      <c r="F194" s="109" t="n">
        <v>9.28592835201231</v>
      </c>
    </row>
    <row r="195">
      <c r="A195" s="109" t="s">
        <v>218</v>
      </c>
      <c r="B195" s="109" t="s">
        <v>219</v>
      </c>
      <c r="C195" s="109" t="n">
        <v>21721.2471225</v>
      </c>
      <c r="D195" s="109" t="n">
        <v>2977.8357267</v>
      </c>
      <c r="E195" s="109" t="n">
        <v>87.9435372362563</v>
      </c>
      <c r="F195" s="109" t="n">
        <v>12.0564627637437</v>
      </c>
    </row>
    <row r="196">
      <c r="A196" s="109" t="s">
        <v>220</v>
      </c>
      <c r="B196" s="109" t="s">
        <v>221</v>
      </c>
      <c r="C196" s="109" t="n">
        <v>18506.7667152</v>
      </c>
      <c r="D196" s="109" t="n">
        <v>1670.478475</v>
      </c>
      <c r="E196" s="109" t="n">
        <v>91.7209784623555</v>
      </c>
      <c r="F196" s="109" t="n">
        <v>8.27902153764451</v>
      </c>
    </row>
    <row r="197">
      <c r="A197" s="109" t="s">
        <v>222</v>
      </c>
      <c r="B197" s="109" t="s">
        <v>223</v>
      </c>
      <c r="C197" s="109" t="n">
        <v>25383.225726</v>
      </c>
      <c r="D197" s="109" t="n">
        <v>3194.9937034</v>
      </c>
      <c r="E197" s="109" t="n">
        <v>88.8201792582181</v>
      </c>
      <c r="F197" s="109" t="n">
        <v>11.1798207417819</v>
      </c>
    </row>
    <row r="198">
      <c r="A198" s="109" t="s">
        <v>224</v>
      </c>
      <c r="B198" s="109" t="s">
        <v>225</v>
      </c>
      <c r="C198" s="109" t="n">
        <v>7945.5273542</v>
      </c>
      <c r="D198" s="109" t="n">
        <v>1066.4913569</v>
      </c>
      <c r="E198" s="109" t="n">
        <v>88.1658994384198</v>
      </c>
      <c r="F198" s="109" t="n">
        <v>11.8341005615802</v>
      </c>
    </row>
    <row r="199">
      <c r="A199" s="109" t="s">
        <v>226</v>
      </c>
      <c r="B199" s="109" t="s">
        <v>227</v>
      </c>
      <c r="C199" s="109" t="n">
        <v>15724.7235169</v>
      </c>
      <c r="D199" s="109" t="n">
        <v>1770.5474439</v>
      </c>
      <c r="E199" s="109" t="n">
        <v>89.879851258851</v>
      </c>
      <c r="F199" s="109" t="n">
        <v>10.120148741149</v>
      </c>
    </row>
    <row r="200">
      <c r="A200" s="109" t="s">
        <v>228</v>
      </c>
      <c r="B200" s="109" t="s">
        <v>229</v>
      </c>
      <c r="C200" s="109" t="n">
        <v>1810.977671</v>
      </c>
      <c r="D200" s="109" t="n">
        <v>46.3302782</v>
      </c>
      <c r="E200" s="109" t="n">
        <v>97.5055144614034</v>
      </c>
      <c r="F200" s="109" t="n">
        <v>2.49448553859665</v>
      </c>
    </row>
    <row r="201">
      <c r="A201" s="109" t="s">
        <v>230</v>
      </c>
      <c r="B201" s="109" t="s">
        <v>231</v>
      </c>
      <c r="C201" s="109" t="n">
        <v>7828.9316419</v>
      </c>
      <c r="D201" s="109" t="n">
        <v>400.7414761</v>
      </c>
      <c r="E201" s="109" t="n">
        <v>95.1305298478564</v>
      </c>
      <c r="F201" s="109" t="n">
        <v>4.86947015214365</v>
      </c>
    </row>
    <row r="202">
      <c r="A202" s="109" t="s">
        <v>232</v>
      </c>
      <c r="B202" s="109" t="s">
        <v>233</v>
      </c>
      <c r="C202" s="109" t="n">
        <v>4711.784203</v>
      </c>
      <c r="D202" s="109" t="n">
        <v>325.0743045</v>
      </c>
      <c r="E202" s="109" t="n">
        <v>93.5460902065056</v>
      </c>
      <c r="F202" s="109" t="n">
        <v>6.45390979349443</v>
      </c>
    </row>
    <row r="203">
      <c r="A203" s="109" t="s">
        <v>234</v>
      </c>
      <c r="B203" s="109" t="s">
        <v>235</v>
      </c>
      <c r="C203" s="109" t="n">
        <v>17207.7796898</v>
      </c>
      <c r="D203" s="109" t="n">
        <v>1147.0362607</v>
      </c>
      <c r="E203" s="109" t="n">
        <v>93.7507613054069</v>
      </c>
      <c r="F203" s="109" t="n">
        <v>6.24923869459314</v>
      </c>
    </row>
    <row r="204">
      <c r="A204" s="109" t="s">
        <v>236</v>
      </c>
      <c r="B204" s="109" t="s">
        <v>237</v>
      </c>
      <c r="C204" s="109" t="n">
        <v>2032.8110121</v>
      </c>
      <c r="D204" s="109" t="n">
        <v>334.8555795</v>
      </c>
      <c r="E204" s="109" t="n">
        <v>85.8571481015106</v>
      </c>
      <c r="F204" s="109" t="n">
        <v>14.1428518984894</v>
      </c>
    </row>
    <row r="205">
      <c r="A205" s="109" t="s">
        <v>238</v>
      </c>
      <c r="B205" s="109" t="s">
        <v>239</v>
      </c>
      <c r="C205" s="109" t="n">
        <v>30479.3878387</v>
      </c>
      <c r="D205" s="109" t="n">
        <v>2432.5697433</v>
      </c>
      <c r="E205" s="109" t="n">
        <v>92.6088573211142</v>
      </c>
      <c r="F205" s="109" t="n">
        <v>7.39114267888582</v>
      </c>
    </row>
    <row r="206">
      <c r="A206" s="109" t="s">
        <v>240</v>
      </c>
      <c r="B206" s="109" t="s">
        <v>241</v>
      </c>
      <c r="C206" s="109" t="n">
        <v>29991.88314</v>
      </c>
      <c r="D206" s="109" t="n">
        <v>2094.4899839</v>
      </c>
      <c r="E206" s="109" t="n">
        <v>93.4723380052578</v>
      </c>
      <c r="F206" s="109" t="n">
        <v>6.52766199474221</v>
      </c>
    </row>
    <row r="207">
      <c r="A207" s="109" t="s">
        <v>242</v>
      </c>
      <c r="B207" s="109" t="s">
        <v>243</v>
      </c>
      <c r="C207" s="109" t="n">
        <v>7674.1970918</v>
      </c>
      <c r="D207" s="109" t="n">
        <v>1429.7647975</v>
      </c>
      <c r="E207" s="109" t="n">
        <v>84.2951363935253</v>
      </c>
      <c r="F207" s="109" t="n">
        <v>15.7048636064747</v>
      </c>
    </row>
    <row r="208">
      <c r="A208" s="109" t="s">
        <v>244</v>
      </c>
      <c r="B208" s="109" t="s">
        <v>245</v>
      </c>
      <c r="C208" s="109" t="n">
        <v>14750.4450454</v>
      </c>
      <c r="D208" s="109" t="n">
        <v>2215.9481109</v>
      </c>
      <c r="E208" s="109" t="n">
        <v>86.939191550697</v>
      </c>
      <c r="F208" s="109" t="n">
        <v>13.060808449303</v>
      </c>
    </row>
    <row r="209">
      <c r="A209" s="109" t="s">
        <v>246</v>
      </c>
      <c r="B209" s="109" t="s">
        <v>247</v>
      </c>
      <c r="C209" s="109" t="n">
        <v>14647.1115242</v>
      </c>
      <c r="D209" s="109" t="n">
        <v>1656.7380771</v>
      </c>
      <c r="E209" s="109" t="n">
        <v>89.8383626099697</v>
      </c>
      <c r="F209" s="109" t="n">
        <v>10.1616373900303</v>
      </c>
    </row>
    <row r="210">
      <c r="A210" s="109" t="s">
        <v>248</v>
      </c>
      <c r="B210" s="109" t="s">
        <v>249</v>
      </c>
      <c r="C210" s="109" t="n">
        <v>12867.905145</v>
      </c>
      <c r="D210" s="109" t="n">
        <v>1786.0163202</v>
      </c>
      <c r="E210" s="109" t="n">
        <v>87.8120247577318</v>
      </c>
      <c r="F210" s="109" t="n">
        <v>12.1879752422682</v>
      </c>
    </row>
    <row r="211">
      <c r="A211" s="109" t="s">
        <v>250</v>
      </c>
      <c r="B211" s="109" t="s">
        <v>251</v>
      </c>
      <c r="C211" s="109" t="n">
        <v>986.1739762</v>
      </c>
      <c r="D211" s="109" t="n">
        <v>102.3421742</v>
      </c>
      <c r="E211" s="109" t="n">
        <v>90.5980104969144</v>
      </c>
      <c r="F211" s="109" t="n">
        <v>9.40198950308565</v>
      </c>
    </row>
    <row r="212">
      <c r="A212" s="109" t="s">
        <v>252</v>
      </c>
      <c r="B212" s="109" t="s">
        <v>253</v>
      </c>
      <c r="C212" s="109" t="n">
        <v>3134.4220118</v>
      </c>
      <c r="D212" s="109" t="n">
        <v>489.602391</v>
      </c>
      <c r="E212" s="109" t="n">
        <v>86.490091219537</v>
      </c>
      <c r="F212" s="109" t="n">
        <v>13.509908780463</v>
      </c>
    </row>
    <row r="213">
      <c r="A213" s="109" t="s">
        <v>254</v>
      </c>
      <c r="B213" s="109" t="s">
        <v>255</v>
      </c>
      <c r="C213" s="109" t="n">
        <v>15351.9225544</v>
      </c>
      <c r="D213" s="109" t="n">
        <v>1366.7586271</v>
      </c>
      <c r="E213" s="109" t="n">
        <v>91.8249614771506</v>
      </c>
      <c r="F213" s="109" t="n">
        <v>8.17503852284941</v>
      </c>
    </row>
    <row r="214">
      <c r="A214" s="109" t="s">
        <v>256</v>
      </c>
      <c r="B214" s="109" t="s">
        <v>257</v>
      </c>
      <c r="C214" s="109" t="n">
        <v>1534.0258531</v>
      </c>
      <c r="D214" s="109" t="n">
        <v>1037.1734497</v>
      </c>
      <c r="E214" s="109" t="n">
        <v>59.6618804084719</v>
      </c>
      <c r="F214" s="109" t="n">
        <v>40.3381195915281</v>
      </c>
    </row>
    <row r="215">
      <c r="A215" s="109" t="s">
        <v>258</v>
      </c>
      <c r="B215" s="109" t="s">
        <v>259</v>
      </c>
      <c r="C215" s="109" t="n">
        <v>2443.5138741</v>
      </c>
      <c r="D215" s="109" t="n">
        <v>792.8025599</v>
      </c>
      <c r="E215" s="109" t="n">
        <v>75.5029343987813</v>
      </c>
      <c r="F215" s="109" t="n">
        <v>24.4970656012186</v>
      </c>
    </row>
    <row r="216">
      <c r="A216" s="109" t="s">
        <v>260</v>
      </c>
      <c r="B216" s="109" t="s">
        <v>261</v>
      </c>
      <c r="C216" s="109" t="n">
        <v>4055.6240399</v>
      </c>
      <c r="D216" s="109" t="n">
        <v>320.6075629</v>
      </c>
      <c r="E216" s="109" t="n">
        <v>92.6738895013036</v>
      </c>
      <c r="F216" s="109" t="n">
        <v>7.32611049869639</v>
      </c>
    </row>
    <row r="217">
      <c r="A217" s="109" t="s">
        <v>262</v>
      </c>
      <c r="B217" s="109" t="s">
        <v>263</v>
      </c>
      <c r="C217" s="109" t="n">
        <v>6928.0071174</v>
      </c>
      <c r="D217" s="109" t="n">
        <v>439.5316362</v>
      </c>
      <c r="E217" s="109" t="n">
        <v>94.0342134476696</v>
      </c>
      <c r="F217" s="109" t="n">
        <v>5.96578655233041</v>
      </c>
    </row>
    <row r="218">
      <c r="A218" s="109" t="s">
        <v>264</v>
      </c>
      <c r="B218" s="109" t="s">
        <v>265</v>
      </c>
      <c r="C218" s="109" t="n">
        <v>391.929629</v>
      </c>
      <c r="D218" s="109" t="n">
        <v>39.6688019</v>
      </c>
      <c r="E218" s="109" t="n">
        <v>90.8088632719818</v>
      </c>
      <c r="F218" s="109" t="n">
        <v>9.19113672801817</v>
      </c>
    </row>
    <row r="219">
      <c r="A219" s="109" t="s">
        <v>266</v>
      </c>
      <c r="B219" s="109" t="s">
        <v>267</v>
      </c>
      <c r="C219" s="109" t="n">
        <v>26599.3010478</v>
      </c>
      <c r="D219" s="109" t="n">
        <v>2834.0772664</v>
      </c>
      <c r="E219" s="109" t="n">
        <v>90.3712131303911</v>
      </c>
      <c r="F219" s="109" t="n">
        <v>9.62878686960889</v>
      </c>
    </row>
    <row r="220">
      <c r="A220" s="109" t="s">
        <v>268</v>
      </c>
      <c r="B220" s="109" t="s">
        <v>269</v>
      </c>
      <c r="C220" s="109" t="n">
        <v>21733.6239052</v>
      </c>
      <c r="D220" s="109" t="n">
        <v>3231.3732825</v>
      </c>
      <c r="E220" s="109" t="n">
        <v>87.0563843520396</v>
      </c>
      <c r="F220" s="109" t="n">
        <v>12.9436156479604</v>
      </c>
    </row>
    <row r="221">
      <c r="A221" s="109" t="s">
        <v>270</v>
      </c>
      <c r="B221" s="109" t="s">
        <v>271</v>
      </c>
      <c r="C221" s="109" t="n">
        <v>4249.0310748</v>
      </c>
      <c r="D221" s="109" t="n">
        <v>508.6342789</v>
      </c>
      <c r="E221" s="109" t="n">
        <v>89.3091623498816</v>
      </c>
      <c r="F221" s="109" t="n">
        <v>10.6908376501184</v>
      </c>
    </row>
    <row r="222">
      <c r="A222" s="109" t="s">
        <v>272</v>
      </c>
      <c r="B222" s="109" t="s">
        <v>273</v>
      </c>
      <c r="C222" s="109" t="n">
        <v>2854.3638735</v>
      </c>
      <c r="D222" s="109" t="n">
        <v>296.3463188</v>
      </c>
      <c r="E222" s="109" t="n">
        <v>90.5943009444588</v>
      </c>
      <c r="F222" s="109" t="n">
        <v>9.40569905554115</v>
      </c>
    </row>
    <row r="223">
      <c r="A223" s="109" t="s">
        <v>274</v>
      </c>
      <c r="B223" s="109" t="s">
        <v>275</v>
      </c>
      <c r="C223" s="109" t="n">
        <v>8676.5649637</v>
      </c>
      <c r="D223" s="109" t="n">
        <v>1192.5820897</v>
      </c>
      <c r="E223" s="109" t="n">
        <v>87.9160571501552</v>
      </c>
      <c r="F223" s="109" t="n">
        <v>12.0839428498448</v>
      </c>
    </row>
    <row r="224">
      <c r="A224" s="109" t="s">
        <v>276</v>
      </c>
      <c r="B224" s="109" t="s">
        <v>277</v>
      </c>
      <c r="C224" s="109" t="n">
        <v>10922.3639852</v>
      </c>
      <c r="D224" s="109" t="n">
        <v>866.3458452</v>
      </c>
      <c r="E224" s="109" t="n">
        <v>92.6510546305422</v>
      </c>
      <c r="F224" s="109" t="n">
        <v>7.34894536945782</v>
      </c>
    </row>
    <row r="225">
      <c r="A225" s="109" t="s">
        <v>278</v>
      </c>
      <c r="B225" s="109" t="s">
        <v>279</v>
      </c>
      <c r="C225" s="109" t="n">
        <v>7996.9560685</v>
      </c>
      <c r="D225" s="109" t="n">
        <v>1239.3907352</v>
      </c>
      <c r="E225" s="109" t="n">
        <v>86.5813750659134</v>
      </c>
      <c r="F225" s="109" t="n">
        <v>13.4186249340866</v>
      </c>
    </row>
    <row r="226">
      <c r="A226" s="109" t="s">
        <v>280</v>
      </c>
      <c r="B226" s="109" t="s">
        <v>281</v>
      </c>
      <c r="C226" s="109" t="n">
        <v>5738.496882</v>
      </c>
      <c r="D226" s="109" t="n">
        <v>1073.9427353</v>
      </c>
      <c r="E226" s="109" t="n">
        <v>84.2355632397423</v>
      </c>
      <c r="F226" s="109" t="n">
        <v>15.7644367602577</v>
      </c>
    </row>
    <row r="227">
      <c r="A227" s="109" t="s">
        <v>282</v>
      </c>
      <c r="B227" s="109" t="s">
        <v>283</v>
      </c>
      <c r="C227" s="109" t="n">
        <v>785.1500136</v>
      </c>
      <c r="D227" s="109" t="n">
        <v>120.8933434</v>
      </c>
      <c r="E227" s="109" t="n">
        <v>86.657002397734</v>
      </c>
      <c r="F227" s="109" t="n">
        <v>13.342997602266</v>
      </c>
    </row>
    <row r="228">
      <c r="A228" s="109" t="s">
        <v>108</v>
      </c>
      <c r="B228" s="109" t="s">
        <v>284</v>
      </c>
      <c r="C228" s="109" t="n">
        <v>12859.5417897</v>
      </c>
      <c r="D228" s="109" t="n">
        <v>2291.0230965</v>
      </c>
      <c r="E228" s="109" t="n">
        <v>84.8782991676647</v>
      </c>
      <c r="F228" s="109" t="n">
        <v>15.1217008323353</v>
      </c>
    </row>
    <row r="229">
      <c r="A229" s="109" t="s">
        <v>285</v>
      </c>
      <c r="B229" s="109" t="s">
        <v>286</v>
      </c>
      <c r="C229" s="109" t="n">
        <v>2210.6239233</v>
      </c>
      <c r="D229" s="109" t="n">
        <v>342.5483985</v>
      </c>
      <c r="E229" s="109" t="n">
        <v>86.5834203365286</v>
      </c>
      <c r="F229" s="109" t="n">
        <v>13.4165796634714</v>
      </c>
    </row>
    <row r="230">
      <c r="A230" s="109" t="s">
        <v>287</v>
      </c>
      <c r="B230" s="109" t="s">
        <v>288</v>
      </c>
      <c r="C230" s="109" t="n">
        <v>2820.1370423</v>
      </c>
      <c r="D230" s="109" t="n">
        <v>292.6931137</v>
      </c>
      <c r="E230" s="109" t="n">
        <v>90.5972025767023</v>
      </c>
      <c r="F230" s="109" t="n">
        <v>9.40279742329764</v>
      </c>
    </row>
    <row r="231">
      <c r="A231" s="109" t="s">
        <v>289</v>
      </c>
      <c r="B231" s="109" t="s">
        <v>290</v>
      </c>
      <c r="C231" s="109" t="n">
        <v>1284.904013</v>
      </c>
      <c r="D231" s="109" t="n">
        <v>111.6937385</v>
      </c>
      <c r="E231" s="109" t="n">
        <v>92.0024403318682</v>
      </c>
      <c r="F231" s="109" t="n">
        <v>7.99755966813183</v>
      </c>
    </row>
    <row r="232">
      <c r="A232" s="109" t="s">
        <v>291</v>
      </c>
      <c r="B232" s="109" t="s">
        <v>292</v>
      </c>
      <c r="C232" s="109" t="n">
        <v>1798.1342401</v>
      </c>
      <c r="D232" s="109" t="n">
        <v>233.7206786</v>
      </c>
      <c r="E232" s="109" t="n">
        <v>88.4971768186315</v>
      </c>
      <c r="F232" s="109" t="n">
        <v>11.5028231813685</v>
      </c>
    </row>
    <row r="233">
      <c r="A233" s="109" t="s">
        <v>293</v>
      </c>
      <c r="B233" s="109" t="s">
        <v>294</v>
      </c>
      <c r="C233" s="109" t="n">
        <v>6527.0879994</v>
      </c>
      <c r="D233" s="109" t="n">
        <v>1144.5898462</v>
      </c>
      <c r="E233" s="109" t="n">
        <v>85.0803192047947</v>
      </c>
      <c r="F233" s="109" t="n">
        <v>14.9196807952053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431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10" t="s">
        <v>70</v>
      </c>
      <c r="B244" s="110" t="s">
        <v>71</v>
      </c>
      <c r="C244" s="110" t="n">
        <v>32.042982</v>
      </c>
      <c r="D244" s="110" t="n">
        <v>1.18107</v>
      </c>
      <c r="E244" s="110" t="n">
        <v>96.4451355903248</v>
      </c>
      <c r="F244" s="110" t="n">
        <v>3.55486440967526</v>
      </c>
    </row>
    <row r="245">
      <c r="A245" s="110" t="s">
        <v>74</v>
      </c>
      <c r="B245" s="110" t="s">
        <v>75</v>
      </c>
      <c r="C245" s="110" t="n">
        <v>159.4485238</v>
      </c>
      <c r="D245" s="110" t="n">
        <v>35.7114932</v>
      </c>
      <c r="E245" s="110" t="n">
        <v>81.7014295505006</v>
      </c>
      <c r="F245" s="110" t="n">
        <v>18.2985704494994</v>
      </c>
    </row>
    <row r="246">
      <c r="A246" s="110" t="s">
        <v>90</v>
      </c>
      <c r="B246" s="110" t="s">
        <v>91</v>
      </c>
      <c r="C246" s="110" t="n">
        <v>73.0079393</v>
      </c>
      <c r="D246" s="110" t="n">
        <v>9.1232249</v>
      </c>
      <c r="E246" s="110" t="n">
        <v>88.8918841113907</v>
      </c>
      <c r="F246" s="110" t="n">
        <v>11.1081158886093</v>
      </c>
    </row>
    <row r="247">
      <c r="A247" s="110" t="s">
        <v>92</v>
      </c>
      <c r="B247" s="110" t="s">
        <v>93</v>
      </c>
      <c r="C247" s="110" t="n">
        <v>62.8442225</v>
      </c>
      <c r="D247" s="110" t="n">
        <v>3.396985</v>
      </c>
      <c r="E247" s="110" t="n">
        <v>94.8717948717949</v>
      </c>
      <c r="F247" s="110" t="n">
        <v>5.12820512820513</v>
      </c>
    </row>
    <row r="248">
      <c r="A248" s="110" t="s">
        <v>94</v>
      </c>
      <c r="B248" s="110" t="s">
        <v>95</v>
      </c>
      <c r="C248" s="110" t="n">
        <v>39.7019128</v>
      </c>
      <c r="D248" s="110" t="n">
        <v>1.8046324</v>
      </c>
      <c r="E248" s="110" t="n">
        <v>95.6521739130435</v>
      </c>
      <c r="F248" s="110" t="n">
        <v>4.34782608695652</v>
      </c>
    </row>
    <row r="249">
      <c r="A249" s="110" t="s">
        <v>96</v>
      </c>
      <c r="B249" s="110" t="s">
        <v>97</v>
      </c>
      <c r="C249" s="110" t="n">
        <v>8.5838059</v>
      </c>
      <c r="D249" s="110" t="n">
        <v>2.0296443</v>
      </c>
      <c r="E249" s="110" t="n">
        <v>80.876677595378</v>
      </c>
      <c r="F249" s="110" t="n">
        <v>19.123322404622</v>
      </c>
    </row>
    <row r="250">
      <c r="A250" s="110" t="s">
        <v>100</v>
      </c>
      <c r="B250" s="110" t="s">
        <v>101</v>
      </c>
      <c r="C250" s="110" t="n">
        <v>55.8052065</v>
      </c>
      <c r="D250" s="110" t="n">
        <v>0</v>
      </c>
      <c r="E250" s="110" t="n">
        <v>100</v>
      </c>
      <c r="F250" s="110" t="n">
        <v>0</v>
      </c>
    </row>
    <row r="251">
      <c r="A251" t="s">
        <v>18</v>
      </c>
    </row>
    <row r="252">
      <c r="A252" t="s">
        <v>19</v>
      </c>
    </row>
    <row r="253">
      <c r="A253" t="s">
        <v>20</v>
      </c>
    </row>
    <row r="254">
      <c r="A254" t="s">
        <v>21</v>
      </c>
    </row>
    <row r="255">
      <c r="A255" t="s">
        <v>22</v>
      </c>
    </row>
    <row r="258">
      <c r="F258" s="7" t="str">
        <f>=HYPERLINK("#'Indice'!A1", "Ir al Índice")</f>
      </c>
    </row>
    <row r="259">
      <c r="A259" s="14" t="s">
        <v>432</v>
      </c>
    </row>
    <row r="260">
      <c r="A260" s="5" t="s">
        <v>24</v>
      </c>
      <c r="B260" s="5" t="s">
        <v>9</v>
      </c>
      <c r="C260" s="5" t="s">
        <v>10</v>
      </c>
      <c r="D260" s="5" t="s">
        <v>11</v>
      </c>
      <c r="E260" s="5" t="s">
        <v>12</v>
      </c>
      <c r="F260" s="5" t="s">
        <v>13</v>
      </c>
    </row>
    <row r="261">
      <c r="A261" s="111" t="s">
        <v>14</v>
      </c>
      <c r="B261" s="111" t="s">
        <v>15</v>
      </c>
      <c r="C261" s="111" t="n">
        <v>431.4345928</v>
      </c>
      <c r="D261" s="111" t="n">
        <v>53.2470498</v>
      </c>
      <c r="E261" s="111" t="n">
        <v>89.0140155681646</v>
      </c>
      <c r="F261" s="111" t="n">
        <v>10.9859844318354</v>
      </c>
    </row>
    <row r="262">
      <c r="A262" s="111" t="s">
        <v>25</v>
      </c>
      <c r="B262" s="111" t="s">
        <v>26</v>
      </c>
      <c r="C262" s="111" t="n">
        <v>876.8723664</v>
      </c>
      <c r="D262" s="111" t="n">
        <v>74.4012034</v>
      </c>
      <c r="E262" s="111" t="n">
        <v>92.1787795054957</v>
      </c>
      <c r="F262" s="111" t="n">
        <v>7.82122049450427</v>
      </c>
    </row>
    <row r="263">
      <c r="A263" s="111" t="s">
        <v>27</v>
      </c>
      <c r="B263" s="111" t="s">
        <v>28</v>
      </c>
      <c r="C263" s="111" t="n">
        <v>670.9168332</v>
      </c>
      <c r="D263" s="111" t="n">
        <v>57.7359247</v>
      </c>
      <c r="E263" s="111" t="n">
        <v>92.0763458212391</v>
      </c>
      <c r="F263" s="111" t="n">
        <v>7.92365417876091</v>
      </c>
    </row>
    <row r="264">
      <c r="A264" s="111" t="s">
        <v>29</v>
      </c>
      <c r="B264" s="111" t="s">
        <v>30</v>
      </c>
      <c r="C264" s="111" t="n">
        <v>23.765217</v>
      </c>
      <c r="D264" s="111" t="n">
        <v>6.790062</v>
      </c>
      <c r="E264" s="111" t="n">
        <v>77.7777777777778</v>
      </c>
      <c r="F264" s="111" t="n">
        <v>22.2222222222222</v>
      </c>
    </row>
    <row r="265">
      <c r="A265" s="111" t="s">
        <v>31</v>
      </c>
      <c r="B265" s="111" t="s">
        <v>32</v>
      </c>
      <c r="C265" s="111" t="n">
        <v>892.4628304</v>
      </c>
      <c r="D265" s="111" t="n">
        <v>54.3237278</v>
      </c>
      <c r="E265" s="111" t="n">
        <v>94.2623047053733</v>
      </c>
      <c r="F265" s="111" t="n">
        <v>5.73769529462675</v>
      </c>
    </row>
    <row r="266">
      <c r="A266" s="111" t="s">
        <v>33</v>
      </c>
      <c r="B266" s="111" t="s">
        <v>34</v>
      </c>
      <c r="C266" s="111" t="n">
        <v>38.1441356</v>
      </c>
      <c r="D266" s="111" t="n">
        <v>3.4961173</v>
      </c>
      <c r="E266" s="111" t="n">
        <v>91.6039959978245</v>
      </c>
      <c r="F266" s="111" t="n">
        <v>8.3960040021755</v>
      </c>
    </row>
    <row r="267">
      <c r="A267" s="111" t="s">
        <v>35</v>
      </c>
      <c r="B267" s="111" t="s">
        <v>36</v>
      </c>
      <c r="C267" s="111" t="n">
        <v>22.9848458</v>
      </c>
      <c r="D267" s="111" t="n">
        <v>2.470807</v>
      </c>
      <c r="E267" s="111" t="n">
        <v>90.2936804669177</v>
      </c>
      <c r="F267" s="111" t="n">
        <v>9.70631953308226</v>
      </c>
    </row>
    <row r="268">
      <c r="A268" s="111" t="s">
        <v>37</v>
      </c>
      <c r="B268" s="111" t="s">
        <v>38</v>
      </c>
      <c r="C268" s="111" t="n">
        <v>562.270429</v>
      </c>
      <c r="D268" s="111" t="n">
        <v>45.3828205</v>
      </c>
      <c r="E268" s="111" t="n">
        <v>92.5314609051556</v>
      </c>
      <c r="F268" s="111" t="n">
        <v>7.46853909484442</v>
      </c>
    </row>
    <row r="269">
      <c r="A269" t="s">
        <v>18</v>
      </c>
    </row>
    <row r="270">
      <c r="A270" t="s">
        <v>19</v>
      </c>
    </row>
    <row r="271">
      <c r="A271" t="s">
        <v>20</v>
      </c>
    </row>
    <row r="272">
      <c r="A272" t="s">
        <v>21</v>
      </c>
    </row>
    <row r="273">
      <c r="A27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412</v>
      </c>
    </row>
    <row r="9">
      <c r="A9" t="s">
        <v>413</v>
      </c>
    </row>
    <row r="10">
      <c r="A10" t="s">
        <v>433</v>
      </c>
    </row>
    <row r="11">
      <c r="A11" t="s">
        <v>434</v>
      </c>
    </row>
    <row r="12">
      <c r="A12" s="3" t="s">
        <v>6</v>
      </c>
    </row>
    <row r="15">
      <c r="A15" s="4" t="s">
        <v>435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12" t="s">
        <v>14</v>
      </c>
      <c r="B17" s="112" t="s">
        <v>15</v>
      </c>
      <c r="C17" s="112" t="n">
        <v>136497.6520825</v>
      </c>
      <c r="D17" s="112" t="n">
        <v>950196.551911</v>
      </c>
      <c r="E17" s="112" t="n">
        <v>12.560815322368</v>
      </c>
      <c r="F17" s="112" t="n">
        <v>87.4391846776321</v>
      </c>
    </row>
    <row r="18">
      <c r="A18" s="112" t="s">
        <v>14</v>
      </c>
      <c r="B18" s="112" t="s">
        <v>16</v>
      </c>
      <c r="C18" s="112" t="n">
        <v>136439.5341077</v>
      </c>
      <c r="D18" s="112" t="n">
        <v>949769.9882432</v>
      </c>
      <c r="E18" s="112" t="n">
        <v>12.5610696003108</v>
      </c>
      <c r="F18" s="112" t="n">
        <v>87.4389303996892</v>
      </c>
    </row>
    <row r="19">
      <c r="A19" s="112" t="s">
        <v>14</v>
      </c>
      <c r="B19" s="112" t="s">
        <v>17</v>
      </c>
      <c r="C19" s="112" t="n">
        <v>58.1179748</v>
      </c>
      <c r="D19" s="112" t="n">
        <v>426.5636678</v>
      </c>
      <c r="E19" s="112" t="n">
        <v>11.9909585368728</v>
      </c>
      <c r="F19" s="112" t="n">
        <v>88.0090414631272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436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13" t="s">
        <v>14</v>
      </c>
      <c r="B30" s="113" t="s">
        <v>15</v>
      </c>
      <c r="C30" s="113" t="n">
        <v>136497.6520825</v>
      </c>
      <c r="D30" s="113" t="n">
        <v>950196.551911</v>
      </c>
      <c r="E30" s="113" t="n">
        <v>12.560815322368</v>
      </c>
      <c r="F30" s="113" t="n">
        <v>87.4391846776321</v>
      </c>
    </row>
    <row r="31">
      <c r="A31" s="113" t="s">
        <v>25</v>
      </c>
      <c r="B31" s="113" t="s">
        <v>26</v>
      </c>
      <c r="C31" s="113" t="n">
        <v>2054.4794102</v>
      </c>
      <c r="D31" s="113" t="n">
        <v>10983.486167</v>
      </c>
      <c r="E31" s="113" t="n">
        <v>15.7576686181221</v>
      </c>
      <c r="F31" s="113" t="n">
        <v>84.2423313818779</v>
      </c>
    </row>
    <row r="32">
      <c r="A32" s="113" t="s">
        <v>27</v>
      </c>
      <c r="B32" s="113" t="s">
        <v>28</v>
      </c>
      <c r="C32" s="113" t="n">
        <v>341.9798356</v>
      </c>
      <c r="D32" s="113" t="n">
        <v>2967.1182347</v>
      </c>
      <c r="E32" s="113" t="n">
        <v>10.3345331064484</v>
      </c>
      <c r="F32" s="113" t="n">
        <v>89.6654668935516</v>
      </c>
    </row>
    <row r="33">
      <c r="A33" s="113" t="s">
        <v>29</v>
      </c>
      <c r="B33" s="113" t="s">
        <v>30</v>
      </c>
      <c r="C33" s="113" t="n">
        <v>373.9766437</v>
      </c>
      <c r="D33" s="113" t="n">
        <v>13344.4660682</v>
      </c>
      <c r="E33" s="113" t="n">
        <v>2.72608671081591</v>
      </c>
      <c r="F33" s="113" t="n">
        <v>97.2739132891841</v>
      </c>
    </row>
    <row r="34">
      <c r="A34" s="113" t="s">
        <v>31</v>
      </c>
      <c r="B34" s="113" t="s">
        <v>32</v>
      </c>
      <c r="C34" s="113" t="n">
        <v>671.9075813</v>
      </c>
      <c r="D34" s="113" t="n">
        <v>1982.2024206</v>
      </c>
      <c r="E34" s="113" t="n">
        <v>25.3157397703562</v>
      </c>
      <c r="F34" s="113" t="n">
        <v>74.6842602296438</v>
      </c>
    </row>
    <row r="35">
      <c r="A35" s="113" t="s">
        <v>33</v>
      </c>
      <c r="B35" s="113" t="s">
        <v>34</v>
      </c>
      <c r="C35" s="113" t="n">
        <v>1194.824181</v>
      </c>
      <c r="D35" s="113" t="n">
        <v>11727.3951158</v>
      </c>
      <c r="E35" s="113" t="n">
        <v>9.24627692470659</v>
      </c>
      <c r="F35" s="113" t="n">
        <v>90.7537230752934</v>
      </c>
    </row>
    <row r="36">
      <c r="A36" s="113" t="s">
        <v>35</v>
      </c>
      <c r="B36" s="113" t="s">
        <v>36</v>
      </c>
      <c r="C36" s="113" t="n">
        <v>6841.5686752</v>
      </c>
      <c r="D36" s="113" t="n">
        <v>28557.0702112</v>
      </c>
      <c r="E36" s="113" t="n">
        <v>19.3272083063863</v>
      </c>
      <c r="F36" s="113" t="n">
        <v>80.6727916936137</v>
      </c>
    </row>
    <row r="37">
      <c r="A37" s="113" t="s">
        <v>37</v>
      </c>
      <c r="B37" s="113" t="s">
        <v>38</v>
      </c>
      <c r="C37" s="113" t="n">
        <v>99.8616057</v>
      </c>
      <c r="D37" s="113" t="n">
        <v>1912.3950458</v>
      </c>
      <c r="E37" s="113" t="n">
        <v>4.96266744232452</v>
      </c>
      <c r="F37" s="113" t="n">
        <v>95.0373325576755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437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14" t="s">
        <v>14</v>
      </c>
      <c r="B48" s="114" t="s">
        <v>15</v>
      </c>
      <c r="C48" s="114" t="n">
        <v>136439.5341077</v>
      </c>
      <c r="D48" s="114" t="n">
        <v>949769.9882432</v>
      </c>
      <c r="E48" s="114" t="n">
        <v>12.5610696003108</v>
      </c>
      <c r="F48" s="114" t="n">
        <v>87.4389303996892</v>
      </c>
    </row>
    <row r="49">
      <c r="A49" s="114" t="s">
        <v>40</v>
      </c>
      <c r="B49" s="114" t="s">
        <v>41</v>
      </c>
      <c r="C49" s="114" t="n">
        <v>25.614625</v>
      </c>
      <c r="D49" s="114" t="n">
        <v>318.4262176</v>
      </c>
      <c r="E49" s="114" t="n">
        <v>7.44522795794362</v>
      </c>
      <c r="F49" s="114" t="n">
        <v>92.5547720420564</v>
      </c>
    </row>
    <row r="50">
      <c r="A50" s="114" t="s">
        <v>42</v>
      </c>
      <c r="B50" s="114" t="s">
        <v>43</v>
      </c>
      <c r="C50" s="114" t="n">
        <v>995.0691997</v>
      </c>
      <c r="D50" s="114" t="n">
        <v>6272.2656032</v>
      </c>
      <c r="E50" s="114" t="n">
        <v>13.6923538915934</v>
      </c>
      <c r="F50" s="114" t="n">
        <v>86.3076461084066</v>
      </c>
    </row>
    <row r="51">
      <c r="A51" s="114" t="s">
        <v>25</v>
      </c>
      <c r="B51" s="114" t="s">
        <v>26</v>
      </c>
      <c r="C51" s="114" t="n">
        <v>1900.5146621</v>
      </c>
      <c r="D51" s="114" t="n">
        <v>10186.1773453</v>
      </c>
      <c r="E51" s="114" t="n">
        <v>15.7240265652208</v>
      </c>
      <c r="F51" s="114" t="n">
        <v>84.2759734347792</v>
      </c>
    </row>
    <row r="52">
      <c r="A52" s="114" t="s">
        <v>27</v>
      </c>
      <c r="B52" s="114" t="s">
        <v>28</v>
      </c>
      <c r="C52" s="114" t="n">
        <v>253.9690218</v>
      </c>
      <c r="D52" s="114" t="n">
        <v>2326.4762906</v>
      </c>
      <c r="E52" s="114" t="n">
        <v>9.84206177823589</v>
      </c>
      <c r="F52" s="114" t="n">
        <v>90.1579382217641</v>
      </c>
    </row>
    <row r="53">
      <c r="A53" s="114" t="s">
        <v>44</v>
      </c>
      <c r="B53" s="114" t="s">
        <v>45</v>
      </c>
      <c r="C53" s="114" t="n">
        <v>0</v>
      </c>
      <c r="D53" s="114" t="n">
        <v>432.2652101</v>
      </c>
      <c r="E53" s="114" t="n">
        <v>0</v>
      </c>
      <c r="F53" s="114" t="n">
        <v>100</v>
      </c>
    </row>
    <row r="54">
      <c r="A54" s="114" t="s">
        <v>46</v>
      </c>
      <c r="B54" s="114" t="s">
        <v>47</v>
      </c>
      <c r="C54" s="114" t="n">
        <v>380.0382559</v>
      </c>
      <c r="D54" s="114" t="n">
        <v>5223.3714786</v>
      </c>
      <c r="E54" s="114" t="n">
        <v>6.78226783167609</v>
      </c>
      <c r="F54" s="114" t="n">
        <v>93.2177321683239</v>
      </c>
    </row>
    <row r="55">
      <c r="A55" s="114" t="s">
        <v>29</v>
      </c>
      <c r="B55" s="114" t="s">
        <v>30</v>
      </c>
      <c r="C55" s="114" t="n">
        <v>368.3182587</v>
      </c>
      <c r="D55" s="114" t="n">
        <v>13319.5691742</v>
      </c>
      <c r="E55" s="114" t="n">
        <v>2.69083348694639</v>
      </c>
      <c r="F55" s="114" t="n">
        <v>97.3091665130536</v>
      </c>
    </row>
    <row r="56">
      <c r="A56" s="114" t="s">
        <v>48</v>
      </c>
      <c r="B56" s="114" t="s">
        <v>49</v>
      </c>
      <c r="C56" s="114" t="n">
        <v>1630.8454396</v>
      </c>
      <c r="D56" s="114" t="n">
        <v>6569.1743021</v>
      </c>
      <c r="E56" s="114" t="n">
        <v>19.8883111379181</v>
      </c>
      <c r="F56" s="114" t="n">
        <v>80.1116888620819</v>
      </c>
    </row>
    <row r="57">
      <c r="A57" s="114" t="s">
        <v>50</v>
      </c>
      <c r="B57" s="114" t="s">
        <v>51</v>
      </c>
      <c r="C57" s="114" t="n">
        <v>30.0041139</v>
      </c>
      <c r="D57" s="114" t="n">
        <v>469.5119075</v>
      </c>
      <c r="E57" s="114" t="n">
        <v>6.0066369474811</v>
      </c>
      <c r="F57" s="114" t="n">
        <v>93.9933630525189</v>
      </c>
    </row>
    <row r="58">
      <c r="A58" s="114" t="s">
        <v>31</v>
      </c>
      <c r="B58" s="114" t="s">
        <v>32</v>
      </c>
      <c r="C58" s="114" t="n">
        <v>386.5729584</v>
      </c>
      <c r="D58" s="114" t="n">
        <v>1320.7504853</v>
      </c>
      <c r="E58" s="114" t="n">
        <v>22.642045936079</v>
      </c>
      <c r="F58" s="114" t="n">
        <v>77.357954063921</v>
      </c>
    </row>
    <row r="59">
      <c r="A59" s="114" t="s">
        <v>52</v>
      </c>
      <c r="B59" s="114" t="s">
        <v>53</v>
      </c>
      <c r="C59" s="114" t="n">
        <v>1166.7646682</v>
      </c>
      <c r="D59" s="114" t="n">
        <v>8554.8439054</v>
      </c>
      <c r="E59" s="114" t="n">
        <v>12.0017655449373</v>
      </c>
      <c r="F59" s="114" t="n">
        <v>87.9982344550627</v>
      </c>
    </row>
    <row r="60">
      <c r="A60" s="114" t="s">
        <v>33</v>
      </c>
      <c r="B60" s="114" t="s">
        <v>34</v>
      </c>
      <c r="C60" s="114" t="n">
        <v>1194.824181</v>
      </c>
      <c r="D60" s="114" t="n">
        <v>11685.7548629</v>
      </c>
      <c r="E60" s="114" t="n">
        <v>9.27616822914375</v>
      </c>
      <c r="F60" s="114" t="n">
        <v>90.7238317708563</v>
      </c>
    </row>
    <row r="61">
      <c r="A61" s="114" t="s">
        <v>54</v>
      </c>
      <c r="B61" s="114" t="s">
        <v>55</v>
      </c>
      <c r="C61" s="114" t="n">
        <v>107.4206327</v>
      </c>
      <c r="D61" s="114" t="n">
        <v>1460.7429911</v>
      </c>
      <c r="E61" s="114" t="n">
        <v>6.85009083680289</v>
      </c>
      <c r="F61" s="114" t="n">
        <v>93.1499091631971</v>
      </c>
    </row>
    <row r="62">
      <c r="A62" s="114" t="s">
        <v>35</v>
      </c>
      <c r="B62" s="114" t="s">
        <v>36</v>
      </c>
      <c r="C62" s="114" t="n">
        <v>6834.1696186</v>
      </c>
      <c r="D62" s="114" t="n">
        <v>28539.013615</v>
      </c>
      <c r="E62" s="114" t="n">
        <v>19.3201996367362</v>
      </c>
      <c r="F62" s="114" t="n">
        <v>80.6798003632639</v>
      </c>
    </row>
    <row r="63">
      <c r="A63" s="114" t="s">
        <v>37</v>
      </c>
      <c r="B63" s="114" t="s">
        <v>38</v>
      </c>
      <c r="C63" s="114" t="n">
        <v>47.2686083</v>
      </c>
      <c r="D63" s="114" t="n">
        <v>1357.3347937</v>
      </c>
      <c r="E63" s="114" t="n">
        <v>3.3652636917079</v>
      </c>
      <c r="F63" s="114" t="n">
        <v>96.6347363082921</v>
      </c>
    </row>
    <row r="64">
      <c r="A64" s="114" t="s">
        <v>56</v>
      </c>
      <c r="B64" s="114" t="s">
        <v>57</v>
      </c>
      <c r="C64" s="114" t="n">
        <v>55.6487538</v>
      </c>
      <c r="D64" s="114" t="n">
        <v>465.164968</v>
      </c>
      <c r="E64" s="114" t="n">
        <v>10.6849630627378</v>
      </c>
      <c r="F64" s="114" t="n">
        <v>89.3150369372622</v>
      </c>
    </row>
    <row r="65">
      <c r="A65" s="114" t="s">
        <v>58</v>
      </c>
      <c r="B65" s="114" t="s">
        <v>59</v>
      </c>
      <c r="C65" s="114" t="n">
        <v>208.8588736</v>
      </c>
      <c r="D65" s="114" t="n">
        <v>644.7618024</v>
      </c>
      <c r="E65" s="114" t="n">
        <v>24.4674103465601</v>
      </c>
      <c r="F65" s="114" t="n">
        <v>75.5325896534399</v>
      </c>
    </row>
    <row r="66">
      <c r="A66" s="114" t="s">
        <v>60</v>
      </c>
      <c r="B66" s="114" t="s">
        <v>61</v>
      </c>
      <c r="C66" s="114" t="n">
        <v>326.2653269</v>
      </c>
      <c r="D66" s="114" t="n">
        <v>604.7548496</v>
      </c>
      <c r="E66" s="114" t="n">
        <v>35.0438513724305</v>
      </c>
      <c r="F66" s="114" t="n">
        <v>64.9561486275695</v>
      </c>
    </row>
    <row r="67">
      <c r="A67" s="114" t="s">
        <v>62</v>
      </c>
      <c r="B67" s="114" t="s">
        <v>63</v>
      </c>
      <c r="C67" s="114" t="n">
        <v>350.7250384</v>
      </c>
      <c r="D67" s="114" t="n">
        <v>1078.4949205</v>
      </c>
      <c r="E67" s="114" t="n">
        <v>24.5396124099705</v>
      </c>
      <c r="F67" s="114" t="n">
        <v>75.4603875900295</v>
      </c>
    </row>
    <row r="68">
      <c r="A68" s="114" t="s">
        <v>64</v>
      </c>
      <c r="B68" s="114" t="s">
        <v>65</v>
      </c>
      <c r="C68" s="114" t="n">
        <v>1.2815832</v>
      </c>
      <c r="D68" s="114" t="n">
        <v>46.3884812</v>
      </c>
      <c r="E68" s="114" t="n">
        <v>2.68844444858774</v>
      </c>
      <c r="F68" s="114" t="n">
        <v>97.3115555514123</v>
      </c>
    </row>
    <row r="69">
      <c r="A69" s="114" t="s">
        <v>66</v>
      </c>
      <c r="B69" s="114" t="s">
        <v>67</v>
      </c>
      <c r="C69" s="114" t="n">
        <v>3782.3641724</v>
      </c>
      <c r="D69" s="114" t="n">
        <v>8108.004098</v>
      </c>
      <c r="E69" s="114" t="n">
        <v>31.8103198015814</v>
      </c>
      <c r="F69" s="114" t="n">
        <v>68.1896801984186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438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15" t="s">
        <v>70</v>
      </c>
      <c r="B80" s="115" t="s">
        <v>71</v>
      </c>
      <c r="C80" s="115" t="n">
        <v>20849.7202343</v>
      </c>
      <c r="D80" s="115" t="n">
        <v>109274.3100163</v>
      </c>
      <c r="E80" s="115" t="n">
        <v>16.0229591676084</v>
      </c>
      <c r="F80" s="115" t="n">
        <v>83.9770408323916</v>
      </c>
    </row>
    <row r="81">
      <c r="A81" s="115" t="s">
        <v>72</v>
      </c>
      <c r="B81" s="115" t="s">
        <v>73</v>
      </c>
      <c r="C81" s="115" t="n">
        <v>19239.2638626</v>
      </c>
      <c r="D81" s="115" t="n">
        <v>109819.9487253</v>
      </c>
      <c r="E81" s="115" t="n">
        <v>14.9073153917598</v>
      </c>
      <c r="F81" s="115" t="n">
        <v>85.0926846082402</v>
      </c>
    </row>
    <row r="82">
      <c r="A82" s="115" t="s">
        <v>74</v>
      </c>
      <c r="B82" s="115" t="s">
        <v>75</v>
      </c>
      <c r="C82" s="115" t="n">
        <v>34355.3328915</v>
      </c>
      <c r="D82" s="115" t="n">
        <v>209359.6843623</v>
      </c>
      <c r="E82" s="115" t="n">
        <v>14.0965186629115</v>
      </c>
      <c r="F82" s="115" t="n">
        <v>85.9034813370885</v>
      </c>
    </row>
    <row r="83">
      <c r="A83" s="115" t="s">
        <v>76</v>
      </c>
      <c r="B83" s="115" t="s">
        <v>77</v>
      </c>
      <c r="C83" s="115" t="n">
        <v>4921.0466212</v>
      </c>
      <c r="D83" s="115" t="n">
        <v>25807.4815006</v>
      </c>
      <c r="E83" s="115" t="n">
        <v>16.0145861907028</v>
      </c>
      <c r="F83" s="115" t="n">
        <v>83.9854138092972</v>
      </c>
    </row>
    <row r="84">
      <c r="A84" s="115" t="s">
        <v>78</v>
      </c>
      <c r="B84" s="115" t="s">
        <v>79</v>
      </c>
      <c r="C84" s="115" t="n">
        <v>7635.5240739</v>
      </c>
      <c r="D84" s="115" t="n">
        <v>48916.5858273</v>
      </c>
      <c r="E84" s="115" t="n">
        <v>13.5017492490373</v>
      </c>
      <c r="F84" s="115" t="n">
        <v>86.4982507509627</v>
      </c>
    </row>
    <row r="85">
      <c r="A85" s="115" t="s">
        <v>80</v>
      </c>
      <c r="B85" s="115" t="s">
        <v>81</v>
      </c>
      <c r="C85" s="115" t="n">
        <v>497.0597865</v>
      </c>
      <c r="D85" s="115" t="n">
        <v>7646.3969718</v>
      </c>
      <c r="E85" s="115" t="n">
        <v>6.10379352715768</v>
      </c>
      <c r="F85" s="115" t="n">
        <v>93.8962064728423</v>
      </c>
    </row>
    <row r="86">
      <c r="A86" s="115" t="s">
        <v>82</v>
      </c>
      <c r="B86" s="115" t="s">
        <v>83</v>
      </c>
      <c r="C86" s="115" t="n">
        <v>1392.382369</v>
      </c>
      <c r="D86" s="115" t="n">
        <v>11693.2332211</v>
      </c>
      <c r="E86" s="115" t="n">
        <v>10.6405568726428</v>
      </c>
      <c r="F86" s="115" t="n">
        <v>89.3594431273572</v>
      </c>
    </row>
    <row r="87">
      <c r="A87" s="115" t="s">
        <v>84</v>
      </c>
      <c r="B87" s="115" t="s">
        <v>85</v>
      </c>
      <c r="C87" s="115" t="n">
        <v>2837.4009815</v>
      </c>
      <c r="D87" s="115" t="n">
        <v>34187.3928419</v>
      </c>
      <c r="E87" s="115" t="n">
        <v>7.66351595375188</v>
      </c>
      <c r="F87" s="115" t="n">
        <v>92.3364840462481</v>
      </c>
    </row>
    <row r="88">
      <c r="A88" s="115" t="s">
        <v>86</v>
      </c>
      <c r="B88" s="115" t="s">
        <v>87</v>
      </c>
      <c r="C88" s="115" t="n">
        <v>191.7188698</v>
      </c>
      <c r="D88" s="115" t="n">
        <v>2921.1112862</v>
      </c>
      <c r="E88" s="115" t="n">
        <v>6.15898909326809</v>
      </c>
      <c r="F88" s="115" t="n">
        <v>93.8410109067319</v>
      </c>
    </row>
    <row r="89">
      <c r="A89" s="115" t="s">
        <v>88</v>
      </c>
      <c r="B89" s="115" t="s">
        <v>89</v>
      </c>
      <c r="C89" s="115" t="n">
        <v>2019.2273888</v>
      </c>
      <c r="D89" s="115" t="n">
        <v>29202.483537</v>
      </c>
      <c r="E89" s="115" t="n">
        <v>6.46738224435809</v>
      </c>
      <c r="F89" s="115" t="n">
        <v>93.5326177556419</v>
      </c>
    </row>
    <row r="90">
      <c r="A90" s="115" t="s">
        <v>90</v>
      </c>
      <c r="B90" s="115" t="s">
        <v>91</v>
      </c>
      <c r="C90" s="115" t="n">
        <v>2756.8933732</v>
      </c>
      <c r="D90" s="115" t="n">
        <v>33307.314102</v>
      </c>
      <c r="E90" s="115" t="n">
        <v>7.64440304170225</v>
      </c>
      <c r="F90" s="115" t="n">
        <v>92.3555969582978</v>
      </c>
    </row>
    <row r="91">
      <c r="A91" s="115" t="s">
        <v>92</v>
      </c>
      <c r="B91" s="115" t="s">
        <v>93</v>
      </c>
      <c r="C91" s="115" t="n">
        <v>9497.5518603</v>
      </c>
      <c r="D91" s="115" t="n">
        <v>45873.1082061</v>
      </c>
      <c r="E91" s="115" t="n">
        <v>17.1526795037491</v>
      </c>
      <c r="F91" s="115" t="n">
        <v>82.8473204962509</v>
      </c>
    </row>
    <row r="92">
      <c r="A92" s="115" t="s">
        <v>94</v>
      </c>
      <c r="B92" s="115" t="s">
        <v>95</v>
      </c>
      <c r="C92" s="115" t="n">
        <v>12.6324268</v>
      </c>
      <c r="D92" s="115" t="n">
        <v>28.8741184</v>
      </c>
      <c r="E92" s="115" t="n">
        <v>30.4347826086956</v>
      </c>
      <c r="F92" s="115" t="n">
        <v>69.5652173913043</v>
      </c>
    </row>
    <row r="93">
      <c r="A93" s="115" t="s">
        <v>96</v>
      </c>
      <c r="B93" s="115" t="s">
        <v>97</v>
      </c>
      <c r="C93" s="115" t="n">
        <v>2113.6378803</v>
      </c>
      <c r="D93" s="115" t="n">
        <v>11246.1393155</v>
      </c>
      <c r="E93" s="115" t="n">
        <v>15.8209066612614</v>
      </c>
      <c r="F93" s="115" t="n">
        <v>84.1790933387386</v>
      </c>
    </row>
    <row r="94">
      <c r="A94" s="115" t="s">
        <v>98</v>
      </c>
      <c r="B94" s="115" t="s">
        <v>99</v>
      </c>
      <c r="C94" s="115" t="n">
        <v>1171.4993568</v>
      </c>
      <c r="D94" s="115" t="n">
        <v>26621.6410497</v>
      </c>
      <c r="E94" s="115" t="n">
        <v>4.21506652240716</v>
      </c>
      <c r="F94" s="115" t="n">
        <v>95.7849334775928</v>
      </c>
    </row>
    <row r="95">
      <c r="A95" s="115" t="s">
        <v>100</v>
      </c>
      <c r="B95" s="115" t="s">
        <v>101</v>
      </c>
      <c r="C95" s="115" t="n">
        <v>1375.3878879</v>
      </c>
      <c r="D95" s="115" t="n">
        <v>12149.8132348</v>
      </c>
      <c r="E95" s="115" t="n">
        <v>10.1690753092878</v>
      </c>
      <c r="F95" s="115" t="n">
        <v>89.8309246907122</v>
      </c>
    </row>
    <row r="96">
      <c r="A96" s="115" t="s">
        <v>102</v>
      </c>
      <c r="B96" s="115" t="s">
        <v>103</v>
      </c>
      <c r="C96" s="115" t="n">
        <v>1054.7800733</v>
      </c>
      <c r="D96" s="115" t="n">
        <v>19576.3132246</v>
      </c>
      <c r="E96" s="115" t="n">
        <v>5.11257478248796</v>
      </c>
      <c r="F96" s="115" t="n">
        <v>94.887425217512</v>
      </c>
    </row>
    <row r="97">
      <c r="A97" s="115" t="s">
        <v>104</v>
      </c>
      <c r="B97" s="115" t="s">
        <v>105</v>
      </c>
      <c r="C97" s="115" t="n">
        <v>2180.7382903</v>
      </c>
      <c r="D97" s="115" t="n">
        <v>39093.8351203</v>
      </c>
      <c r="E97" s="115" t="n">
        <v>5.28349080342027</v>
      </c>
      <c r="F97" s="115" t="n">
        <v>94.7165091965797</v>
      </c>
    </row>
    <row r="98">
      <c r="A98" s="115" t="s">
        <v>106</v>
      </c>
      <c r="B98" s="115" t="s">
        <v>107</v>
      </c>
      <c r="C98" s="115" t="n">
        <v>16578.5728822</v>
      </c>
      <c r="D98" s="115" t="n">
        <v>108976.651964</v>
      </c>
      <c r="E98" s="115" t="n">
        <v>13.2042078714829</v>
      </c>
      <c r="F98" s="115" t="n">
        <v>86.7957921285171</v>
      </c>
    </row>
    <row r="99">
      <c r="A99" s="115" t="s">
        <v>108</v>
      </c>
      <c r="B99" s="115" t="s">
        <v>109</v>
      </c>
      <c r="C99" s="115" t="n">
        <v>5817.2809723</v>
      </c>
      <c r="D99" s="115" t="n">
        <v>64494.2332858</v>
      </c>
      <c r="E99" s="115" t="n">
        <v>8.27358226270861</v>
      </c>
      <c r="F99" s="115" t="n">
        <v>91.7264177372914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439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16" t="s">
        <v>70</v>
      </c>
      <c r="B110" s="116" t="s">
        <v>71</v>
      </c>
      <c r="C110" s="116" t="n">
        <v>20846.1770243</v>
      </c>
      <c r="D110" s="116" t="n">
        <v>109244.6291743</v>
      </c>
      <c r="E110" s="116" t="n">
        <v>16.0243276473171</v>
      </c>
      <c r="F110" s="116" t="n">
        <v>83.9756723526829</v>
      </c>
    </row>
    <row r="111">
      <c r="A111" s="116" t="s">
        <v>72</v>
      </c>
      <c r="B111" s="116" t="s">
        <v>73</v>
      </c>
      <c r="C111" s="116" t="n">
        <v>19239.2638626</v>
      </c>
      <c r="D111" s="116" t="n">
        <v>109819.9487253</v>
      </c>
      <c r="E111" s="116" t="n">
        <v>14.9073153917598</v>
      </c>
      <c r="F111" s="116" t="n">
        <v>85.0926846082402</v>
      </c>
    </row>
    <row r="112">
      <c r="A112" s="116" t="s">
        <v>74</v>
      </c>
      <c r="B112" s="116" t="s">
        <v>75</v>
      </c>
      <c r="C112" s="116" t="n">
        <v>34337.0264491</v>
      </c>
      <c r="D112" s="116" t="n">
        <v>209182.8307877</v>
      </c>
      <c r="E112" s="116" t="n">
        <v>14.100298365283</v>
      </c>
      <c r="F112" s="116" t="n">
        <v>85.899701634717</v>
      </c>
    </row>
    <row r="113">
      <c r="A113" s="116" t="s">
        <v>76</v>
      </c>
      <c r="B113" s="116" t="s">
        <v>77</v>
      </c>
      <c r="C113" s="116" t="n">
        <v>4921.0466212</v>
      </c>
      <c r="D113" s="116" t="n">
        <v>25807.4815006</v>
      </c>
      <c r="E113" s="116" t="n">
        <v>16.0145861907028</v>
      </c>
      <c r="F113" s="116" t="n">
        <v>83.9854138092972</v>
      </c>
    </row>
    <row r="114">
      <c r="A114" s="116" t="s">
        <v>78</v>
      </c>
      <c r="B114" s="116" t="s">
        <v>79</v>
      </c>
      <c r="C114" s="116" t="n">
        <v>7635.5240739</v>
      </c>
      <c r="D114" s="116" t="n">
        <v>48916.5858273</v>
      </c>
      <c r="E114" s="116" t="n">
        <v>13.5017492490373</v>
      </c>
      <c r="F114" s="116" t="n">
        <v>86.4982507509627</v>
      </c>
    </row>
    <row r="115">
      <c r="A115" s="116" t="s">
        <v>80</v>
      </c>
      <c r="B115" s="116" t="s">
        <v>81</v>
      </c>
      <c r="C115" s="116" t="n">
        <v>497.0597865</v>
      </c>
      <c r="D115" s="116" t="n">
        <v>7646.3969718</v>
      </c>
      <c r="E115" s="116" t="n">
        <v>6.10379352715768</v>
      </c>
      <c r="F115" s="116" t="n">
        <v>93.8962064728423</v>
      </c>
    </row>
    <row r="116">
      <c r="A116" s="116" t="s">
        <v>82</v>
      </c>
      <c r="B116" s="116" t="s">
        <v>83</v>
      </c>
      <c r="C116" s="116" t="n">
        <v>1392.382369</v>
      </c>
      <c r="D116" s="116" t="n">
        <v>11693.2332211</v>
      </c>
      <c r="E116" s="116" t="n">
        <v>10.6405568726428</v>
      </c>
      <c r="F116" s="116" t="n">
        <v>89.3594431273572</v>
      </c>
    </row>
    <row r="117">
      <c r="A117" s="116" t="s">
        <v>84</v>
      </c>
      <c r="B117" s="116" t="s">
        <v>85</v>
      </c>
      <c r="C117" s="116" t="n">
        <v>2837.4009815</v>
      </c>
      <c r="D117" s="116" t="n">
        <v>34187.3928419</v>
      </c>
      <c r="E117" s="116" t="n">
        <v>7.66351595375188</v>
      </c>
      <c r="F117" s="116" t="n">
        <v>92.3364840462481</v>
      </c>
    </row>
    <row r="118">
      <c r="A118" s="116" t="s">
        <v>86</v>
      </c>
      <c r="B118" s="116" t="s">
        <v>87</v>
      </c>
      <c r="C118" s="116" t="n">
        <v>191.7188698</v>
      </c>
      <c r="D118" s="116" t="n">
        <v>2921.1112862</v>
      </c>
      <c r="E118" s="116" t="n">
        <v>6.15898909326809</v>
      </c>
      <c r="F118" s="116" t="n">
        <v>93.8410109067319</v>
      </c>
    </row>
    <row r="119">
      <c r="A119" s="116" t="s">
        <v>88</v>
      </c>
      <c r="B119" s="116" t="s">
        <v>89</v>
      </c>
      <c r="C119" s="116" t="n">
        <v>2019.2273888</v>
      </c>
      <c r="D119" s="116" t="n">
        <v>29202.483537</v>
      </c>
      <c r="E119" s="116" t="n">
        <v>6.46738224435809</v>
      </c>
      <c r="F119" s="116" t="n">
        <v>93.5326177556419</v>
      </c>
    </row>
    <row r="120">
      <c r="A120" s="116" t="s">
        <v>90</v>
      </c>
      <c r="B120" s="116" t="s">
        <v>91</v>
      </c>
      <c r="C120" s="116" t="n">
        <v>2752.6031987</v>
      </c>
      <c r="D120" s="116" t="n">
        <v>33229.4731123</v>
      </c>
      <c r="E120" s="116" t="n">
        <v>7.64992874482484</v>
      </c>
      <c r="F120" s="116" t="n">
        <v>92.3500712551752</v>
      </c>
    </row>
    <row r="121">
      <c r="A121" s="116" t="s">
        <v>92</v>
      </c>
      <c r="B121" s="116" t="s">
        <v>93</v>
      </c>
      <c r="C121" s="116" t="n">
        <v>9482.2654278</v>
      </c>
      <c r="D121" s="116" t="n">
        <v>45822.1534311</v>
      </c>
      <c r="E121" s="116" t="n">
        <v>17.1455837046085</v>
      </c>
      <c r="F121" s="116" t="n">
        <v>82.8544162953915</v>
      </c>
    </row>
    <row r="122">
      <c r="A122" s="116" t="s">
        <v>96</v>
      </c>
      <c r="B122" s="116" t="s">
        <v>97</v>
      </c>
      <c r="C122" s="116" t="n">
        <v>2109.5785917</v>
      </c>
      <c r="D122" s="116" t="n">
        <v>11239.5851539</v>
      </c>
      <c r="E122" s="116" t="n">
        <v>15.8030767462519</v>
      </c>
      <c r="F122" s="116" t="n">
        <v>84.1969232537481</v>
      </c>
    </row>
    <row r="123">
      <c r="A123" s="116" t="s">
        <v>98</v>
      </c>
      <c r="B123" s="116" t="s">
        <v>99</v>
      </c>
      <c r="C123" s="116" t="n">
        <v>1171.4993568</v>
      </c>
      <c r="D123" s="116" t="n">
        <v>26621.6410497</v>
      </c>
      <c r="E123" s="116" t="n">
        <v>4.21506652240716</v>
      </c>
      <c r="F123" s="116" t="n">
        <v>95.7849334775928</v>
      </c>
    </row>
    <row r="124">
      <c r="A124" s="116" t="s">
        <v>100</v>
      </c>
      <c r="B124" s="116" t="s">
        <v>101</v>
      </c>
      <c r="C124" s="116" t="n">
        <v>1375.3878879</v>
      </c>
      <c r="D124" s="116" t="n">
        <v>12094.0080283</v>
      </c>
      <c r="E124" s="116" t="n">
        <v>10.2112069201692</v>
      </c>
      <c r="F124" s="116" t="n">
        <v>89.7887930798308</v>
      </c>
    </row>
    <row r="125">
      <c r="A125" s="116" t="s">
        <v>102</v>
      </c>
      <c r="B125" s="116" t="s">
        <v>103</v>
      </c>
      <c r="C125" s="116" t="n">
        <v>1054.7800733</v>
      </c>
      <c r="D125" s="116" t="n">
        <v>19576.3132246</v>
      </c>
      <c r="E125" s="116" t="n">
        <v>5.11257478248796</v>
      </c>
      <c r="F125" s="116" t="n">
        <v>94.887425217512</v>
      </c>
    </row>
    <row r="126">
      <c r="A126" s="116" t="s">
        <v>104</v>
      </c>
      <c r="B126" s="116" t="s">
        <v>105</v>
      </c>
      <c r="C126" s="116" t="n">
        <v>2180.7382903</v>
      </c>
      <c r="D126" s="116" t="n">
        <v>39093.8351203</v>
      </c>
      <c r="E126" s="116" t="n">
        <v>5.28349080342027</v>
      </c>
      <c r="F126" s="116" t="n">
        <v>94.7165091965797</v>
      </c>
    </row>
    <row r="127">
      <c r="A127" s="116" t="s">
        <v>106</v>
      </c>
      <c r="B127" s="116" t="s">
        <v>107</v>
      </c>
      <c r="C127" s="116" t="n">
        <v>16578.5728822</v>
      </c>
      <c r="D127" s="116" t="n">
        <v>108976.651964</v>
      </c>
      <c r="E127" s="116" t="n">
        <v>13.2042078714829</v>
      </c>
      <c r="F127" s="116" t="n">
        <v>86.7957921285171</v>
      </c>
    </row>
    <row r="128">
      <c r="A128" s="116" t="s">
        <v>108</v>
      </c>
      <c r="B128" s="116" t="s">
        <v>109</v>
      </c>
      <c r="C128" s="116" t="n">
        <v>5817.2809723</v>
      </c>
      <c r="D128" s="116" t="n">
        <v>64494.2332858</v>
      </c>
      <c r="E128" s="116" t="n">
        <v>8.27358226270861</v>
      </c>
      <c r="F128" s="116" t="n">
        <v>91.7264177372914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440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17" t="s">
        <v>113</v>
      </c>
      <c r="B139" s="117" t="s">
        <v>114</v>
      </c>
      <c r="C139" s="117" t="n">
        <v>1860.0652101</v>
      </c>
      <c r="D139" s="117" t="n">
        <v>10761.9882574</v>
      </c>
      <c r="E139" s="117" t="n">
        <v>14.7366291458787</v>
      </c>
      <c r="F139" s="117" t="n">
        <v>85.2633708541213</v>
      </c>
    </row>
    <row r="140">
      <c r="A140" s="117" t="s">
        <v>115</v>
      </c>
      <c r="B140" s="117" t="s">
        <v>116</v>
      </c>
      <c r="C140" s="117" t="n">
        <v>3119.6379629</v>
      </c>
      <c r="D140" s="117" t="n">
        <v>6484.399579</v>
      </c>
      <c r="E140" s="117" t="n">
        <v>32.4825673503441</v>
      </c>
      <c r="F140" s="117" t="n">
        <v>67.5174326496559</v>
      </c>
    </row>
    <row r="141">
      <c r="A141" s="117" t="s">
        <v>117</v>
      </c>
      <c r="B141" s="117" t="s">
        <v>118</v>
      </c>
      <c r="C141" s="117" t="n">
        <v>173.2019646</v>
      </c>
      <c r="D141" s="117" t="n">
        <v>3078.6977277</v>
      </c>
      <c r="E141" s="117" t="n">
        <v>5.32617795715273</v>
      </c>
      <c r="F141" s="117" t="n">
        <v>94.6738220428473</v>
      </c>
    </row>
    <row r="142">
      <c r="A142" s="117" t="s">
        <v>119</v>
      </c>
      <c r="B142" s="117" t="s">
        <v>120</v>
      </c>
      <c r="C142" s="117" t="n">
        <v>1068.7738791</v>
      </c>
      <c r="D142" s="117" t="n">
        <v>9581.6258097</v>
      </c>
      <c r="E142" s="117" t="n">
        <v>10.0350588741184</v>
      </c>
      <c r="F142" s="117" t="n">
        <v>89.9649411258816</v>
      </c>
    </row>
    <row r="143">
      <c r="A143" s="117" t="s">
        <v>121</v>
      </c>
      <c r="B143" s="117" t="s">
        <v>122</v>
      </c>
      <c r="C143" s="117" t="n">
        <v>416.2490029</v>
      </c>
      <c r="D143" s="117" t="n">
        <v>8605.4487349</v>
      </c>
      <c r="E143" s="117" t="n">
        <v>4.61386553836712</v>
      </c>
      <c r="F143" s="117" t="n">
        <v>95.3861344616329</v>
      </c>
    </row>
    <row r="144">
      <c r="A144" s="117" t="s">
        <v>74</v>
      </c>
      <c r="B144" s="117" t="s">
        <v>123</v>
      </c>
      <c r="C144" s="117" t="n">
        <v>441.9995138</v>
      </c>
      <c r="D144" s="117" t="n">
        <v>4805.1909903</v>
      </c>
      <c r="E144" s="117" t="n">
        <v>8.42354615207194</v>
      </c>
      <c r="F144" s="117" t="n">
        <v>91.5764538479281</v>
      </c>
    </row>
    <row r="145">
      <c r="A145" s="117" t="s">
        <v>124</v>
      </c>
      <c r="B145" s="117" t="s">
        <v>125</v>
      </c>
      <c r="C145" s="117" t="n">
        <v>1066.2864105</v>
      </c>
      <c r="D145" s="117" t="n">
        <v>12376.1004885</v>
      </c>
      <c r="E145" s="117" t="n">
        <v>7.93226990497739</v>
      </c>
      <c r="F145" s="117" t="n">
        <v>92.0677300950226</v>
      </c>
    </row>
    <row r="146">
      <c r="A146" s="117" t="s">
        <v>126</v>
      </c>
      <c r="B146" s="117" t="s">
        <v>127</v>
      </c>
      <c r="C146" s="117" t="n">
        <v>968.5821441</v>
      </c>
      <c r="D146" s="117" t="n">
        <v>12556.8812723</v>
      </c>
      <c r="E146" s="117" t="n">
        <v>7.16117529049369</v>
      </c>
      <c r="F146" s="117" t="n">
        <v>92.8388247095063</v>
      </c>
    </row>
    <row r="147">
      <c r="A147" s="117" t="s">
        <v>128</v>
      </c>
      <c r="B147" s="117" t="s">
        <v>129</v>
      </c>
      <c r="C147" s="117" t="n">
        <v>1210.0423652</v>
      </c>
      <c r="D147" s="117" t="n">
        <v>10175.1379467</v>
      </c>
      <c r="E147" s="117" t="n">
        <v>10.6282231115412</v>
      </c>
      <c r="F147" s="117" t="n">
        <v>89.3717768884588</v>
      </c>
    </row>
    <row r="148">
      <c r="A148" s="117" t="s">
        <v>130</v>
      </c>
      <c r="B148" s="117" t="s">
        <v>131</v>
      </c>
      <c r="C148" s="117" t="n">
        <v>595.9371729</v>
      </c>
      <c r="D148" s="117" t="n">
        <v>1983.7374509</v>
      </c>
      <c r="E148" s="117" t="n">
        <v>23.101253444985</v>
      </c>
      <c r="F148" s="117" t="n">
        <v>76.8987465550151</v>
      </c>
    </row>
    <row r="149">
      <c r="A149" s="117" t="s">
        <v>76</v>
      </c>
      <c r="B149" s="117" t="s">
        <v>132</v>
      </c>
      <c r="C149" s="117" t="n">
        <v>3157.661667</v>
      </c>
      <c r="D149" s="117" t="n">
        <v>9091.8788364</v>
      </c>
      <c r="E149" s="117" t="n">
        <v>25.7777968579601</v>
      </c>
      <c r="F149" s="117" t="n">
        <v>74.2222031420399</v>
      </c>
    </row>
    <row r="150">
      <c r="A150" s="117" t="s">
        <v>78</v>
      </c>
      <c r="B150" s="117" t="s">
        <v>133</v>
      </c>
      <c r="C150" s="117" t="n">
        <v>7181.1805297</v>
      </c>
      <c r="D150" s="117" t="n">
        <v>36582.8315829</v>
      </c>
      <c r="E150" s="117" t="n">
        <v>16.408871543184</v>
      </c>
      <c r="F150" s="117" t="n">
        <v>83.591128456816</v>
      </c>
    </row>
    <row r="151">
      <c r="A151" s="117" t="s">
        <v>80</v>
      </c>
      <c r="B151" s="117" t="s">
        <v>134</v>
      </c>
      <c r="C151" s="117" t="n">
        <v>1288.9878446</v>
      </c>
      <c r="D151" s="117" t="n">
        <v>11200.1753345</v>
      </c>
      <c r="E151" s="117" t="n">
        <v>10.3208503733625</v>
      </c>
      <c r="F151" s="117" t="n">
        <v>89.6791496266375</v>
      </c>
    </row>
    <row r="152">
      <c r="A152" s="117" t="s">
        <v>88</v>
      </c>
      <c r="B152" s="117" t="s">
        <v>135</v>
      </c>
      <c r="C152" s="117" t="n">
        <v>2505.0894819</v>
      </c>
      <c r="D152" s="117" t="n">
        <v>27407.4029851</v>
      </c>
      <c r="E152" s="117" t="n">
        <v>8.37472666199134</v>
      </c>
      <c r="F152" s="117" t="n">
        <v>91.6252733380087</v>
      </c>
    </row>
    <row r="153">
      <c r="A153" s="117" t="s">
        <v>90</v>
      </c>
      <c r="B153" s="117" t="s">
        <v>136</v>
      </c>
      <c r="C153" s="117" t="n">
        <v>4327.0524359</v>
      </c>
      <c r="D153" s="117" t="n">
        <v>27097.5049152</v>
      </c>
      <c r="E153" s="117" t="n">
        <v>13.7696527831872</v>
      </c>
      <c r="F153" s="117" t="n">
        <v>86.2303472168128</v>
      </c>
    </row>
    <row r="154">
      <c r="A154" s="117" t="s">
        <v>94</v>
      </c>
      <c r="B154" s="117" t="s">
        <v>137</v>
      </c>
      <c r="C154" s="117" t="n">
        <v>3129.7685339</v>
      </c>
      <c r="D154" s="117" t="n">
        <v>13214.9166183</v>
      </c>
      <c r="E154" s="117" t="n">
        <v>19.1485397531731</v>
      </c>
      <c r="F154" s="117" t="n">
        <v>80.8514602468269</v>
      </c>
    </row>
    <row r="155">
      <c r="A155" s="117" t="s">
        <v>138</v>
      </c>
      <c r="B155" s="117" t="s">
        <v>139</v>
      </c>
      <c r="C155" s="117" t="n">
        <v>1145.9464043</v>
      </c>
      <c r="D155" s="117" t="n">
        <v>5607.0542706</v>
      </c>
      <c r="E155" s="117" t="n">
        <v>16.9694400973382</v>
      </c>
      <c r="F155" s="117" t="n">
        <v>83.0305599026618</v>
      </c>
    </row>
    <row r="156">
      <c r="A156" s="117" t="s">
        <v>140</v>
      </c>
      <c r="B156" s="117" t="s">
        <v>141</v>
      </c>
      <c r="C156" s="117" t="n">
        <v>1636.6299389</v>
      </c>
      <c r="D156" s="117" t="n">
        <v>13454.8222348</v>
      </c>
      <c r="E156" s="117" t="n">
        <v>10.8447478749074</v>
      </c>
      <c r="F156" s="117" t="n">
        <v>89.1552521250926</v>
      </c>
    </row>
    <row r="157">
      <c r="A157" s="117" t="s">
        <v>142</v>
      </c>
      <c r="B157" s="117" t="s">
        <v>143</v>
      </c>
      <c r="C157" s="117" t="n">
        <v>2940.3404232</v>
      </c>
      <c r="D157" s="117" t="n">
        <v>20493.3867315</v>
      </c>
      <c r="E157" s="117" t="n">
        <v>12.5474722983205</v>
      </c>
      <c r="F157" s="117" t="n">
        <v>87.4525277016795</v>
      </c>
    </row>
    <row r="158">
      <c r="A158" s="117" t="s">
        <v>144</v>
      </c>
      <c r="B158" s="117" t="s">
        <v>145</v>
      </c>
      <c r="C158" s="117" t="n">
        <v>1794.2146263</v>
      </c>
      <c r="D158" s="117" t="n">
        <v>13791.6736559</v>
      </c>
      <c r="E158" s="117" t="n">
        <v>11.5117893431143</v>
      </c>
      <c r="F158" s="117" t="n">
        <v>88.4882106568857</v>
      </c>
    </row>
    <row r="159">
      <c r="A159" s="117" t="s">
        <v>146</v>
      </c>
      <c r="B159" s="117" t="s">
        <v>147</v>
      </c>
      <c r="C159" s="117" t="n">
        <v>2754.7861868</v>
      </c>
      <c r="D159" s="117" t="n">
        <v>12281.2789751</v>
      </c>
      <c r="E159" s="117" t="n">
        <v>18.321190797845</v>
      </c>
      <c r="F159" s="117" t="n">
        <v>81.678809202155</v>
      </c>
    </row>
    <row r="160">
      <c r="A160" s="117" t="s">
        <v>148</v>
      </c>
      <c r="B160" s="117" t="s">
        <v>149</v>
      </c>
      <c r="C160" s="117" t="n">
        <v>3862.6074187</v>
      </c>
      <c r="D160" s="117" t="n">
        <v>30874.2417239</v>
      </c>
      <c r="E160" s="117" t="n">
        <v>11.1196251647448</v>
      </c>
      <c r="F160" s="117" t="n">
        <v>88.8803748352552</v>
      </c>
    </row>
    <row r="161">
      <c r="A161" s="117" t="s">
        <v>150</v>
      </c>
      <c r="B161" s="117" t="s">
        <v>151</v>
      </c>
      <c r="C161" s="117" t="n">
        <v>5509.0731985</v>
      </c>
      <c r="D161" s="117" t="n">
        <v>29815.6563093</v>
      </c>
      <c r="E161" s="117" t="n">
        <v>15.5955141773514</v>
      </c>
      <c r="F161" s="117" t="n">
        <v>84.4044858226485</v>
      </c>
    </row>
    <row r="162">
      <c r="A162" s="117" t="s">
        <v>152</v>
      </c>
      <c r="B162" s="117" t="s">
        <v>153</v>
      </c>
      <c r="C162" s="117" t="n">
        <v>1652.925924</v>
      </c>
      <c r="D162" s="117" t="n">
        <v>12494.3928144</v>
      </c>
      <c r="E162" s="117" t="n">
        <v>11.6836692136827</v>
      </c>
      <c r="F162" s="117" t="n">
        <v>88.3163307863173</v>
      </c>
    </row>
    <row r="163">
      <c r="A163" s="117" t="s">
        <v>154</v>
      </c>
      <c r="B163" s="117" t="s">
        <v>155</v>
      </c>
      <c r="C163" s="117" t="n">
        <v>4985.7922884</v>
      </c>
      <c r="D163" s="117" t="n">
        <v>17824.1972632</v>
      </c>
      <c r="E163" s="117" t="n">
        <v>21.8579332407027</v>
      </c>
      <c r="F163" s="117" t="n">
        <v>78.1420667592973</v>
      </c>
    </row>
    <row r="164">
      <c r="A164" s="117" t="s">
        <v>156</v>
      </c>
      <c r="B164" s="117" t="s">
        <v>157</v>
      </c>
      <c r="C164" s="117" t="n">
        <v>358.8340027</v>
      </c>
      <c r="D164" s="117" t="n">
        <v>5113.8799055</v>
      </c>
      <c r="E164" s="117" t="n">
        <v>6.55678350301381</v>
      </c>
      <c r="F164" s="117" t="n">
        <v>93.4432164969862</v>
      </c>
    </row>
    <row r="165">
      <c r="A165" s="117" t="s">
        <v>158</v>
      </c>
      <c r="B165" s="117" t="s">
        <v>159</v>
      </c>
      <c r="C165" s="117" t="n">
        <v>143.6171973</v>
      </c>
      <c r="D165" s="117" t="n">
        <v>7292.4603059</v>
      </c>
      <c r="E165" s="117" t="n">
        <v>1.93135691818969</v>
      </c>
      <c r="F165" s="117" t="n">
        <v>98.0686430818103</v>
      </c>
    </row>
    <row r="166">
      <c r="A166" s="117" t="s">
        <v>160</v>
      </c>
      <c r="B166" s="117" t="s">
        <v>161</v>
      </c>
      <c r="C166" s="117" t="n">
        <v>524.7140158</v>
      </c>
      <c r="D166" s="117" t="n">
        <v>7034.3922795</v>
      </c>
      <c r="E166" s="117" t="n">
        <v>6.94148217132824</v>
      </c>
      <c r="F166" s="117" t="n">
        <v>93.0585178286718</v>
      </c>
    </row>
    <row r="167">
      <c r="A167" s="117" t="s">
        <v>162</v>
      </c>
      <c r="B167" s="117" t="s">
        <v>163</v>
      </c>
      <c r="C167" s="117" t="n">
        <v>624.8392363</v>
      </c>
      <c r="D167" s="117" t="n">
        <v>4119.6962601</v>
      </c>
      <c r="E167" s="117" t="n">
        <v>13.1696609030348</v>
      </c>
      <c r="F167" s="117" t="n">
        <v>86.8303390969652</v>
      </c>
    </row>
    <row r="168">
      <c r="A168" s="117" t="s">
        <v>164</v>
      </c>
      <c r="B168" s="117" t="s">
        <v>165</v>
      </c>
      <c r="C168" s="117" t="n">
        <v>474.8104511</v>
      </c>
      <c r="D168" s="117" t="n">
        <v>7091.0599553</v>
      </c>
      <c r="E168" s="117" t="n">
        <v>6.275688395328</v>
      </c>
      <c r="F168" s="117" t="n">
        <v>93.724311604672</v>
      </c>
    </row>
    <row r="169">
      <c r="A169" s="117" t="s">
        <v>166</v>
      </c>
      <c r="B169" s="117" t="s">
        <v>167</v>
      </c>
      <c r="C169" s="117" t="n">
        <v>323.8578219</v>
      </c>
      <c r="D169" s="117" t="n">
        <v>4567.6992441</v>
      </c>
      <c r="E169" s="117" t="n">
        <v>6.62075117453</v>
      </c>
      <c r="F169" s="117" t="n">
        <v>93.37924882547</v>
      </c>
    </row>
    <row r="170">
      <c r="A170" s="117" t="s">
        <v>168</v>
      </c>
      <c r="B170" s="117" t="s">
        <v>169</v>
      </c>
      <c r="C170" s="117" t="n">
        <v>767.5431327</v>
      </c>
      <c r="D170" s="117" t="n">
        <v>7573.536961</v>
      </c>
      <c r="E170" s="117" t="n">
        <v>9.20196334380872</v>
      </c>
      <c r="F170" s="117" t="n">
        <v>90.7980366561913</v>
      </c>
    </row>
    <row r="171">
      <c r="A171" s="117" t="s">
        <v>170</v>
      </c>
      <c r="B171" s="117" t="s">
        <v>171</v>
      </c>
      <c r="C171" s="117" t="n">
        <v>772.8762427</v>
      </c>
      <c r="D171" s="117" t="n">
        <v>9353.4458457</v>
      </c>
      <c r="E171" s="117" t="n">
        <v>7.63234900048609</v>
      </c>
      <c r="F171" s="117" t="n">
        <v>92.3676509995139</v>
      </c>
    </row>
    <row r="172">
      <c r="A172" s="117" t="s">
        <v>172</v>
      </c>
      <c r="B172" s="117" t="s">
        <v>173</v>
      </c>
      <c r="C172" s="117" t="n">
        <v>428.2845043</v>
      </c>
      <c r="D172" s="117" t="n">
        <v>14227.2965355</v>
      </c>
      <c r="E172" s="117" t="n">
        <v>2.92233042918539</v>
      </c>
      <c r="F172" s="117" t="n">
        <v>97.0776695708146</v>
      </c>
    </row>
    <row r="173">
      <c r="A173" s="117" t="s">
        <v>174</v>
      </c>
      <c r="B173" s="117" t="s">
        <v>175</v>
      </c>
      <c r="C173" s="117" t="n">
        <v>790.501597</v>
      </c>
      <c r="D173" s="117" t="n">
        <v>8852.1123979</v>
      </c>
      <c r="E173" s="117" t="n">
        <v>8.19800105467353</v>
      </c>
      <c r="F173" s="117" t="n">
        <v>91.8019989453265</v>
      </c>
    </row>
    <row r="174">
      <c r="A174" s="117" t="s">
        <v>176</v>
      </c>
      <c r="B174" s="117" t="s">
        <v>177</v>
      </c>
      <c r="C174" s="117" t="n">
        <v>938.1700275</v>
      </c>
      <c r="D174" s="117" t="n">
        <v>17619.3869587</v>
      </c>
      <c r="E174" s="117" t="n">
        <v>5.05546084647701</v>
      </c>
      <c r="F174" s="117" t="n">
        <v>94.944539153523</v>
      </c>
    </row>
    <row r="175">
      <c r="A175" s="117" t="s">
        <v>178</v>
      </c>
      <c r="B175" s="117" t="s">
        <v>179</v>
      </c>
      <c r="C175" s="117" t="n">
        <v>1380.7515284</v>
      </c>
      <c r="D175" s="117" t="n">
        <v>10257.3311099</v>
      </c>
      <c r="E175" s="117" t="n">
        <v>11.8640808053386</v>
      </c>
      <c r="F175" s="117" t="n">
        <v>88.1359191946614</v>
      </c>
    </row>
    <row r="176">
      <c r="A176" s="117" t="s">
        <v>180</v>
      </c>
      <c r="B176" s="117" t="s">
        <v>181</v>
      </c>
      <c r="C176" s="117" t="n">
        <v>2161.600199</v>
      </c>
      <c r="D176" s="117" t="n">
        <v>12866.962326</v>
      </c>
      <c r="E176" s="117" t="n">
        <v>14.3832798073946</v>
      </c>
      <c r="F176" s="117" t="n">
        <v>85.6167201926054</v>
      </c>
    </row>
    <row r="177">
      <c r="A177" s="117" t="s">
        <v>182</v>
      </c>
      <c r="B177" s="117" t="s">
        <v>183</v>
      </c>
      <c r="C177" s="117" t="n">
        <v>2302.4253542</v>
      </c>
      <c r="D177" s="117" t="n">
        <v>7628.1030358</v>
      </c>
      <c r="E177" s="117" t="n">
        <v>23.1853257327025</v>
      </c>
      <c r="F177" s="117" t="n">
        <v>76.8146742672975</v>
      </c>
    </row>
    <row r="178">
      <c r="A178" s="117" t="s">
        <v>184</v>
      </c>
      <c r="B178" s="117" t="s">
        <v>185</v>
      </c>
      <c r="C178" s="117" t="n">
        <v>1060.8208787</v>
      </c>
      <c r="D178" s="117" t="n">
        <v>10106.8954651</v>
      </c>
      <c r="E178" s="117" t="n">
        <v>9.49899555148477</v>
      </c>
      <c r="F178" s="117" t="n">
        <v>90.5010044485152</v>
      </c>
    </row>
    <row r="179">
      <c r="A179" s="117" t="s">
        <v>186</v>
      </c>
      <c r="B179" s="117" t="s">
        <v>187</v>
      </c>
      <c r="C179" s="117" t="n">
        <v>1462.5741661</v>
      </c>
      <c r="D179" s="117" t="n">
        <v>17762.1448409</v>
      </c>
      <c r="E179" s="117" t="n">
        <v>7.60777915956772</v>
      </c>
      <c r="F179" s="117" t="n">
        <v>92.3922208404323</v>
      </c>
    </row>
    <row r="180">
      <c r="A180" s="117" t="s">
        <v>188</v>
      </c>
      <c r="B180" s="117" t="s">
        <v>189</v>
      </c>
      <c r="C180" s="117" t="n">
        <v>89.6318526</v>
      </c>
      <c r="D180" s="117" t="n">
        <v>3478.2982532</v>
      </c>
      <c r="E180" s="117" t="n">
        <v>2.51215270316801</v>
      </c>
      <c r="F180" s="117" t="n">
        <v>97.487847296832</v>
      </c>
    </row>
    <row r="181">
      <c r="A181" s="117" t="s">
        <v>190</v>
      </c>
      <c r="B181" s="117" t="s">
        <v>191</v>
      </c>
      <c r="C181" s="117" t="n">
        <v>25.9003609</v>
      </c>
      <c r="D181" s="117" t="n">
        <v>4373.4655544</v>
      </c>
      <c r="E181" s="117" t="n">
        <v>0.58872940779771</v>
      </c>
      <c r="F181" s="117" t="n">
        <v>99.4112705922023</v>
      </c>
    </row>
    <row r="182">
      <c r="A182" s="117" t="s">
        <v>192</v>
      </c>
      <c r="B182" s="117" t="s">
        <v>193</v>
      </c>
      <c r="C182" s="117" t="n">
        <v>118.4337801</v>
      </c>
      <c r="D182" s="117" t="n">
        <v>2807.4430044</v>
      </c>
      <c r="E182" s="117" t="n">
        <v>4.0478047718007</v>
      </c>
      <c r="F182" s="117" t="n">
        <v>95.9521952281993</v>
      </c>
    </row>
    <row r="183">
      <c r="A183" s="117" t="s">
        <v>194</v>
      </c>
      <c r="B183" s="117" t="s">
        <v>195</v>
      </c>
      <c r="C183" s="117" t="n">
        <v>40.0496612</v>
      </c>
      <c r="D183" s="117" t="n">
        <v>441.2618802</v>
      </c>
      <c r="E183" s="117" t="n">
        <v>8.32094345452569</v>
      </c>
      <c r="F183" s="117" t="n">
        <v>91.6790565454743</v>
      </c>
    </row>
    <row r="184">
      <c r="A184" s="117" t="s">
        <v>196</v>
      </c>
      <c r="B184" s="117" t="s">
        <v>197</v>
      </c>
      <c r="C184" s="117" t="n">
        <v>215.9602773</v>
      </c>
      <c r="D184" s="117" t="n">
        <v>1742.5065575</v>
      </c>
      <c r="E184" s="117" t="n">
        <v>11.0270071191711</v>
      </c>
      <c r="F184" s="117" t="n">
        <v>88.972992880829</v>
      </c>
    </row>
    <row r="185">
      <c r="A185" s="117" t="s">
        <v>198</v>
      </c>
      <c r="B185" s="117" t="s">
        <v>199</v>
      </c>
      <c r="C185" s="117" t="n">
        <v>282.280855</v>
      </c>
      <c r="D185" s="117" t="n">
        <v>7318.105351</v>
      </c>
      <c r="E185" s="117" t="n">
        <v>3.71403304186251</v>
      </c>
      <c r="F185" s="117" t="n">
        <v>96.2859669581375</v>
      </c>
    </row>
    <row r="186">
      <c r="A186" s="117" t="s">
        <v>200</v>
      </c>
      <c r="B186" s="117" t="s">
        <v>201</v>
      </c>
      <c r="C186" s="117" t="n">
        <v>273.2995627</v>
      </c>
      <c r="D186" s="117" t="n">
        <v>3697.3658275</v>
      </c>
      <c r="E186" s="117" t="n">
        <v>6.88296635053991</v>
      </c>
      <c r="F186" s="117" t="n">
        <v>93.1170336494601</v>
      </c>
    </row>
    <row r="187">
      <c r="A187" s="117" t="s">
        <v>202</v>
      </c>
      <c r="B187" s="117" t="s">
        <v>203</v>
      </c>
      <c r="C187" s="117" t="n">
        <v>390.606187</v>
      </c>
      <c r="D187" s="117" t="n">
        <v>4181.4014829</v>
      </c>
      <c r="E187" s="117" t="n">
        <v>8.54342807803171</v>
      </c>
      <c r="F187" s="117" t="n">
        <v>91.4565719219683</v>
      </c>
    </row>
    <row r="188">
      <c r="A188" s="117" t="s">
        <v>204</v>
      </c>
      <c r="B188" s="117" t="s">
        <v>205</v>
      </c>
      <c r="C188" s="117" t="n">
        <v>99.8077364</v>
      </c>
      <c r="D188" s="117" t="n">
        <v>2508.7532317</v>
      </c>
      <c r="E188" s="117" t="n">
        <v>3.82616076911927</v>
      </c>
      <c r="F188" s="117" t="n">
        <v>96.1738392308807</v>
      </c>
    </row>
    <row r="189">
      <c r="A189" s="117" t="s">
        <v>206</v>
      </c>
      <c r="B189" s="117" t="s">
        <v>207</v>
      </c>
      <c r="C189" s="117" t="n">
        <v>116.6100458</v>
      </c>
      <c r="D189" s="117" t="n">
        <v>1956.9262659</v>
      </c>
      <c r="E189" s="117" t="n">
        <v>5.62372817596797</v>
      </c>
      <c r="F189" s="117" t="n">
        <v>94.376271824032</v>
      </c>
    </row>
    <row r="190">
      <c r="A190" s="117" t="s">
        <v>208</v>
      </c>
      <c r="B190" s="117" t="s">
        <v>209</v>
      </c>
      <c r="C190" s="117" t="n">
        <v>1119.8349602</v>
      </c>
      <c r="D190" s="117" t="n">
        <v>10467.24659</v>
      </c>
      <c r="E190" s="117" t="n">
        <v>9.66451263286976</v>
      </c>
      <c r="F190" s="117" t="n">
        <v>90.3354873671302</v>
      </c>
    </row>
    <row r="191">
      <c r="A191" s="117" t="s">
        <v>210</v>
      </c>
      <c r="B191" s="117" t="s">
        <v>211</v>
      </c>
      <c r="C191" s="117" t="n">
        <v>341.4850176</v>
      </c>
      <c r="D191" s="117" t="n">
        <v>4289.6396773</v>
      </c>
      <c r="E191" s="117" t="n">
        <v>7.3736951625608</v>
      </c>
      <c r="F191" s="117" t="n">
        <v>92.6263048374392</v>
      </c>
    </row>
    <row r="192">
      <c r="A192" s="117" t="s">
        <v>212</v>
      </c>
      <c r="B192" s="117" t="s">
        <v>213</v>
      </c>
      <c r="C192" s="117" t="n">
        <v>302.2077194</v>
      </c>
      <c r="D192" s="117" t="n">
        <v>2521.7491732</v>
      </c>
      <c r="E192" s="117" t="n">
        <v>10.7015698501601</v>
      </c>
      <c r="F192" s="117" t="n">
        <v>89.2984301498399</v>
      </c>
    </row>
    <row r="193">
      <c r="A193" s="117" t="s">
        <v>214</v>
      </c>
      <c r="B193" s="117" t="s">
        <v>215</v>
      </c>
      <c r="C193" s="117" t="n">
        <v>827.2884618</v>
      </c>
      <c r="D193" s="117" t="n">
        <v>11861.4288989</v>
      </c>
      <c r="E193" s="117" t="n">
        <v>6.51987461208893</v>
      </c>
      <c r="F193" s="117" t="n">
        <v>93.4801253879111</v>
      </c>
    </row>
    <row r="194">
      <c r="A194" s="117" t="s">
        <v>216</v>
      </c>
      <c r="B194" s="117" t="s">
        <v>217</v>
      </c>
      <c r="C194" s="117" t="n">
        <v>121.0567258</v>
      </c>
      <c r="D194" s="117" t="n">
        <v>3698.5406559</v>
      </c>
      <c r="E194" s="117" t="n">
        <v>3.16935827791674</v>
      </c>
      <c r="F194" s="117" t="n">
        <v>96.8306417220833</v>
      </c>
    </row>
    <row r="195">
      <c r="A195" s="117" t="s">
        <v>218</v>
      </c>
      <c r="B195" s="117" t="s">
        <v>219</v>
      </c>
      <c r="C195" s="117" t="n">
        <v>1984.8189173</v>
      </c>
      <c r="D195" s="117" t="n">
        <v>22714.2639319</v>
      </c>
      <c r="E195" s="117" t="n">
        <v>8.03600250834532</v>
      </c>
      <c r="F195" s="117" t="n">
        <v>91.9639974916547</v>
      </c>
    </row>
    <row r="196">
      <c r="A196" s="117" t="s">
        <v>220</v>
      </c>
      <c r="B196" s="117" t="s">
        <v>221</v>
      </c>
      <c r="C196" s="117" t="n">
        <v>1095.1084234</v>
      </c>
      <c r="D196" s="117" t="n">
        <v>19082.1367668</v>
      </c>
      <c r="E196" s="117" t="n">
        <v>5.42744271121753</v>
      </c>
      <c r="F196" s="117" t="n">
        <v>94.5725572887825</v>
      </c>
    </row>
    <row r="197">
      <c r="A197" s="117" t="s">
        <v>222</v>
      </c>
      <c r="B197" s="117" t="s">
        <v>223</v>
      </c>
      <c r="C197" s="117" t="n">
        <v>4241.7876908</v>
      </c>
      <c r="D197" s="117" t="n">
        <v>24336.4317386</v>
      </c>
      <c r="E197" s="117" t="n">
        <v>14.8427290975177</v>
      </c>
      <c r="F197" s="117" t="n">
        <v>85.1572709024823</v>
      </c>
    </row>
    <row r="198">
      <c r="A198" s="117" t="s">
        <v>224</v>
      </c>
      <c r="B198" s="117" t="s">
        <v>225</v>
      </c>
      <c r="C198" s="117" t="n">
        <v>1198.1151827</v>
      </c>
      <c r="D198" s="117" t="n">
        <v>7813.9035284</v>
      </c>
      <c r="E198" s="117" t="n">
        <v>13.2946370963955</v>
      </c>
      <c r="F198" s="117" t="n">
        <v>86.7053629036046</v>
      </c>
    </row>
    <row r="199">
      <c r="A199" s="117" t="s">
        <v>226</v>
      </c>
      <c r="B199" s="117" t="s">
        <v>227</v>
      </c>
      <c r="C199" s="117" t="n">
        <v>1061.3151363</v>
      </c>
      <c r="D199" s="117" t="n">
        <v>16433.9558245</v>
      </c>
      <c r="E199" s="117" t="n">
        <v>6.06629722213499</v>
      </c>
      <c r="F199" s="117" t="n">
        <v>93.933702777865</v>
      </c>
    </row>
    <row r="200">
      <c r="A200" s="117" t="s">
        <v>228</v>
      </c>
      <c r="B200" s="117" t="s">
        <v>229</v>
      </c>
      <c r="C200" s="117" t="n">
        <v>59.7842221</v>
      </c>
      <c r="D200" s="117" t="n">
        <v>1797.5237271</v>
      </c>
      <c r="E200" s="117" t="n">
        <v>3.2188642775018</v>
      </c>
      <c r="F200" s="117" t="n">
        <v>96.7811357224982</v>
      </c>
    </row>
    <row r="201">
      <c r="A201" s="117" t="s">
        <v>230</v>
      </c>
      <c r="B201" s="117" t="s">
        <v>231</v>
      </c>
      <c r="C201" s="117" t="n">
        <v>1252.6185796</v>
      </c>
      <c r="D201" s="117" t="n">
        <v>6977.0545384</v>
      </c>
      <c r="E201" s="117" t="n">
        <v>15.2207573938783</v>
      </c>
      <c r="F201" s="117" t="n">
        <v>84.7792426061217</v>
      </c>
    </row>
    <row r="202">
      <c r="A202" s="117" t="s">
        <v>232</v>
      </c>
      <c r="B202" s="117" t="s">
        <v>233</v>
      </c>
      <c r="C202" s="117" t="n">
        <v>309.4454227</v>
      </c>
      <c r="D202" s="117" t="n">
        <v>4727.4130848</v>
      </c>
      <c r="E202" s="117" t="n">
        <v>6.14361952473409</v>
      </c>
      <c r="F202" s="117" t="n">
        <v>93.8563804752659</v>
      </c>
    </row>
    <row r="203">
      <c r="A203" s="117" t="s">
        <v>234</v>
      </c>
      <c r="B203" s="117" t="s">
        <v>235</v>
      </c>
      <c r="C203" s="117" t="n">
        <v>696.3432045</v>
      </c>
      <c r="D203" s="117" t="n">
        <v>17658.472746</v>
      </c>
      <c r="E203" s="117" t="n">
        <v>3.79379017680115</v>
      </c>
      <c r="F203" s="117" t="n">
        <v>96.2062098231988</v>
      </c>
    </row>
    <row r="204">
      <c r="A204" s="117" t="s">
        <v>236</v>
      </c>
      <c r="B204" s="117" t="s">
        <v>237</v>
      </c>
      <c r="C204" s="117" t="n">
        <v>281.4886282</v>
      </c>
      <c r="D204" s="117" t="n">
        <v>2086.1779634</v>
      </c>
      <c r="E204" s="117" t="n">
        <v>11.8888626126104</v>
      </c>
      <c r="F204" s="117" t="n">
        <v>88.1111373873896</v>
      </c>
    </row>
    <row r="205">
      <c r="A205" s="117" t="s">
        <v>238</v>
      </c>
      <c r="B205" s="117" t="s">
        <v>239</v>
      </c>
      <c r="C205" s="117" t="n">
        <v>7215.7137533</v>
      </c>
      <c r="D205" s="117" t="n">
        <v>25696.2438287</v>
      </c>
      <c r="E205" s="117" t="n">
        <v>21.9242922130113</v>
      </c>
      <c r="F205" s="117" t="n">
        <v>78.0757077869887</v>
      </c>
    </row>
    <row r="206">
      <c r="A206" s="117" t="s">
        <v>240</v>
      </c>
      <c r="B206" s="117" t="s">
        <v>241</v>
      </c>
      <c r="C206" s="117" t="n">
        <v>3565.2147794</v>
      </c>
      <c r="D206" s="117" t="n">
        <v>28521.1583445</v>
      </c>
      <c r="E206" s="117" t="n">
        <v>11.1113049942824</v>
      </c>
      <c r="F206" s="117" t="n">
        <v>88.8886950057176</v>
      </c>
    </row>
    <row r="207">
      <c r="A207" s="117" t="s">
        <v>242</v>
      </c>
      <c r="B207" s="117" t="s">
        <v>243</v>
      </c>
      <c r="C207" s="117" t="n">
        <v>1086.7875125</v>
      </c>
      <c r="D207" s="117" t="n">
        <v>8017.1743768</v>
      </c>
      <c r="E207" s="117" t="n">
        <v>11.9375226490932</v>
      </c>
      <c r="F207" s="117" t="n">
        <v>88.0624773509068</v>
      </c>
    </row>
    <row r="208">
      <c r="A208" s="117" t="s">
        <v>244</v>
      </c>
      <c r="B208" s="117" t="s">
        <v>245</v>
      </c>
      <c r="C208" s="117" t="n">
        <v>6647.4314745</v>
      </c>
      <c r="D208" s="117" t="n">
        <v>10318.9616818</v>
      </c>
      <c r="E208" s="117" t="n">
        <v>39.1799919597623</v>
      </c>
      <c r="F208" s="117" t="n">
        <v>60.8200080402377</v>
      </c>
    </row>
    <row r="209">
      <c r="A209" s="117" t="s">
        <v>246</v>
      </c>
      <c r="B209" s="117" t="s">
        <v>247</v>
      </c>
      <c r="C209" s="117" t="n">
        <v>1746.9092486</v>
      </c>
      <c r="D209" s="117" t="n">
        <v>14556.9403527</v>
      </c>
      <c r="E209" s="117" t="n">
        <v>10.7147041423929</v>
      </c>
      <c r="F209" s="117" t="n">
        <v>89.2852958576071</v>
      </c>
    </row>
    <row r="210">
      <c r="A210" s="117" t="s">
        <v>248</v>
      </c>
      <c r="B210" s="117" t="s">
        <v>249</v>
      </c>
      <c r="C210" s="117" t="n">
        <v>1170.7980189</v>
      </c>
      <c r="D210" s="117" t="n">
        <v>13483.1234463</v>
      </c>
      <c r="E210" s="117" t="n">
        <v>7.9896567050697</v>
      </c>
      <c r="F210" s="117" t="n">
        <v>92.0103432949303</v>
      </c>
    </row>
    <row r="211">
      <c r="A211" s="117" t="s">
        <v>250</v>
      </c>
      <c r="B211" s="117" t="s">
        <v>251</v>
      </c>
      <c r="C211" s="117" t="n">
        <v>237.8633518</v>
      </c>
      <c r="D211" s="117" t="n">
        <v>850.6527986</v>
      </c>
      <c r="E211" s="117" t="n">
        <v>21.8520737347436</v>
      </c>
      <c r="F211" s="117" t="n">
        <v>78.1479262652564</v>
      </c>
    </row>
    <row r="212">
      <c r="A212" s="117" t="s">
        <v>252</v>
      </c>
      <c r="B212" s="117" t="s">
        <v>253</v>
      </c>
      <c r="C212" s="117" t="n">
        <v>732.3723501</v>
      </c>
      <c r="D212" s="117" t="n">
        <v>2891.6520527</v>
      </c>
      <c r="E212" s="117" t="n">
        <v>20.2088139785746</v>
      </c>
      <c r="F212" s="117" t="n">
        <v>79.7911860214254</v>
      </c>
    </row>
    <row r="213">
      <c r="A213" s="117" t="s">
        <v>254</v>
      </c>
      <c r="B213" s="117" t="s">
        <v>255</v>
      </c>
      <c r="C213" s="117" t="n">
        <v>2714.8109936</v>
      </c>
      <c r="D213" s="117" t="n">
        <v>14003.8701879</v>
      </c>
      <c r="E213" s="117" t="n">
        <v>16.2381886712695</v>
      </c>
      <c r="F213" s="117" t="n">
        <v>83.7618113287305</v>
      </c>
    </row>
    <row r="214">
      <c r="A214" s="117" t="s">
        <v>256</v>
      </c>
      <c r="B214" s="117" t="s">
        <v>257</v>
      </c>
      <c r="C214" s="117" t="n">
        <v>312.4536243</v>
      </c>
      <c r="D214" s="117" t="n">
        <v>2258.7456785</v>
      </c>
      <c r="E214" s="117" t="n">
        <v>12.1520577560729</v>
      </c>
      <c r="F214" s="117" t="n">
        <v>87.8479422439271</v>
      </c>
    </row>
    <row r="215">
      <c r="A215" s="117" t="s">
        <v>258</v>
      </c>
      <c r="B215" s="117" t="s">
        <v>259</v>
      </c>
      <c r="C215" s="117" t="n">
        <v>532.470679</v>
      </c>
      <c r="D215" s="117" t="n">
        <v>2703.845755</v>
      </c>
      <c r="E215" s="117" t="n">
        <v>16.4529856662341</v>
      </c>
      <c r="F215" s="117" t="n">
        <v>83.5470143337659</v>
      </c>
    </row>
    <row r="216">
      <c r="A216" s="117" t="s">
        <v>260</v>
      </c>
      <c r="B216" s="117" t="s">
        <v>261</v>
      </c>
      <c r="C216" s="117" t="n">
        <v>198.6521145</v>
      </c>
      <c r="D216" s="117" t="n">
        <v>4177.5794883</v>
      </c>
      <c r="E216" s="117" t="n">
        <v>4.53934189344317</v>
      </c>
      <c r="F216" s="117" t="n">
        <v>95.4606581065568</v>
      </c>
    </row>
    <row r="217">
      <c r="A217" s="117" t="s">
        <v>262</v>
      </c>
      <c r="B217" s="117" t="s">
        <v>263</v>
      </c>
      <c r="C217" s="117" t="n">
        <v>1538.2443184</v>
      </c>
      <c r="D217" s="117" t="n">
        <v>5829.2944352</v>
      </c>
      <c r="E217" s="117" t="n">
        <v>20.8786729170358</v>
      </c>
      <c r="F217" s="117" t="n">
        <v>79.1213270829642</v>
      </c>
    </row>
    <row r="218">
      <c r="A218" s="117" t="s">
        <v>264</v>
      </c>
      <c r="B218" s="117" t="s">
        <v>265</v>
      </c>
      <c r="C218" s="117" t="n">
        <v>40.7303139</v>
      </c>
      <c r="D218" s="117" t="n">
        <v>390.868117</v>
      </c>
      <c r="E218" s="117" t="n">
        <v>9.43708572226878</v>
      </c>
      <c r="F218" s="117" t="n">
        <v>90.5629142777312</v>
      </c>
    </row>
    <row r="219">
      <c r="A219" s="117" t="s">
        <v>266</v>
      </c>
      <c r="B219" s="117" t="s">
        <v>267</v>
      </c>
      <c r="C219" s="117" t="n">
        <v>5616.5530887</v>
      </c>
      <c r="D219" s="117" t="n">
        <v>23816.8252255</v>
      </c>
      <c r="E219" s="117" t="n">
        <v>19.0822576625202</v>
      </c>
      <c r="F219" s="117" t="n">
        <v>80.9177423374798</v>
      </c>
    </row>
    <row r="220">
      <c r="A220" s="117" t="s">
        <v>268</v>
      </c>
      <c r="B220" s="117" t="s">
        <v>269</v>
      </c>
      <c r="C220" s="117" t="n">
        <v>3780.449926</v>
      </c>
      <c r="D220" s="117" t="n">
        <v>21184.5472617</v>
      </c>
      <c r="E220" s="117" t="n">
        <v>15.1430016097201</v>
      </c>
      <c r="F220" s="117" t="n">
        <v>84.8569983902799</v>
      </c>
    </row>
    <row r="221">
      <c r="A221" s="117" t="s">
        <v>270</v>
      </c>
      <c r="B221" s="117" t="s">
        <v>271</v>
      </c>
      <c r="C221" s="117" t="n">
        <v>277.9226351</v>
      </c>
      <c r="D221" s="117" t="n">
        <v>4479.7427186</v>
      </c>
      <c r="E221" s="117" t="n">
        <v>5.84157595035266</v>
      </c>
      <c r="F221" s="117" t="n">
        <v>94.1584240496474</v>
      </c>
    </row>
    <row r="222">
      <c r="A222" s="117" t="s">
        <v>272</v>
      </c>
      <c r="B222" s="117" t="s">
        <v>273</v>
      </c>
      <c r="C222" s="117" t="n">
        <v>77.8662903</v>
      </c>
      <c r="D222" s="117" t="n">
        <v>3072.843902</v>
      </c>
      <c r="E222" s="117" t="n">
        <v>2.4713885298082</v>
      </c>
      <c r="F222" s="117" t="n">
        <v>97.5286114701918</v>
      </c>
    </row>
    <row r="223">
      <c r="A223" s="117" t="s">
        <v>274</v>
      </c>
      <c r="B223" s="117" t="s">
        <v>275</v>
      </c>
      <c r="C223" s="117" t="n">
        <v>503.7215372</v>
      </c>
      <c r="D223" s="117" t="n">
        <v>9365.4255162</v>
      </c>
      <c r="E223" s="117" t="n">
        <v>5.10400275195478</v>
      </c>
      <c r="F223" s="117" t="n">
        <v>94.8959972480452</v>
      </c>
    </row>
    <row r="224">
      <c r="A224" s="117" t="s">
        <v>276</v>
      </c>
      <c r="B224" s="117" t="s">
        <v>277</v>
      </c>
      <c r="C224" s="117" t="n">
        <v>573.2476659</v>
      </c>
      <c r="D224" s="117" t="n">
        <v>11215.4621645</v>
      </c>
      <c r="E224" s="117" t="n">
        <v>4.86268365365771</v>
      </c>
      <c r="F224" s="117" t="n">
        <v>95.1373163463423</v>
      </c>
    </row>
    <row r="225">
      <c r="A225" s="117" t="s">
        <v>278</v>
      </c>
      <c r="B225" s="117" t="s">
        <v>279</v>
      </c>
      <c r="C225" s="117" t="n">
        <v>372.354361</v>
      </c>
      <c r="D225" s="117" t="n">
        <v>8863.9924427</v>
      </c>
      <c r="E225" s="117" t="n">
        <v>4.03140298771413</v>
      </c>
      <c r="F225" s="117" t="n">
        <v>95.9685970122859</v>
      </c>
    </row>
    <row r="226">
      <c r="A226" s="117" t="s">
        <v>280</v>
      </c>
      <c r="B226" s="117" t="s">
        <v>281</v>
      </c>
      <c r="C226" s="117" t="n">
        <v>641.7828736</v>
      </c>
      <c r="D226" s="117" t="n">
        <v>6170.6567437</v>
      </c>
      <c r="E226" s="117" t="n">
        <v>9.42074953545585</v>
      </c>
      <c r="F226" s="117" t="n">
        <v>90.5792504645441</v>
      </c>
    </row>
    <row r="227">
      <c r="A227" s="117" t="s">
        <v>282</v>
      </c>
      <c r="B227" s="117" t="s">
        <v>283</v>
      </c>
      <c r="C227" s="117" t="n">
        <v>85.2624131</v>
      </c>
      <c r="D227" s="117" t="n">
        <v>820.7809439</v>
      </c>
      <c r="E227" s="117" t="n">
        <v>9.41041203395744</v>
      </c>
      <c r="F227" s="117" t="n">
        <v>90.5895879660426</v>
      </c>
    </row>
    <row r="228">
      <c r="A228" s="117" t="s">
        <v>108</v>
      </c>
      <c r="B228" s="117" t="s">
        <v>284</v>
      </c>
      <c r="C228" s="117" t="n">
        <v>4124.3451773</v>
      </c>
      <c r="D228" s="117" t="n">
        <v>11026.2197089</v>
      </c>
      <c r="E228" s="117" t="n">
        <v>27.222385490436</v>
      </c>
      <c r="F228" s="117" t="n">
        <v>72.777614509564</v>
      </c>
    </row>
    <row r="229">
      <c r="A229" s="117" t="s">
        <v>285</v>
      </c>
      <c r="B229" s="117" t="s">
        <v>286</v>
      </c>
      <c r="C229" s="117" t="n">
        <v>410.1927536</v>
      </c>
      <c r="D229" s="117" t="n">
        <v>2142.9795682</v>
      </c>
      <c r="E229" s="117" t="n">
        <v>16.0660034615608</v>
      </c>
      <c r="F229" s="117" t="n">
        <v>83.9339965384392</v>
      </c>
    </row>
    <row r="230">
      <c r="A230" s="117" t="s">
        <v>287</v>
      </c>
      <c r="B230" s="117" t="s">
        <v>288</v>
      </c>
      <c r="C230" s="117" t="n">
        <v>191.7188698</v>
      </c>
      <c r="D230" s="117" t="n">
        <v>2921.1112862</v>
      </c>
      <c r="E230" s="117" t="n">
        <v>6.15898909326809</v>
      </c>
      <c r="F230" s="117" t="n">
        <v>93.8410109067319</v>
      </c>
    </row>
    <row r="231">
      <c r="A231" s="117" t="s">
        <v>289</v>
      </c>
      <c r="B231" s="117" t="s">
        <v>290</v>
      </c>
      <c r="C231" s="117" t="n">
        <v>98.9084996</v>
      </c>
      <c r="D231" s="117" t="n">
        <v>1297.6892519</v>
      </c>
      <c r="E231" s="117" t="n">
        <v>7.08210359738647</v>
      </c>
      <c r="F231" s="117" t="n">
        <v>92.9178964026135</v>
      </c>
    </row>
    <row r="232">
      <c r="A232" s="117" t="s">
        <v>291</v>
      </c>
      <c r="B232" s="117" t="s">
        <v>292</v>
      </c>
      <c r="C232" s="117" t="n">
        <v>62.2330201</v>
      </c>
      <c r="D232" s="117" t="n">
        <v>1969.6218986</v>
      </c>
      <c r="E232" s="117" t="n">
        <v>3.06286731041886</v>
      </c>
      <c r="F232" s="117" t="n">
        <v>96.9371326895811</v>
      </c>
    </row>
    <row r="233">
      <c r="A233" s="117" t="s">
        <v>293</v>
      </c>
      <c r="B233" s="117" t="s">
        <v>294</v>
      </c>
      <c r="C233" s="117" t="n">
        <v>2028.1909683</v>
      </c>
      <c r="D233" s="117" t="n">
        <v>5643.4868773</v>
      </c>
      <c r="E233" s="117" t="n">
        <v>26.4373844824994</v>
      </c>
      <c r="F233" s="117" t="n">
        <v>73.5626155175006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441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18" t="s">
        <v>70</v>
      </c>
      <c r="B244" s="118" t="s">
        <v>71</v>
      </c>
      <c r="C244" s="118" t="n">
        <v>3.54321</v>
      </c>
      <c r="D244" s="118" t="n">
        <v>29.680842</v>
      </c>
      <c r="E244" s="118" t="n">
        <v>10.6645932290258</v>
      </c>
      <c r="F244" s="118" t="n">
        <v>89.3354067709742</v>
      </c>
    </row>
    <row r="245">
      <c r="A245" s="118" t="s">
        <v>74</v>
      </c>
      <c r="B245" s="118" t="s">
        <v>75</v>
      </c>
      <c r="C245" s="118" t="n">
        <v>18.3064424</v>
      </c>
      <c r="D245" s="118" t="n">
        <v>176.8535746</v>
      </c>
      <c r="E245" s="118" t="n">
        <v>9.38022176950312</v>
      </c>
      <c r="F245" s="118" t="n">
        <v>90.6197782304969</v>
      </c>
    </row>
    <row r="246">
      <c r="A246" s="118" t="s">
        <v>90</v>
      </c>
      <c r="B246" s="118" t="s">
        <v>91</v>
      </c>
      <c r="C246" s="118" t="n">
        <v>4.2901745</v>
      </c>
      <c r="D246" s="118" t="n">
        <v>77.8409897</v>
      </c>
      <c r="E246" s="118" t="n">
        <v>5.22356469896478</v>
      </c>
      <c r="F246" s="118" t="n">
        <v>94.7764353010352</v>
      </c>
    </row>
    <row r="247">
      <c r="A247" s="118" t="s">
        <v>92</v>
      </c>
      <c r="B247" s="118" t="s">
        <v>93</v>
      </c>
      <c r="C247" s="118" t="n">
        <v>15.2864325</v>
      </c>
      <c r="D247" s="118" t="n">
        <v>50.954775</v>
      </c>
      <c r="E247" s="118" t="n">
        <v>23.0769230769231</v>
      </c>
      <c r="F247" s="118" t="n">
        <v>76.9230769230769</v>
      </c>
    </row>
    <row r="248">
      <c r="A248" s="118" t="s">
        <v>94</v>
      </c>
      <c r="B248" s="118" t="s">
        <v>95</v>
      </c>
      <c r="C248" s="118" t="n">
        <v>12.6324268</v>
      </c>
      <c r="D248" s="118" t="n">
        <v>28.8741184</v>
      </c>
      <c r="E248" s="118" t="n">
        <v>30.4347826086956</v>
      </c>
      <c r="F248" s="118" t="n">
        <v>69.5652173913043</v>
      </c>
    </row>
    <row r="249">
      <c r="A249" s="118" t="s">
        <v>96</v>
      </c>
      <c r="B249" s="118" t="s">
        <v>97</v>
      </c>
      <c r="C249" s="118" t="n">
        <v>4.0592886</v>
      </c>
      <c r="D249" s="118" t="n">
        <v>6.5541616</v>
      </c>
      <c r="E249" s="118" t="n">
        <v>38.246644809244</v>
      </c>
      <c r="F249" s="118" t="n">
        <v>61.753355190756</v>
      </c>
    </row>
    <row r="250">
      <c r="A250" s="118" t="s">
        <v>100</v>
      </c>
      <c r="B250" s="118" t="s">
        <v>101</v>
      </c>
      <c r="C250" s="118" t="n">
        <v>0</v>
      </c>
      <c r="D250" s="118" t="n">
        <v>55.8052065</v>
      </c>
      <c r="E250" s="118" t="n">
        <v>0</v>
      </c>
      <c r="F250" s="118" t="n">
        <v>100</v>
      </c>
    </row>
    <row r="251">
      <c r="A251" t="s">
        <v>18</v>
      </c>
    </row>
    <row r="252">
      <c r="A252" t="s">
        <v>19</v>
      </c>
    </row>
    <row r="253">
      <c r="A253" t="s">
        <v>20</v>
      </c>
    </row>
    <row r="254">
      <c r="A254" t="s">
        <v>21</v>
      </c>
    </row>
    <row r="255">
      <c r="A255" t="s">
        <v>22</v>
      </c>
    </row>
    <row r="258">
      <c r="F258" s="7" t="str">
        <f>=HYPERLINK("#'Indice'!A1", "Ir al Índice")</f>
      </c>
    </row>
    <row r="259">
      <c r="A259" s="14" t="s">
        <v>442</v>
      </c>
    </row>
    <row r="260">
      <c r="A260" s="5" t="s">
        <v>24</v>
      </c>
      <c r="B260" s="5" t="s">
        <v>9</v>
      </c>
      <c r="C260" s="5" t="s">
        <v>10</v>
      </c>
      <c r="D260" s="5" t="s">
        <v>11</v>
      </c>
      <c r="E260" s="5" t="s">
        <v>12</v>
      </c>
      <c r="F260" s="5" t="s">
        <v>13</v>
      </c>
    </row>
    <row r="261">
      <c r="A261" s="119" t="s">
        <v>14</v>
      </c>
      <c r="B261" s="119" t="s">
        <v>15</v>
      </c>
      <c r="C261" s="119" t="n">
        <v>58.1179748</v>
      </c>
      <c r="D261" s="119" t="n">
        <v>426.5636678</v>
      </c>
      <c r="E261" s="119" t="n">
        <v>11.9909585368728</v>
      </c>
      <c r="F261" s="119" t="n">
        <v>88.0090414631272</v>
      </c>
    </row>
    <row r="262">
      <c r="A262" s="119" t="s">
        <v>25</v>
      </c>
      <c r="B262" s="119" t="s">
        <v>26</v>
      </c>
      <c r="C262" s="119" t="n">
        <v>153.9647481</v>
      </c>
      <c r="D262" s="119" t="n">
        <v>797.3088217</v>
      </c>
      <c r="E262" s="119" t="n">
        <v>16.1851178239263</v>
      </c>
      <c r="F262" s="119" t="n">
        <v>83.8148821760737</v>
      </c>
    </row>
    <row r="263">
      <c r="A263" s="119" t="s">
        <v>27</v>
      </c>
      <c r="B263" s="119" t="s">
        <v>28</v>
      </c>
      <c r="C263" s="119" t="n">
        <v>88.0108138</v>
      </c>
      <c r="D263" s="119" t="n">
        <v>640.6419441</v>
      </c>
      <c r="E263" s="119" t="n">
        <v>12.0785673073756</v>
      </c>
      <c r="F263" s="119" t="n">
        <v>87.9214326926244</v>
      </c>
    </row>
    <row r="264">
      <c r="A264" s="119" t="s">
        <v>29</v>
      </c>
      <c r="B264" s="119" t="s">
        <v>30</v>
      </c>
      <c r="C264" s="119" t="n">
        <v>5.658385</v>
      </c>
      <c r="D264" s="119" t="n">
        <v>24.896894</v>
      </c>
      <c r="E264" s="119" t="n">
        <v>18.5185185185185</v>
      </c>
      <c r="F264" s="119" t="n">
        <v>81.4814814814815</v>
      </c>
    </row>
    <row r="265">
      <c r="A265" s="119" t="s">
        <v>31</v>
      </c>
      <c r="B265" s="119" t="s">
        <v>32</v>
      </c>
      <c r="C265" s="119" t="n">
        <v>285.3346229</v>
      </c>
      <c r="D265" s="119" t="n">
        <v>661.4519353</v>
      </c>
      <c r="E265" s="119" t="n">
        <v>30.1371645413375</v>
      </c>
      <c r="F265" s="119" t="n">
        <v>69.8628354586625</v>
      </c>
    </row>
    <row r="266">
      <c r="A266" s="119" t="s">
        <v>33</v>
      </c>
      <c r="B266" s="119" t="s">
        <v>34</v>
      </c>
      <c r="C266" s="119" t="n">
        <v>0</v>
      </c>
      <c r="D266" s="119" t="n">
        <v>41.6402529</v>
      </c>
      <c r="E266" s="119" t="n">
        <v>0</v>
      </c>
      <c r="F266" s="119" t="n">
        <v>100</v>
      </c>
    </row>
    <row r="267">
      <c r="A267" s="119" t="s">
        <v>35</v>
      </c>
      <c r="B267" s="119" t="s">
        <v>36</v>
      </c>
      <c r="C267" s="119" t="n">
        <v>7.3990566</v>
      </c>
      <c r="D267" s="119" t="n">
        <v>18.0565962</v>
      </c>
      <c r="E267" s="119" t="n">
        <v>29.0664578831779</v>
      </c>
      <c r="F267" s="119" t="n">
        <v>70.9335421168221</v>
      </c>
    </row>
    <row r="268">
      <c r="A268" s="119" t="s">
        <v>37</v>
      </c>
      <c r="B268" s="119" t="s">
        <v>38</v>
      </c>
      <c r="C268" s="119" t="n">
        <v>52.5929974</v>
      </c>
      <c r="D268" s="119" t="n">
        <v>555.0602521</v>
      </c>
      <c r="E268" s="119" t="n">
        <v>8.65510016498316</v>
      </c>
      <c r="F268" s="119" t="n">
        <v>91.3448998350168</v>
      </c>
    </row>
    <row r="269">
      <c r="A269" t="s">
        <v>18</v>
      </c>
    </row>
    <row r="270">
      <c r="A270" t="s">
        <v>19</v>
      </c>
    </row>
    <row r="271">
      <c r="A271" t="s">
        <v>20</v>
      </c>
    </row>
    <row r="272">
      <c r="A272" t="s">
        <v>21</v>
      </c>
    </row>
    <row r="273">
      <c r="A27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412</v>
      </c>
    </row>
    <row r="9">
      <c r="A9" t="s">
        <v>413</v>
      </c>
    </row>
    <row r="10">
      <c r="A10" t="s">
        <v>443</v>
      </c>
    </row>
    <row r="11">
      <c r="A11" t="s">
        <v>444</v>
      </c>
    </row>
    <row r="12">
      <c r="A12" s="3" t="s">
        <v>6</v>
      </c>
    </row>
    <row r="15">
      <c r="A15" s="4" t="s">
        <v>445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20" t="s">
        <v>14</v>
      </c>
      <c r="B17" s="120" t="s">
        <v>15</v>
      </c>
      <c r="C17" s="120" t="n">
        <v>174880.4345554</v>
      </c>
      <c r="D17" s="120" t="n">
        <v>911813.7694381</v>
      </c>
      <c r="E17" s="120" t="n">
        <v>16.0928837121548</v>
      </c>
      <c r="F17" s="120" t="n">
        <v>83.9071162878452</v>
      </c>
    </row>
    <row r="18">
      <c r="A18" s="120" t="s">
        <v>14</v>
      </c>
      <c r="B18" s="120" t="s">
        <v>16</v>
      </c>
      <c r="C18" s="120" t="n">
        <v>174763.5952429</v>
      </c>
      <c r="D18" s="120" t="n">
        <v>911445.927108</v>
      </c>
      <c r="E18" s="120" t="n">
        <v>16.0893079693001</v>
      </c>
      <c r="F18" s="120" t="n">
        <v>83.9106920306999</v>
      </c>
    </row>
    <row r="19">
      <c r="A19" s="120" t="s">
        <v>14</v>
      </c>
      <c r="B19" s="120" t="s">
        <v>17</v>
      </c>
      <c r="C19" s="120" t="n">
        <v>116.8393125</v>
      </c>
      <c r="D19" s="120" t="n">
        <v>367.8423301</v>
      </c>
      <c r="E19" s="120" t="n">
        <v>24.106403509164</v>
      </c>
      <c r="F19" s="120" t="n">
        <v>75.893596490836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446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21" t="s">
        <v>14</v>
      </c>
      <c r="B30" s="121" t="s">
        <v>15</v>
      </c>
      <c r="C30" s="121" t="n">
        <v>174880.4345554</v>
      </c>
      <c r="D30" s="121" t="n">
        <v>911813.7694381</v>
      </c>
      <c r="E30" s="121" t="n">
        <v>16.0928837121548</v>
      </c>
      <c r="F30" s="121" t="n">
        <v>83.9071162878452</v>
      </c>
    </row>
    <row r="31">
      <c r="A31" s="121" t="s">
        <v>25</v>
      </c>
      <c r="B31" s="121" t="s">
        <v>26</v>
      </c>
      <c r="C31" s="121" t="n">
        <v>2439.4870847</v>
      </c>
      <c r="D31" s="121" t="n">
        <v>10598.4784925</v>
      </c>
      <c r="E31" s="121" t="n">
        <v>18.710642164649</v>
      </c>
      <c r="F31" s="121" t="n">
        <v>81.289357835351</v>
      </c>
    </row>
    <row r="32">
      <c r="A32" s="121" t="s">
        <v>27</v>
      </c>
      <c r="B32" s="121" t="s">
        <v>28</v>
      </c>
      <c r="C32" s="121" t="n">
        <v>584.5102852</v>
      </c>
      <c r="D32" s="121" t="n">
        <v>2724.5877851</v>
      </c>
      <c r="E32" s="121" t="n">
        <v>17.6637341288289</v>
      </c>
      <c r="F32" s="121" t="n">
        <v>82.3362658711711</v>
      </c>
    </row>
    <row r="33">
      <c r="A33" s="121" t="s">
        <v>29</v>
      </c>
      <c r="B33" s="121" t="s">
        <v>30</v>
      </c>
      <c r="C33" s="121" t="n">
        <v>1756.4717186</v>
      </c>
      <c r="D33" s="121" t="n">
        <v>11961.9709933</v>
      </c>
      <c r="E33" s="121" t="n">
        <v>12.8037252878299</v>
      </c>
      <c r="F33" s="121" t="n">
        <v>87.1962747121701</v>
      </c>
    </row>
    <row r="34">
      <c r="A34" s="121" t="s">
        <v>31</v>
      </c>
      <c r="B34" s="121" t="s">
        <v>32</v>
      </c>
      <c r="C34" s="121" t="n">
        <v>633.6777876</v>
      </c>
      <c r="D34" s="121" t="n">
        <v>2020.4322143</v>
      </c>
      <c r="E34" s="121" t="n">
        <v>23.8753400253331</v>
      </c>
      <c r="F34" s="121" t="n">
        <v>76.1246599746669</v>
      </c>
    </row>
    <row r="35">
      <c r="A35" s="121" t="s">
        <v>33</v>
      </c>
      <c r="B35" s="121" t="s">
        <v>34</v>
      </c>
      <c r="C35" s="121" t="n">
        <v>2107.4200542</v>
      </c>
      <c r="D35" s="121" t="n">
        <v>10814.7992426</v>
      </c>
      <c r="E35" s="121" t="n">
        <v>16.3084993823149</v>
      </c>
      <c r="F35" s="121" t="n">
        <v>83.6915006176851</v>
      </c>
    </row>
    <row r="36">
      <c r="A36" s="121" t="s">
        <v>35</v>
      </c>
      <c r="B36" s="121" t="s">
        <v>36</v>
      </c>
      <c r="C36" s="121" t="n">
        <v>4973.5294962</v>
      </c>
      <c r="D36" s="121" t="n">
        <v>30425.1093902</v>
      </c>
      <c r="E36" s="121" t="n">
        <v>14.0500585690904</v>
      </c>
      <c r="F36" s="121" t="n">
        <v>85.9499414309096</v>
      </c>
    </row>
    <row r="37">
      <c r="A37" s="121" t="s">
        <v>37</v>
      </c>
      <c r="B37" s="121" t="s">
        <v>38</v>
      </c>
      <c r="C37" s="121" t="n">
        <v>328.328518</v>
      </c>
      <c r="D37" s="121" t="n">
        <v>1683.9281335</v>
      </c>
      <c r="E37" s="121" t="n">
        <v>16.316433480553</v>
      </c>
      <c r="F37" s="121" t="n">
        <v>83.683566519447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447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22" t="s">
        <v>14</v>
      </c>
      <c r="B48" s="122" t="s">
        <v>15</v>
      </c>
      <c r="C48" s="122" t="n">
        <v>174763.5952429</v>
      </c>
      <c r="D48" s="122" t="n">
        <v>911445.927108</v>
      </c>
      <c r="E48" s="122" t="n">
        <v>16.0893079693001</v>
      </c>
      <c r="F48" s="122" t="n">
        <v>83.9106920306999</v>
      </c>
    </row>
    <row r="49">
      <c r="A49" s="122" t="s">
        <v>40</v>
      </c>
      <c r="B49" s="122" t="s">
        <v>41</v>
      </c>
      <c r="C49" s="122" t="n">
        <v>29.781924</v>
      </c>
      <c r="D49" s="122" t="n">
        <v>314.2589186</v>
      </c>
      <c r="E49" s="122" t="n">
        <v>8.65650827236987</v>
      </c>
      <c r="F49" s="122" t="n">
        <v>91.3434917276301</v>
      </c>
    </row>
    <row r="50">
      <c r="A50" s="122" t="s">
        <v>42</v>
      </c>
      <c r="B50" s="122" t="s">
        <v>43</v>
      </c>
      <c r="C50" s="122" t="n">
        <v>2011.1272145</v>
      </c>
      <c r="D50" s="122" t="n">
        <v>5256.2075884</v>
      </c>
      <c r="E50" s="122" t="n">
        <v>27.673518133463</v>
      </c>
      <c r="F50" s="122" t="n">
        <v>72.326481866537</v>
      </c>
    </row>
    <row r="51">
      <c r="A51" s="122" t="s">
        <v>25</v>
      </c>
      <c r="B51" s="122" t="s">
        <v>26</v>
      </c>
      <c r="C51" s="122" t="n">
        <v>2101.3002079</v>
      </c>
      <c r="D51" s="122" t="n">
        <v>9985.3917995</v>
      </c>
      <c r="E51" s="122" t="n">
        <v>17.3852382985642</v>
      </c>
      <c r="F51" s="122" t="n">
        <v>82.6147617014358</v>
      </c>
    </row>
    <row r="52">
      <c r="A52" s="122" t="s">
        <v>27</v>
      </c>
      <c r="B52" s="122" t="s">
        <v>28</v>
      </c>
      <c r="C52" s="122" t="n">
        <v>486.1009475</v>
      </c>
      <c r="D52" s="122" t="n">
        <v>2094.3443649</v>
      </c>
      <c r="E52" s="122" t="n">
        <v>18.8378705475409</v>
      </c>
      <c r="F52" s="122" t="n">
        <v>81.1621294524591</v>
      </c>
    </row>
    <row r="53">
      <c r="A53" s="122" t="s">
        <v>44</v>
      </c>
      <c r="B53" s="122" t="s">
        <v>45</v>
      </c>
      <c r="C53" s="122" t="n">
        <v>115.7756829</v>
      </c>
      <c r="D53" s="122" t="n">
        <v>316.4895272</v>
      </c>
      <c r="E53" s="122" t="n">
        <v>26.7834838878698</v>
      </c>
      <c r="F53" s="122" t="n">
        <v>73.2165161121302</v>
      </c>
    </row>
    <row r="54">
      <c r="A54" s="122" t="s">
        <v>46</v>
      </c>
      <c r="B54" s="122" t="s">
        <v>47</v>
      </c>
      <c r="C54" s="122" t="n">
        <v>479.909605</v>
      </c>
      <c r="D54" s="122" t="n">
        <v>5123.5001295</v>
      </c>
      <c r="E54" s="122" t="n">
        <v>8.56459955168392</v>
      </c>
      <c r="F54" s="122" t="n">
        <v>91.4354004483161</v>
      </c>
    </row>
    <row r="55">
      <c r="A55" s="122" t="s">
        <v>29</v>
      </c>
      <c r="B55" s="122" t="s">
        <v>30</v>
      </c>
      <c r="C55" s="122" t="n">
        <v>1749.6816566</v>
      </c>
      <c r="D55" s="122" t="n">
        <v>11938.2057763</v>
      </c>
      <c r="E55" s="122" t="n">
        <v>12.7827005093167</v>
      </c>
      <c r="F55" s="122" t="n">
        <v>87.2172994906833</v>
      </c>
    </row>
    <row r="56">
      <c r="A56" s="122" t="s">
        <v>48</v>
      </c>
      <c r="B56" s="122" t="s">
        <v>49</v>
      </c>
      <c r="C56" s="122" t="n">
        <v>2632.3899877</v>
      </c>
      <c r="D56" s="122" t="n">
        <v>5567.629754</v>
      </c>
      <c r="E56" s="122" t="n">
        <v>32.1022396362458</v>
      </c>
      <c r="F56" s="122" t="n">
        <v>67.8977603637542</v>
      </c>
    </row>
    <row r="57">
      <c r="A57" s="122" t="s">
        <v>50</v>
      </c>
      <c r="B57" s="122" t="s">
        <v>51</v>
      </c>
      <c r="C57" s="122" t="n">
        <v>26.8583835</v>
      </c>
      <c r="D57" s="122" t="n">
        <v>472.6576379</v>
      </c>
      <c r="E57" s="122" t="n">
        <v>5.37688129095913</v>
      </c>
      <c r="F57" s="122" t="n">
        <v>94.6231187090409</v>
      </c>
    </row>
    <row r="58">
      <c r="A58" s="122" t="s">
        <v>31</v>
      </c>
      <c r="B58" s="122" t="s">
        <v>32</v>
      </c>
      <c r="C58" s="122" t="n">
        <v>279.7856833</v>
      </c>
      <c r="D58" s="122" t="n">
        <v>1427.5377604</v>
      </c>
      <c r="E58" s="122" t="n">
        <v>16.387386018297</v>
      </c>
      <c r="F58" s="122" t="n">
        <v>83.612613981703</v>
      </c>
    </row>
    <row r="59">
      <c r="A59" s="122" t="s">
        <v>52</v>
      </c>
      <c r="B59" s="122" t="s">
        <v>53</v>
      </c>
      <c r="C59" s="122" t="n">
        <v>1396.8592065</v>
      </c>
      <c r="D59" s="122" t="n">
        <v>8324.7493671</v>
      </c>
      <c r="E59" s="122" t="n">
        <v>14.3686016148944</v>
      </c>
      <c r="F59" s="122" t="n">
        <v>85.6313983851056</v>
      </c>
    </row>
    <row r="60">
      <c r="A60" s="122" t="s">
        <v>33</v>
      </c>
      <c r="B60" s="122" t="s">
        <v>34</v>
      </c>
      <c r="C60" s="122" t="n">
        <v>2096.4456111</v>
      </c>
      <c r="D60" s="122" t="n">
        <v>10784.1334328</v>
      </c>
      <c r="E60" s="122" t="n">
        <v>16.2760199208035</v>
      </c>
      <c r="F60" s="122" t="n">
        <v>83.7239800791965</v>
      </c>
    </row>
    <row r="61">
      <c r="A61" s="122" t="s">
        <v>54</v>
      </c>
      <c r="B61" s="122" t="s">
        <v>55</v>
      </c>
      <c r="C61" s="122" t="n">
        <v>228.3936095</v>
      </c>
      <c r="D61" s="122" t="n">
        <v>1339.7700143</v>
      </c>
      <c r="E61" s="122" t="n">
        <v>14.5643991502974</v>
      </c>
      <c r="F61" s="122" t="n">
        <v>85.4356008497026</v>
      </c>
    </row>
    <row r="62">
      <c r="A62" s="122" t="s">
        <v>35</v>
      </c>
      <c r="B62" s="122" t="s">
        <v>36</v>
      </c>
      <c r="C62" s="122" t="n">
        <v>4969.6965665</v>
      </c>
      <c r="D62" s="122" t="n">
        <v>30403.4866671</v>
      </c>
      <c r="E62" s="122" t="n">
        <v>14.0493337387273</v>
      </c>
      <c r="F62" s="122" t="n">
        <v>85.9506662612727</v>
      </c>
    </row>
    <row r="63">
      <c r="A63" s="122" t="s">
        <v>37</v>
      </c>
      <c r="B63" s="122" t="s">
        <v>38</v>
      </c>
      <c r="C63" s="122" t="n">
        <v>153.2803461</v>
      </c>
      <c r="D63" s="122" t="n">
        <v>1251.3230559</v>
      </c>
      <c r="E63" s="122" t="n">
        <v>10.9127135732226</v>
      </c>
      <c r="F63" s="122" t="n">
        <v>89.0872864267774</v>
      </c>
    </row>
    <row r="64">
      <c r="A64" s="122" t="s">
        <v>56</v>
      </c>
      <c r="B64" s="122" t="s">
        <v>57</v>
      </c>
      <c r="C64" s="122" t="n">
        <v>44.5397931</v>
      </c>
      <c r="D64" s="122" t="n">
        <v>476.2739287</v>
      </c>
      <c r="E64" s="122" t="n">
        <v>8.55196229201963</v>
      </c>
      <c r="F64" s="122" t="n">
        <v>91.4480377079804</v>
      </c>
    </row>
    <row r="65">
      <c r="A65" s="122" t="s">
        <v>58</v>
      </c>
      <c r="B65" s="122" t="s">
        <v>59</v>
      </c>
      <c r="C65" s="122" t="n">
        <v>206.6071306</v>
      </c>
      <c r="D65" s="122" t="n">
        <v>647.0135454</v>
      </c>
      <c r="E65" s="122" t="n">
        <v>24.2036230387653</v>
      </c>
      <c r="F65" s="122" t="n">
        <v>75.7963769612347</v>
      </c>
    </row>
    <row r="66">
      <c r="A66" s="122" t="s">
        <v>60</v>
      </c>
      <c r="B66" s="122" t="s">
        <v>61</v>
      </c>
      <c r="C66" s="122" t="n">
        <v>169.1783115</v>
      </c>
      <c r="D66" s="122" t="n">
        <v>761.841865</v>
      </c>
      <c r="E66" s="122" t="n">
        <v>18.1712830473766</v>
      </c>
      <c r="F66" s="122" t="n">
        <v>81.8287169526234</v>
      </c>
    </row>
    <row r="67">
      <c r="A67" s="122" t="s">
        <v>62</v>
      </c>
      <c r="B67" s="122" t="s">
        <v>63</v>
      </c>
      <c r="C67" s="122" t="n">
        <v>230.1759685</v>
      </c>
      <c r="D67" s="122" t="n">
        <v>1199.0439904</v>
      </c>
      <c r="E67" s="122" t="n">
        <v>16.1050065853513</v>
      </c>
      <c r="F67" s="122" t="n">
        <v>83.8949934146487</v>
      </c>
    </row>
    <row r="68">
      <c r="A68" s="122" t="s">
        <v>64</v>
      </c>
      <c r="B68" s="122" t="s">
        <v>65</v>
      </c>
      <c r="C68" s="122" t="n">
        <v>2.7028517</v>
      </c>
      <c r="D68" s="122" t="n">
        <v>44.9672127</v>
      </c>
      <c r="E68" s="122" t="n">
        <v>5.66991409392768</v>
      </c>
      <c r="F68" s="122" t="n">
        <v>94.3300859060723</v>
      </c>
    </row>
    <row r="69">
      <c r="A69" s="122" t="s">
        <v>66</v>
      </c>
      <c r="B69" s="122" t="s">
        <v>67</v>
      </c>
      <c r="C69" s="122" t="n">
        <v>1879.9226308</v>
      </c>
      <c r="D69" s="122" t="n">
        <v>10010.4456396</v>
      </c>
      <c r="E69" s="122" t="n">
        <v>15.8104659843034</v>
      </c>
      <c r="F69" s="122" t="n">
        <v>84.1895340156966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448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23" t="s">
        <v>70</v>
      </c>
      <c r="B80" s="123" t="s">
        <v>71</v>
      </c>
      <c r="C80" s="123" t="n">
        <v>25307.3867269</v>
      </c>
      <c r="D80" s="123" t="n">
        <v>104816.6435237</v>
      </c>
      <c r="E80" s="123" t="n">
        <v>19.4486649992024</v>
      </c>
      <c r="F80" s="123" t="n">
        <v>80.5513350007976</v>
      </c>
    </row>
    <row r="81">
      <c r="A81" s="123" t="s">
        <v>72</v>
      </c>
      <c r="B81" s="123" t="s">
        <v>73</v>
      </c>
      <c r="C81" s="123" t="n">
        <v>20630.1249735</v>
      </c>
      <c r="D81" s="123" t="n">
        <v>108429.0876144</v>
      </c>
      <c r="E81" s="123" t="n">
        <v>15.9850076254333</v>
      </c>
      <c r="F81" s="123" t="n">
        <v>84.0149923745667</v>
      </c>
    </row>
    <row r="82">
      <c r="A82" s="123" t="s">
        <v>74</v>
      </c>
      <c r="B82" s="123" t="s">
        <v>75</v>
      </c>
      <c r="C82" s="123" t="n">
        <v>39705.6996247</v>
      </c>
      <c r="D82" s="123" t="n">
        <v>204009.3176291</v>
      </c>
      <c r="E82" s="123" t="n">
        <v>16.2918559849561</v>
      </c>
      <c r="F82" s="123" t="n">
        <v>83.7081440150439</v>
      </c>
    </row>
    <row r="83">
      <c r="A83" s="123" t="s">
        <v>76</v>
      </c>
      <c r="B83" s="123" t="s">
        <v>77</v>
      </c>
      <c r="C83" s="123" t="n">
        <v>7778.8839052</v>
      </c>
      <c r="D83" s="123" t="n">
        <v>22949.6442166</v>
      </c>
      <c r="E83" s="123" t="n">
        <v>25.3148601012274</v>
      </c>
      <c r="F83" s="123" t="n">
        <v>74.6851398987726</v>
      </c>
    </row>
    <row r="84">
      <c r="A84" s="123" t="s">
        <v>78</v>
      </c>
      <c r="B84" s="123" t="s">
        <v>79</v>
      </c>
      <c r="C84" s="123" t="n">
        <v>10016.5176573</v>
      </c>
      <c r="D84" s="123" t="n">
        <v>46535.5922439</v>
      </c>
      <c r="E84" s="123" t="n">
        <v>17.7120140606592</v>
      </c>
      <c r="F84" s="123" t="n">
        <v>82.2879859393408</v>
      </c>
    </row>
    <row r="85">
      <c r="A85" s="123" t="s">
        <v>80</v>
      </c>
      <c r="B85" s="123" t="s">
        <v>81</v>
      </c>
      <c r="C85" s="123" t="n">
        <v>1860.4043469</v>
      </c>
      <c r="D85" s="123" t="n">
        <v>6283.0524114</v>
      </c>
      <c r="E85" s="123" t="n">
        <v>22.845388661318</v>
      </c>
      <c r="F85" s="123" t="n">
        <v>77.154611338682</v>
      </c>
    </row>
    <row r="86">
      <c r="A86" s="123" t="s">
        <v>82</v>
      </c>
      <c r="B86" s="123" t="s">
        <v>83</v>
      </c>
      <c r="C86" s="123" t="n">
        <v>3078.71988</v>
      </c>
      <c r="D86" s="123" t="n">
        <v>10006.8957101</v>
      </c>
      <c r="E86" s="123" t="n">
        <v>23.5275127776887</v>
      </c>
      <c r="F86" s="123" t="n">
        <v>76.4724872223113</v>
      </c>
    </row>
    <row r="87">
      <c r="A87" s="123" t="s">
        <v>84</v>
      </c>
      <c r="B87" s="123" t="s">
        <v>85</v>
      </c>
      <c r="C87" s="123" t="n">
        <v>5886.5413409</v>
      </c>
      <c r="D87" s="123" t="n">
        <v>31138.2524825</v>
      </c>
      <c r="E87" s="123" t="n">
        <v>15.8989172741312</v>
      </c>
      <c r="F87" s="123" t="n">
        <v>84.1010827258688</v>
      </c>
    </row>
    <row r="88">
      <c r="A88" s="123" t="s">
        <v>86</v>
      </c>
      <c r="B88" s="123" t="s">
        <v>87</v>
      </c>
      <c r="C88" s="123" t="n">
        <v>488.05215</v>
      </c>
      <c r="D88" s="123" t="n">
        <v>2624.778006</v>
      </c>
      <c r="E88" s="123" t="n">
        <v>15.678727252731</v>
      </c>
      <c r="F88" s="123" t="n">
        <v>84.321272747269</v>
      </c>
    </row>
    <row r="89">
      <c r="A89" s="123" t="s">
        <v>88</v>
      </c>
      <c r="B89" s="123" t="s">
        <v>89</v>
      </c>
      <c r="C89" s="123" t="n">
        <v>5185.5177322</v>
      </c>
      <c r="D89" s="123" t="n">
        <v>26036.1931936</v>
      </c>
      <c r="E89" s="123" t="n">
        <v>16.6086917674808</v>
      </c>
      <c r="F89" s="123" t="n">
        <v>83.3913082325192</v>
      </c>
    </row>
    <row r="90">
      <c r="A90" s="123" t="s">
        <v>90</v>
      </c>
      <c r="B90" s="123" t="s">
        <v>91</v>
      </c>
      <c r="C90" s="123" t="n">
        <v>4536.1859107</v>
      </c>
      <c r="D90" s="123" t="n">
        <v>31528.0215645</v>
      </c>
      <c r="E90" s="123" t="n">
        <v>12.5780828923507</v>
      </c>
      <c r="F90" s="123" t="n">
        <v>87.4219171076493</v>
      </c>
    </row>
    <row r="91">
      <c r="A91" s="123" t="s">
        <v>92</v>
      </c>
      <c r="B91" s="123" t="s">
        <v>93</v>
      </c>
      <c r="C91" s="123" t="n">
        <v>10573.4622961</v>
      </c>
      <c r="D91" s="123" t="n">
        <v>44797.1977703</v>
      </c>
      <c r="E91" s="123" t="n">
        <v>19.0957851747124</v>
      </c>
      <c r="F91" s="123" t="n">
        <v>80.9042148252876</v>
      </c>
    </row>
    <row r="92">
      <c r="A92" s="123" t="s">
        <v>94</v>
      </c>
      <c r="B92" s="123" t="s">
        <v>95</v>
      </c>
      <c r="C92" s="123" t="n">
        <v>5.4138972</v>
      </c>
      <c r="D92" s="123" t="n">
        <v>36.092648</v>
      </c>
      <c r="E92" s="123" t="n">
        <v>13.0434782608696</v>
      </c>
      <c r="F92" s="123" t="n">
        <v>86.9565217391304</v>
      </c>
    </row>
    <row r="93">
      <c r="A93" s="123" t="s">
        <v>96</v>
      </c>
      <c r="B93" s="123" t="s">
        <v>97</v>
      </c>
      <c r="C93" s="123" t="n">
        <v>2116.14119</v>
      </c>
      <c r="D93" s="123" t="n">
        <v>11243.6360058</v>
      </c>
      <c r="E93" s="123" t="n">
        <v>15.8396443218025</v>
      </c>
      <c r="F93" s="123" t="n">
        <v>84.1603556781975</v>
      </c>
    </row>
    <row r="94">
      <c r="A94" s="123" t="s">
        <v>98</v>
      </c>
      <c r="B94" s="123" t="s">
        <v>99</v>
      </c>
      <c r="C94" s="123" t="n">
        <v>1890.2620983</v>
      </c>
      <c r="D94" s="123" t="n">
        <v>25902.8783082</v>
      </c>
      <c r="E94" s="123" t="n">
        <v>6.80118212858711</v>
      </c>
      <c r="F94" s="123" t="n">
        <v>93.1988178714129</v>
      </c>
    </row>
    <row r="95">
      <c r="A95" s="123" t="s">
        <v>100</v>
      </c>
      <c r="B95" s="123" t="s">
        <v>101</v>
      </c>
      <c r="C95" s="123" t="n">
        <v>2778.1229781</v>
      </c>
      <c r="D95" s="123" t="n">
        <v>10747.0781446</v>
      </c>
      <c r="E95" s="123" t="n">
        <v>20.5403450410607</v>
      </c>
      <c r="F95" s="123" t="n">
        <v>79.4596549589393</v>
      </c>
    </row>
    <row r="96">
      <c r="A96" s="123" t="s">
        <v>102</v>
      </c>
      <c r="B96" s="123" t="s">
        <v>103</v>
      </c>
      <c r="C96" s="123" t="n">
        <v>2745.6802696</v>
      </c>
      <c r="D96" s="123" t="n">
        <v>17885.4130283</v>
      </c>
      <c r="E96" s="123" t="n">
        <v>13.3084574334191</v>
      </c>
      <c r="F96" s="123" t="n">
        <v>86.6915425665809</v>
      </c>
    </row>
    <row r="97">
      <c r="A97" s="123" t="s">
        <v>104</v>
      </c>
      <c r="B97" s="123" t="s">
        <v>105</v>
      </c>
      <c r="C97" s="123" t="n">
        <v>5158.1912071</v>
      </c>
      <c r="D97" s="123" t="n">
        <v>36116.3822035</v>
      </c>
      <c r="E97" s="123" t="n">
        <v>12.4972611001603</v>
      </c>
      <c r="F97" s="123" t="n">
        <v>87.5027388998398</v>
      </c>
    </row>
    <row r="98">
      <c r="A98" s="123" t="s">
        <v>106</v>
      </c>
      <c r="B98" s="123" t="s">
        <v>107</v>
      </c>
      <c r="C98" s="123" t="n">
        <v>17010.4844456</v>
      </c>
      <c r="D98" s="123" t="n">
        <v>108544.7404006</v>
      </c>
      <c r="E98" s="123" t="n">
        <v>13.5482091378014</v>
      </c>
      <c r="F98" s="123" t="n">
        <v>86.4517908621986</v>
      </c>
    </row>
    <row r="99">
      <c r="A99" s="123" t="s">
        <v>108</v>
      </c>
      <c r="B99" s="123" t="s">
        <v>109</v>
      </c>
      <c r="C99" s="123" t="n">
        <v>8128.6419251</v>
      </c>
      <c r="D99" s="123" t="n">
        <v>62182.872333</v>
      </c>
      <c r="E99" s="123" t="n">
        <v>11.560897259674</v>
      </c>
      <c r="F99" s="123" t="n">
        <v>88.439102740326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449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24" t="s">
        <v>70</v>
      </c>
      <c r="B110" s="124" t="s">
        <v>71</v>
      </c>
      <c r="C110" s="124" t="n">
        <v>25301.1475864</v>
      </c>
      <c r="D110" s="124" t="n">
        <v>104789.6586122</v>
      </c>
      <c r="E110" s="124" t="n">
        <v>19.4488360290231</v>
      </c>
      <c r="F110" s="124" t="n">
        <v>80.5511639709769</v>
      </c>
    </row>
    <row r="111">
      <c r="A111" s="124" t="s">
        <v>72</v>
      </c>
      <c r="B111" s="124" t="s">
        <v>73</v>
      </c>
      <c r="C111" s="124" t="n">
        <v>20630.1249735</v>
      </c>
      <c r="D111" s="124" t="n">
        <v>108429.0876144</v>
      </c>
      <c r="E111" s="124" t="n">
        <v>15.9850076254333</v>
      </c>
      <c r="F111" s="124" t="n">
        <v>84.0149923745667</v>
      </c>
    </row>
    <row r="112">
      <c r="A112" s="124" t="s">
        <v>74</v>
      </c>
      <c r="B112" s="124" t="s">
        <v>75</v>
      </c>
      <c r="C112" s="124" t="n">
        <v>39657.4406304</v>
      </c>
      <c r="D112" s="124" t="n">
        <v>203862.4166064</v>
      </c>
      <c r="E112" s="124" t="n">
        <v>16.2850952199093</v>
      </c>
      <c r="F112" s="124" t="n">
        <v>83.7149047800907</v>
      </c>
    </row>
    <row r="113">
      <c r="A113" s="124" t="s">
        <v>76</v>
      </c>
      <c r="B113" s="124" t="s">
        <v>77</v>
      </c>
      <c r="C113" s="124" t="n">
        <v>7778.8839052</v>
      </c>
      <c r="D113" s="124" t="n">
        <v>22949.6442166</v>
      </c>
      <c r="E113" s="124" t="n">
        <v>25.3148601012274</v>
      </c>
      <c r="F113" s="124" t="n">
        <v>74.6851398987726</v>
      </c>
    </row>
    <row r="114">
      <c r="A114" s="124" t="s">
        <v>78</v>
      </c>
      <c r="B114" s="124" t="s">
        <v>79</v>
      </c>
      <c r="C114" s="124" t="n">
        <v>10016.5176573</v>
      </c>
      <c r="D114" s="124" t="n">
        <v>46535.5922439</v>
      </c>
      <c r="E114" s="124" t="n">
        <v>17.7120140606592</v>
      </c>
      <c r="F114" s="124" t="n">
        <v>82.2879859393408</v>
      </c>
    </row>
    <row r="115">
      <c r="A115" s="124" t="s">
        <v>80</v>
      </c>
      <c r="B115" s="124" t="s">
        <v>81</v>
      </c>
      <c r="C115" s="124" t="n">
        <v>1860.4043469</v>
      </c>
      <c r="D115" s="124" t="n">
        <v>6283.0524114</v>
      </c>
      <c r="E115" s="124" t="n">
        <v>22.845388661318</v>
      </c>
      <c r="F115" s="124" t="n">
        <v>77.154611338682</v>
      </c>
    </row>
    <row r="116">
      <c r="A116" s="124" t="s">
        <v>82</v>
      </c>
      <c r="B116" s="124" t="s">
        <v>83</v>
      </c>
      <c r="C116" s="124" t="n">
        <v>3078.71988</v>
      </c>
      <c r="D116" s="124" t="n">
        <v>10006.8957101</v>
      </c>
      <c r="E116" s="124" t="n">
        <v>23.5275127776887</v>
      </c>
      <c r="F116" s="124" t="n">
        <v>76.4724872223113</v>
      </c>
    </row>
    <row r="117">
      <c r="A117" s="124" t="s">
        <v>84</v>
      </c>
      <c r="B117" s="124" t="s">
        <v>85</v>
      </c>
      <c r="C117" s="124" t="n">
        <v>5886.5413409</v>
      </c>
      <c r="D117" s="124" t="n">
        <v>31138.2524825</v>
      </c>
      <c r="E117" s="124" t="n">
        <v>15.8989172741312</v>
      </c>
      <c r="F117" s="124" t="n">
        <v>84.1010827258688</v>
      </c>
    </row>
    <row r="118">
      <c r="A118" s="124" t="s">
        <v>86</v>
      </c>
      <c r="B118" s="124" t="s">
        <v>87</v>
      </c>
      <c r="C118" s="124" t="n">
        <v>488.05215</v>
      </c>
      <c r="D118" s="124" t="n">
        <v>2624.778006</v>
      </c>
      <c r="E118" s="124" t="n">
        <v>15.678727252731</v>
      </c>
      <c r="F118" s="124" t="n">
        <v>84.321272747269</v>
      </c>
    </row>
    <row r="119">
      <c r="A119" s="124" t="s">
        <v>88</v>
      </c>
      <c r="B119" s="124" t="s">
        <v>89</v>
      </c>
      <c r="C119" s="124" t="n">
        <v>5185.5177322</v>
      </c>
      <c r="D119" s="124" t="n">
        <v>26036.1931936</v>
      </c>
      <c r="E119" s="124" t="n">
        <v>16.6086917674808</v>
      </c>
      <c r="F119" s="124" t="n">
        <v>83.3913082325192</v>
      </c>
    </row>
    <row r="120">
      <c r="A120" s="124" t="s">
        <v>90</v>
      </c>
      <c r="B120" s="124" t="s">
        <v>91</v>
      </c>
      <c r="C120" s="124" t="n">
        <v>4516.8112941</v>
      </c>
      <c r="D120" s="124" t="n">
        <v>31465.2650169</v>
      </c>
      <c r="E120" s="124" t="n">
        <v>12.5529479040074</v>
      </c>
      <c r="F120" s="124" t="n">
        <v>87.4470520959927</v>
      </c>
    </row>
    <row r="121">
      <c r="A121" s="124" t="s">
        <v>92</v>
      </c>
      <c r="B121" s="124" t="s">
        <v>93</v>
      </c>
      <c r="C121" s="124" t="n">
        <v>10551.3818936</v>
      </c>
      <c r="D121" s="124" t="n">
        <v>44753.0369653</v>
      </c>
      <c r="E121" s="124" t="n">
        <v>19.0787320639244</v>
      </c>
      <c r="F121" s="124" t="n">
        <v>80.9212679360756</v>
      </c>
    </row>
    <row r="122">
      <c r="A122" s="124" t="s">
        <v>96</v>
      </c>
      <c r="B122" s="124" t="s">
        <v>97</v>
      </c>
      <c r="C122" s="124" t="n">
        <v>2109.5870284</v>
      </c>
      <c r="D122" s="124" t="n">
        <v>11239.5767172</v>
      </c>
      <c r="E122" s="124" t="n">
        <v>15.8031399464655</v>
      </c>
      <c r="F122" s="124" t="n">
        <v>84.1968600535345</v>
      </c>
    </row>
    <row r="123">
      <c r="A123" s="124" t="s">
        <v>98</v>
      </c>
      <c r="B123" s="124" t="s">
        <v>99</v>
      </c>
      <c r="C123" s="124" t="n">
        <v>1890.2620983</v>
      </c>
      <c r="D123" s="124" t="n">
        <v>25902.8783082</v>
      </c>
      <c r="E123" s="124" t="n">
        <v>6.80118212858711</v>
      </c>
      <c r="F123" s="124" t="n">
        <v>93.1988178714129</v>
      </c>
    </row>
    <row r="124">
      <c r="A124" s="124" t="s">
        <v>100</v>
      </c>
      <c r="B124" s="124" t="s">
        <v>101</v>
      </c>
      <c r="C124" s="124" t="n">
        <v>2769.2048783</v>
      </c>
      <c r="D124" s="124" t="n">
        <v>10700.1910379</v>
      </c>
      <c r="E124" s="124" t="n">
        <v>20.5592358820591</v>
      </c>
      <c r="F124" s="124" t="n">
        <v>79.4407641179409</v>
      </c>
    </row>
    <row r="125">
      <c r="A125" s="124" t="s">
        <v>102</v>
      </c>
      <c r="B125" s="124" t="s">
        <v>103</v>
      </c>
      <c r="C125" s="124" t="n">
        <v>2745.6802696</v>
      </c>
      <c r="D125" s="124" t="n">
        <v>17885.4130283</v>
      </c>
      <c r="E125" s="124" t="n">
        <v>13.3084574334191</v>
      </c>
      <c r="F125" s="124" t="n">
        <v>86.6915425665809</v>
      </c>
    </row>
    <row r="126">
      <c r="A126" s="124" t="s">
        <v>104</v>
      </c>
      <c r="B126" s="124" t="s">
        <v>105</v>
      </c>
      <c r="C126" s="124" t="n">
        <v>5158.1912071</v>
      </c>
      <c r="D126" s="124" t="n">
        <v>36116.3822035</v>
      </c>
      <c r="E126" s="124" t="n">
        <v>12.4972611001603</v>
      </c>
      <c r="F126" s="124" t="n">
        <v>87.5027388998398</v>
      </c>
    </row>
    <row r="127">
      <c r="A127" s="124" t="s">
        <v>106</v>
      </c>
      <c r="B127" s="124" t="s">
        <v>107</v>
      </c>
      <c r="C127" s="124" t="n">
        <v>17010.4844456</v>
      </c>
      <c r="D127" s="124" t="n">
        <v>108544.7404006</v>
      </c>
      <c r="E127" s="124" t="n">
        <v>13.5482091378014</v>
      </c>
      <c r="F127" s="124" t="n">
        <v>86.4517908621986</v>
      </c>
    </row>
    <row r="128">
      <c r="A128" s="124" t="s">
        <v>108</v>
      </c>
      <c r="B128" s="124" t="s">
        <v>109</v>
      </c>
      <c r="C128" s="124" t="n">
        <v>8128.6419251</v>
      </c>
      <c r="D128" s="124" t="n">
        <v>62182.872333</v>
      </c>
      <c r="E128" s="124" t="n">
        <v>11.560897259674</v>
      </c>
      <c r="F128" s="124" t="n">
        <v>88.439102740326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450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25" t="s">
        <v>113</v>
      </c>
      <c r="B139" s="125" t="s">
        <v>114</v>
      </c>
      <c r="C139" s="125" t="n">
        <v>2497.8000168</v>
      </c>
      <c r="D139" s="125" t="n">
        <v>10124.2534507</v>
      </c>
      <c r="E139" s="125" t="n">
        <v>19.789173158167</v>
      </c>
      <c r="F139" s="125" t="n">
        <v>80.210826841833</v>
      </c>
    </row>
    <row r="140">
      <c r="A140" s="125" t="s">
        <v>115</v>
      </c>
      <c r="B140" s="125" t="s">
        <v>116</v>
      </c>
      <c r="C140" s="125" t="n">
        <v>1956.3899317</v>
      </c>
      <c r="D140" s="125" t="n">
        <v>7647.6476102</v>
      </c>
      <c r="E140" s="125" t="n">
        <v>20.3704944213802</v>
      </c>
      <c r="F140" s="125" t="n">
        <v>79.6295055786198</v>
      </c>
    </row>
    <row r="141">
      <c r="A141" s="125" t="s">
        <v>117</v>
      </c>
      <c r="B141" s="125" t="s">
        <v>118</v>
      </c>
      <c r="C141" s="125" t="n">
        <v>523.7156891</v>
      </c>
      <c r="D141" s="125" t="n">
        <v>2728.1840032</v>
      </c>
      <c r="E141" s="125" t="n">
        <v>16.1049152389318</v>
      </c>
      <c r="F141" s="125" t="n">
        <v>83.8950847610682</v>
      </c>
    </row>
    <row r="142">
      <c r="A142" s="125" t="s">
        <v>119</v>
      </c>
      <c r="B142" s="125" t="s">
        <v>120</v>
      </c>
      <c r="C142" s="125" t="n">
        <v>1582.4567712</v>
      </c>
      <c r="D142" s="125" t="n">
        <v>9067.9429176</v>
      </c>
      <c r="E142" s="125" t="n">
        <v>14.8581914053809</v>
      </c>
      <c r="F142" s="125" t="n">
        <v>85.1418085946191</v>
      </c>
    </row>
    <row r="143">
      <c r="A143" s="125" t="s">
        <v>121</v>
      </c>
      <c r="B143" s="125" t="s">
        <v>122</v>
      </c>
      <c r="C143" s="125" t="n">
        <v>811.8294467</v>
      </c>
      <c r="D143" s="125" t="n">
        <v>8209.8682911</v>
      </c>
      <c r="E143" s="125" t="n">
        <v>8.99863274401798</v>
      </c>
      <c r="F143" s="125" t="n">
        <v>91.001367255982</v>
      </c>
    </row>
    <row r="144">
      <c r="A144" s="125" t="s">
        <v>74</v>
      </c>
      <c r="B144" s="125" t="s">
        <v>123</v>
      </c>
      <c r="C144" s="125" t="n">
        <v>1237.8747609</v>
      </c>
      <c r="D144" s="125" t="n">
        <v>4009.3157432</v>
      </c>
      <c r="E144" s="125" t="n">
        <v>23.591191513492</v>
      </c>
      <c r="F144" s="125" t="n">
        <v>76.4088084865079</v>
      </c>
    </row>
    <row r="145">
      <c r="A145" s="125" t="s">
        <v>124</v>
      </c>
      <c r="B145" s="125" t="s">
        <v>125</v>
      </c>
      <c r="C145" s="125" t="n">
        <v>1295.6764311</v>
      </c>
      <c r="D145" s="125" t="n">
        <v>12146.7104679</v>
      </c>
      <c r="E145" s="125" t="n">
        <v>9.63873782859491</v>
      </c>
      <c r="F145" s="125" t="n">
        <v>90.3612621714051</v>
      </c>
    </row>
    <row r="146">
      <c r="A146" s="125" t="s">
        <v>126</v>
      </c>
      <c r="B146" s="125" t="s">
        <v>127</v>
      </c>
      <c r="C146" s="125" t="n">
        <v>1142.2891436</v>
      </c>
      <c r="D146" s="125" t="n">
        <v>12383.1742728</v>
      </c>
      <c r="E146" s="125" t="n">
        <v>8.44547139297972</v>
      </c>
      <c r="F146" s="125" t="n">
        <v>91.5545286070203</v>
      </c>
    </row>
    <row r="147">
      <c r="A147" s="125" t="s">
        <v>128</v>
      </c>
      <c r="B147" s="125" t="s">
        <v>129</v>
      </c>
      <c r="C147" s="125" t="n">
        <v>1610.361988</v>
      </c>
      <c r="D147" s="125" t="n">
        <v>9774.8183239</v>
      </c>
      <c r="E147" s="125" t="n">
        <v>14.14436964443</v>
      </c>
      <c r="F147" s="125" t="n">
        <v>85.85563035557</v>
      </c>
    </row>
    <row r="148">
      <c r="A148" s="125" t="s">
        <v>130</v>
      </c>
      <c r="B148" s="125" t="s">
        <v>131</v>
      </c>
      <c r="C148" s="125" t="n">
        <v>440.1848157</v>
      </c>
      <c r="D148" s="125" t="n">
        <v>2139.4898081</v>
      </c>
      <c r="E148" s="125" t="n">
        <v>17.0635789350668</v>
      </c>
      <c r="F148" s="125" t="n">
        <v>82.9364210649332</v>
      </c>
    </row>
    <row r="149">
      <c r="A149" s="125" t="s">
        <v>76</v>
      </c>
      <c r="B149" s="125" t="s">
        <v>132</v>
      </c>
      <c r="C149" s="125" t="n">
        <v>2239.2613012</v>
      </c>
      <c r="D149" s="125" t="n">
        <v>10010.2792022</v>
      </c>
      <c r="E149" s="125" t="n">
        <v>18.2803697867562</v>
      </c>
      <c r="F149" s="125" t="n">
        <v>81.7196302132438</v>
      </c>
    </row>
    <row r="150">
      <c r="A150" s="125" t="s">
        <v>78</v>
      </c>
      <c r="B150" s="125" t="s">
        <v>133</v>
      </c>
      <c r="C150" s="125" t="n">
        <v>7933.8660407</v>
      </c>
      <c r="D150" s="125" t="n">
        <v>35830.1460719</v>
      </c>
      <c r="E150" s="125" t="n">
        <v>18.128744732743</v>
      </c>
      <c r="F150" s="125" t="n">
        <v>81.871255267257</v>
      </c>
    </row>
    <row r="151">
      <c r="A151" s="125" t="s">
        <v>80</v>
      </c>
      <c r="B151" s="125" t="s">
        <v>134</v>
      </c>
      <c r="C151" s="125" t="n">
        <v>2288.6391715</v>
      </c>
      <c r="D151" s="125" t="n">
        <v>10200.5240076</v>
      </c>
      <c r="E151" s="125" t="n">
        <v>18.3250001515708</v>
      </c>
      <c r="F151" s="125" t="n">
        <v>81.6749998484292</v>
      </c>
    </row>
    <row r="152">
      <c r="A152" s="125" t="s">
        <v>88</v>
      </c>
      <c r="B152" s="125" t="s">
        <v>135</v>
      </c>
      <c r="C152" s="125" t="n">
        <v>6047.6183444</v>
      </c>
      <c r="D152" s="125" t="n">
        <v>23864.8741226</v>
      </c>
      <c r="E152" s="125" t="n">
        <v>20.2177011864586</v>
      </c>
      <c r="F152" s="125" t="n">
        <v>79.7822988135414</v>
      </c>
    </row>
    <row r="153">
      <c r="A153" s="125" t="s">
        <v>90</v>
      </c>
      <c r="B153" s="125" t="s">
        <v>136</v>
      </c>
      <c r="C153" s="125" t="n">
        <v>5213.4782992</v>
      </c>
      <c r="D153" s="125" t="n">
        <v>26211.0790519</v>
      </c>
      <c r="E153" s="125" t="n">
        <v>16.5904589870619</v>
      </c>
      <c r="F153" s="125" t="n">
        <v>83.4095410129381</v>
      </c>
    </row>
    <row r="154">
      <c r="A154" s="125" t="s">
        <v>94</v>
      </c>
      <c r="B154" s="125" t="s">
        <v>137</v>
      </c>
      <c r="C154" s="125" t="n">
        <v>2263.8480094</v>
      </c>
      <c r="D154" s="125" t="n">
        <v>14080.8371428</v>
      </c>
      <c r="E154" s="125" t="n">
        <v>13.85066759206</v>
      </c>
      <c r="F154" s="125" t="n">
        <v>86.1493324079401</v>
      </c>
    </row>
    <row r="155">
      <c r="A155" s="125" t="s">
        <v>138</v>
      </c>
      <c r="B155" s="125" t="s">
        <v>139</v>
      </c>
      <c r="C155" s="125" t="n">
        <v>1399.3152517</v>
      </c>
      <c r="D155" s="125" t="n">
        <v>5353.6854232</v>
      </c>
      <c r="E155" s="125" t="n">
        <v>20.7213847453187</v>
      </c>
      <c r="F155" s="125" t="n">
        <v>79.2786152546813</v>
      </c>
    </row>
    <row r="156">
      <c r="A156" s="125" t="s">
        <v>140</v>
      </c>
      <c r="B156" s="125" t="s">
        <v>141</v>
      </c>
      <c r="C156" s="125" t="n">
        <v>2766.2415439</v>
      </c>
      <c r="D156" s="125" t="n">
        <v>12325.2106298</v>
      </c>
      <c r="E156" s="125" t="n">
        <v>18.3298566106233</v>
      </c>
      <c r="F156" s="125" t="n">
        <v>81.6701433893767</v>
      </c>
    </row>
    <row r="157">
      <c r="A157" s="125" t="s">
        <v>142</v>
      </c>
      <c r="B157" s="125" t="s">
        <v>143</v>
      </c>
      <c r="C157" s="125" t="n">
        <v>5974.9490909</v>
      </c>
      <c r="D157" s="125" t="n">
        <v>17458.7780638</v>
      </c>
      <c r="E157" s="125" t="n">
        <v>25.4972205294352</v>
      </c>
      <c r="F157" s="125" t="n">
        <v>74.5027794705648</v>
      </c>
    </row>
    <row r="158">
      <c r="A158" s="125" t="s">
        <v>144</v>
      </c>
      <c r="B158" s="125" t="s">
        <v>145</v>
      </c>
      <c r="C158" s="125" t="n">
        <v>2672.154858</v>
      </c>
      <c r="D158" s="125" t="n">
        <v>12913.7334242</v>
      </c>
      <c r="E158" s="125" t="n">
        <v>17.1447068631421</v>
      </c>
      <c r="F158" s="125" t="n">
        <v>82.8552931368579</v>
      </c>
    </row>
    <row r="159">
      <c r="A159" s="125" t="s">
        <v>146</v>
      </c>
      <c r="B159" s="125" t="s">
        <v>147</v>
      </c>
      <c r="C159" s="125" t="n">
        <v>3116.4906181</v>
      </c>
      <c r="D159" s="125" t="n">
        <v>11919.5745438</v>
      </c>
      <c r="E159" s="125" t="n">
        <v>20.7267698333531</v>
      </c>
      <c r="F159" s="125" t="n">
        <v>79.2732301666469</v>
      </c>
    </row>
    <row r="160">
      <c r="A160" s="125" t="s">
        <v>148</v>
      </c>
      <c r="B160" s="125" t="s">
        <v>149</v>
      </c>
      <c r="C160" s="125" t="n">
        <v>3613.8552058</v>
      </c>
      <c r="D160" s="125" t="n">
        <v>31122.9939368</v>
      </c>
      <c r="E160" s="125" t="n">
        <v>10.4035204545023</v>
      </c>
      <c r="F160" s="125" t="n">
        <v>89.5964795454977</v>
      </c>
    </row>
    <row r="161">
      <c r="A161" s="125" t="s">
        <v>150</v>
      </c>
      <c r="B161" s="125" t="s">
        <v>151</v>
      </c>
      <c r="C161" s="125" t="n">
        <v>3861.6081588</v>
      </c>
      <c r="D161" s="125" t="n">
        <v>31463.121349</v>
      </c>
      <c r="E161" s="125" t="n">
        <v>10.9317416229538</v>
      </c>
      <c r="F161" s="125" t="n">
        <v>89.0682583770462</v>
      </c>
    </row>
    <row r="162">
      <c r="A162" s="125" t="s">
        <v>152</v>
      </c>
      <c r="B162" s="125" t="s">
        <v>153</v>
      </c>
      <c r="C162" s="125" t="n">
        <v>2399.080041</v>
      </c>
      <c r="D162" s="125" t="n">
        <v>11748.2386974</v>
      </c>
      <c r="E162" s="125" t="n">
        <v>16.9578425803625</v>
      </c>
      <c r="F162" s="125" t="n">
        <v>83.0421574196375</v>
      </c>
    </row>
    <row r="163">
      <c r="A163" s="125" t="s">
        <v>154</v>
      </c>
      <c r="B163" s="125" t="s">
        <v>155</v>
      </c>
      <c r="C163" s="125" t="n">
        <v>4377.4085353</v>
      </c>
      <c r="D163" s="125" t="n">
        <v>18432.5810163</v>
      </c>
      <c r="E163" s="125" t="n">
        <v>19.1907520404495</v>
      </c>
      <c r="F163" s="125" t="n">
        <v>80.8092479595505</v>
      </c>
    </row>
    <row r="164">
      <c r="A164" s="125" t="s">
        <v>156</v>
      </c>
      <c r="B164" s="125" t="s">
        <v>157</v>
      </c>
      <c r="C164" s="125" t="n">
        <v>79.4356922</v>
      </c>
      <c r="D164" s="125" t="n">
        <v>5393.278216</v>
      </c>
      <c r="E164" s="125" t="n">
        <v>1.45148629240381</v>
      </c>
      <c r="F164" s="125" t="n">
        <v>98.5485137075962</v>
      </c>
    </row>
    <row r="165">
      <c r="A165" s="125" t="s">
        <v>158</v>
      </c>
      <c r="B165" s="125" t="s">
        <v>159</v>
      </c>
      <c r="C165" s="125" t="n">
        <v>683.9433935</v>
      </c>
      <c r="D165" s="125" t="n">
        <v>6752.1341097</v>
      </c>
      <c r="E165" s="125" t="n">
        <v>9.19763670033933</v>
      </c>
      <c r="F165" s="125" t="n">
        <v>90.8023632996607</v>
      </c>
    </row>
    <row r="166">
      <c r="A166" s="125" t="s">
        <v>160</v>
      </c>
      <c r="B166" s="125" t="s">
        <v>161</v>
      </c>
      <c r="C166" s="125" t="n">
        <v>729.1743975</v>
      </c>
      <c r="D166" s="125" t="n">
        <v>6829.9318978</v>
      </c>
      <c r="E166" s="125" t="n">
        <v>9.64630432506785</v>
      </c>
      <c r="F166" s="125" t="n">
        <v>90.3536956749322</v>
      </c>
    </row>
    <row r="167">
      <c r="A167" s="125" t="s">
        <v>162</v>
      </c>
      <c r="B167" s="125" t="s">
        <v>163</v>
      </c>
      <c r="C167" s="125" t="n">
        <v>1290.807544</v>
      </c>
      <c r="D167" s="125" t="n">
        <v>3453.7279524</v>
      </c>
      <c r="E167" s="125" t="n">
        <v>27.2061942624188</v>
      </c>
      <c r="F167" s="125" t="n">
        <v>72.7938057375812</v>
      </c>
    </row>
    <row r="168">
      <c r="A168" s="125" t="s">
        <v>164</v>
      </c>
      <c r="B168" s="125" t="s">
        <v>165</v>
      </c>
      <c r="C168" s="125" t="n">
        <v>1508.1788351</v>
      </c>
      <c r="D168" s="125" t="n">
        <v>6057.6915713</v>
      </c>
      <c r="E168" s="125" t="n">
        <v>19.9339765828427</v>
      </c>
      <c r="F168" s="125" t="n">
        <v>80.0660234171573</v>
      </c>
    </row>
    <row r="169">
      <c r="A169" s="125" t="s">
        <v>166</v>
      </c>
      <c r="B169" s="125" t="s">
        <v>167</v>
      </c>
      <c r="C169" s="125" t="n">
        <v>1336.6886578</v>
      </c>
      <c r="D169" s="125" t="n">
        <v>3554.8684082</v>
      </c>
      <c r="E169" s="125" t="n">
        <v>27.326445133207</v>
      </c>
      <c r="F169" s="125" t="n">
        <v>72.673554866793</v>
      </c>
    </row>
    <row r="170">
      <c r="A170" s="125" t="s">
        <v>168</v>
      </c>
      <c r="B170" s="125" t="s">
        <v>169</v>
      </c>
      <c r="C170" s="125" t="n">
        <v>1787.912336</v>
      </c>
      <c r="D170" s="125" t="n">
        <v>6553.1677577</v>
      </c>
      <c r="E170" s="125" t="n">
        <v>21.4350217947242</v>
      </c>
      <c r="F170" s="125" t="n">
        <v>78.5649782052758</v>
      </c>
    </row>
    <row r="171">
      <c r="A171" s="125" t="s">
        <v>170</v>
      </c>
      <c r="B171" s="125" t="s">
        <v>171</v>
      </c>
      <c r="C171" s="125" t="n">
        <v>1493.4315092</v>
      </c>
      <c r="D171" s="125" t="n">
        <v>8632.8905792</v>
      </c>
      <c r="E171" s="125" t="n">
        <v>14.7480150854649</v>
      </c>
      <c r="F171" s="125" t="n">
        <v>85.2519849145351</v>
      </c>
    </row>
    <row r="172">
      <c r="A172" s="125" t="s">
        <v>172</v>
      </c>
      <c r="B172" s="125" t="s">
        <v>173</v>
      </c>
      <c r="C172" s="125" t="n">
        <v>1447.9504259</v>
      </c>
      <c r="D172" s="125" t="n">
        <v>13207.6306139</v>
      </c>
      <c r="E172" s="125" t="n">
        <v>9.8798568406658</v>
      </c>
      <c r="F172" s="125" t="n">
        <v>90.1201431593342</v>
      </c>
    </row>
    <row r="173">
      <c r="A173" s="125" t="s">
        <v>174</v>
      </c>
      <c r="B173" s="125" t="s">
        <v>175</v>
      </c>
      <c r="C173" s="125" t="n">
        <v>2081.7722548</v>
      </c>
      <c r="D173" s="125" t="n">
        <v>7560.8417401</v>
      </c>
      <c r="E173" s="125" t="n">
        <v>21.5892936904978</v>
      </c>
      <c r="F173" s="125" t="n">
        <v>78.4107063095022</v>
      </c>
    </row>
    <row r="174">
      <c r="A174" s="125" t="s">
        <v>176</v>
      </c>
      <c r="B174" s="125" t="s">
        <v>177</v>
      </c>
      <c r="C174" s="125" t="n">
        <v>2478.4426426</v>
      </c>
      <c r="D174" s="125" t="n">
        <v>16079.1143436</v>
      </c>
      <c r="E174" s="125" t="n">
        <v>13.3554359792243</v>
      </c>
      <c r="F174" s="125" t="n">
        <v>86.6445640207757</v>
      </c>
    </row>
    <row r="175">
      <c r="A175" s="125" t="s">
        <v>178</v>
      </c>
      <c r="B175" s="125" t="s">
        <v>179</v>
      </c>
      <c r="C175" s="125" t="n">
        <v>2178.3461126</v>
      </c>
      <c r="D175" s="125" t="n">
        <v>9459.7365257</v>
      </c>
      <c r="E175" s="125" t="n">
        <v>18.7173968453466</v>
      </c>
      <c r="F175" s="125" t="n">
        <v>81.2826031546534</v>
      </c>
    </row>
    <row r="176">
      <c r="A176" s="125" t="s">
        <v>180</v>
      </c>
      <c r="B176" s="125" t="s">
        <v>181</v>
      </c>
      <c r="C176" s="125" t="n">
        <v>2069.5213447</v>
      </c>
      <c r="D176" s="125" t="n">
        <v>12959.0411803</v>
      </c>
      <c r="E176" s="125" t="n">
        <v>13.7705874481166</v>
      </c>
      <c r="F176" s="125" t="n">
        <v>86.2294125518834</v>
      </c>
    </row>
    <row r="177">
      <c r="A177" s="125" t="s">
        <v>182</v>
      </c>
      <c r="B177" s="125" t="s">
        <v>183</v>
      </c>
      <c r="C177" s="125" t="n">
        <v>1976.5836033</v>
      </c>
      <c r="D177" s="125" t="n">
        <v>7953.9447867</v>
      </c>
      <c r="E177" s="125" t="n">
        <v>19.9041131113467</v>
      </c>
      <c r="F177" s="125" t="n">
        <v>80.0958868886533</v>
      </c>
    </row>
    <row r="178">
      <c r="A178" s="125" t="s">
        <v>184</v>
      </c>
      <c r="B178" s="125" t="s">
        <v>185</v>
      </c>
      <c r="C178" s="125" t="n">
        <v>1678.8433363</v>
      </c>
      <c r="D178" s="125" t="n">
        <v>9488.8730075</v>
      </c>
      <c r="E178" s="125" t="n">
        <v>15.0330048204712</v>
      </c>
      <c r="F178" s="125" t="n">
        <v>84.9669951795288</v>
      </c>
    </row>
    <row r="179">
      <c r="A179" s="125" t="s">
        <v>186</v>
      </c>
      <c r="B179" s="125" t="s">
        <v>187</v>
      </c>
      <c r="C179" s="125" t="n">
        <v>2212.3231808</v>
      </c>
      <c r="D179" s="125" t="n">
        <v>17012.3958262</v>
      </c>
      <c r="E179" s="125" t="n">
        <v>11.5077009967972</v>
      </c>
      <c r="F179" s="125" t="n">
        <v>88.4922990032028</v>
      </c>
    </row>
    <row r="180">
      <c r="A180" s="125" t="s">
        <v>188</v>
      </c>
      <c r="B180" s="125" t="s">
        <v>189</v>
      </c>
      <c r="C180" s="125" t="n">
        <v>419.1081992</v>
      </c>
      <c r="D180" s="125" t="n">
        <v>3148.8219066</v>
      </c>
      <c r="E180" s="125" t="n">
        <v>11.7465361364199</v>
      </c>
      <c r="F180" s="125" t="n">
        <v>88.2534638635802</v>
      </c>
    </row>
    <row r="181">
      <c r="A181" s="125" t="s">
        <v>190</v>
      </c>
      <c r="B181" s="125" t="s">
        <v>191</v>
      </c>
      <c r="C181" s="125" t="n">
        <v>296.3995175</v>
      </c>
      <c r="D181" s="125" t="n">
        <v>4102.9663978</v>
      </c>
      <c r="E181" s="125" t="n">
        <v>6.73732358722855</v>
      </c>
      <c r="F181" s="125" t="n">
        <v>93.2626764127714</v>
      </c>
    </row>
    <row r="182">
      <c r="A182" s="125" t="s">
        <v>192</v>
      </c>
      <c r="B182" s="125" t="s">
        <v>193</v>
      </c>
      <c r="C182" s="125" t="n">
        <v>101.3090976</v>
      </c>
      <c r="D182" s="125" t="n">
        <v>2824.5676869</v>
      </c>
      <c r="E182" s="125" t="n">
        <v>3.46252098299869</v>
      </c>
      <c r="F182" s="125" t="n">
        <v>96.5374790170013</v>
      </c>
    </row>
    <row r="183">
      <c r="A183" s="125" t="s">
        <v>194</v>
      </c>
      <c r="B183" s="125" t="s">
        <v>195</v>
      </c>
      <c r="C183" s="125" t="n">
        <v>90.7622827</v>
      </c>
      <c r="D183" s="125" t="n">
        <v>390.5492587</v>
      </c>
      <c r="E183" s="125" t="n">
        <v>18.8572836703641</v>
      </c>
      <c r="F183" s="125" t="n">
        <v>81.1427163296359</v>
      </c>
    </row>
    <row r="184">
      <c r="A184" s="125" t="s">
        <v>196</v>
      </c>
      <c r="B184" s="125" t="s">
        <v>197</v>
      </c>
      <c r="C184" s="125" t="n">
        <v>521.6576279</v>
      </c>
      <c r="D184" s="125" t="n">
        <v>1436.8092069</v>
      </c>
      <c r="E184" s="125" t="n">
        <v>26.6360205151634</v>
      </c>
      <c r="F184" s="125" t="n">
        <v>73.3639794848366</v>
      </c>
    </row>
    <row r="185">
      <c r="A185" s="125" t="s">
        <v>198</v>
      </c>
      <c r="B185" s="125" t="s">
        <v>199</v>
      </c>
      <c r="C185" s="125" t="n">
        <v>994.4128132</v>
      </c>
      <c r="D185" s="125" t="n">
        <v>6605.9733928</v>
      </c>
      <c r="E185" s="125" t="n">
        <v>13.0837142514545</v>
      </c>
      <c r="F185" s="125" t="n">
        <v>86.9162857485456</v>
      </c>
    </row>
    <row r="186">
      <c r="A186" s="125" t="s">
        <v>200</v>
      </c>
      <c r="B186" s="125" t="s">
        <v>201</v>
      </c>
      <c r="C186" s="125" t="n">
        <v>667.8369468</v>
      </c>
      <c r="D186" s="125" t="n">
        <v>3302.8284434</v>
      </c>
      <c r="E186" s="125" t="n">
        <v>16.8192703532332</v>
      </c>
      <c r="F186" s="125" t="n">
        <v>83.1807296467668</v>
      </c>
    </row>
    <row r="187">
      <c r="A187" s="125" t="s">
        <v>202</v>
      </c>
      <c r="B187" s="125" t="s">
        <v>203</v>
      </c>
      <c r="C187" s="125" t="n">
        <v>823.5128032</v>
      </c>
      <c r="D187" s="125" t="n">
        <v>3748.4948667</v>
      </c>
      <c r="E187" s="125" t="n">
        <v>18.0120608419279</v>
      </c>
      <c r="F187" s="125" t="n">
        <v>81.9879391580721</v>
      </c>
    </row>
    <row r="188">
      <c r="A188" s="125" t="s">
        <v>204</v>
      </c>
      <c r="B188" s="125" t="s">
        <v>205</v>
      </c>
      <c r="C188" s="125" t="n">
        <v>248.5563614</v>
      </c>
      <c r="D188" s="125" t="n">
        <v>2360.0046067</v>
      </c>
      <c r="E188" s="125" t="n">
        <v>9.52848579885949</v>
      </c>
      <c r="F188" s="125" t="n">
        <v>90.4715142011405</v>
      </c>
    </row>
    <row r="189">
      <c r="A189" s="125" t="s">
        <v>206</v>
      </c>
      <c r="B189" s="125" t="s">
        <v>207</v>
      </c>
      <c r="C189" s="125" t="n">
        <v>267.237627</v>
      </c>
      <c r="D189" s="125" t="n">
        <v>1806.2986847</v>
      </c>
      <c r="E189" s="125" t="n">
        <v>12.8880128836955</v>
      </c>
      <c r="F189" s="125" t="n">
        <v>87.1119871163045</v>
      </c>
    </row>
    <row r="190">
      <c r="A190" s="125" t="s">
        <v>208</v>
      </c>
      <c r="B190" s="125" t="s">
        <v>209</v>
      </c>
      <c r="C190" s="125" t="n">
        <v>1144.515882</v>
      </c>
      <c r="D190" s="125" t="n">
        <v>10442.5656682</v>
      </c>
      <c r="E190" s="125" t="n">
        <v>9.87751641378795</v>
      </c>
      <c r="F190" s="125" t="n">
        <v>90.1224835862121</v>
      </c>
    </row>
    <row r="191">
      <c r="A191" s="125" t="s">
        <v>210</v>
      </c>
      <c r="B191" s="125" t="s">
        <v>211</v>
      </c>
      <c r="C191" s="125" t="n">
        <v>966.6611502</v>
      </c>
      <c r="D191" s="125" t="n">
        <v>3664.4635447</v>
      </c>
      <c r="E191" s="125" t="n">
        <v>20.8731401956102</v>
      </c>
      <c r="F191" s="125" t="n">
        <v>79.1268598043899</v>
      </c>
    </row>
    <row r="192">
      <c r="A192" s="125" t="s">
        <v>212</v>
      </c>
      <c r="B192" s="125" t="s">
        <v>213</v>
      </c>
      <c r="C192" s="125" t="n">
        <v>332.1942107</v>
      </c>
      <c r="D192" s="125" t="n">
        <v>2491.7626819</v>
      </c>
      <c r="E192" s="125" t="n">
        <v>11.7634306518805</v>
      </c>
      <c r="F192" s="125" t="n">
        <v>88.2365693481195</v>
      </c>
    </row>
    <row r="193">
      <c r="A193" s="125" t="s">
        <v>214</v>
      </c>
      <c r="B193" s="125" t="s">
        <v>215</v>
      </c>
      <c r="C193" s="125" t="n">
        <v>1681.7336792</v>
      </c>
      <c r="D193" s="125" t="n">
        <v>11006.9836815</v>
      </c>
      <c r="E193" s="125" t="n">
        <v>13.2537720826593</v>
      </c>
      <c r="F193" s="125" t="n">
        <v>86.7462279173407</v>
      </c>
    </row>
    <row r="194">
      <c r="A194" s="125" t="s">
        <v>216</v>
      </c>
      <c r="B194" s="125" t="s">
        <v>217</v>
      </c>
      <c r="C194" s="125" t="n">
        <v>373.6778718</v>
      </c>
      <c r="D194" s="125" t="n">
        <v>3445.9195099</v>
      </c>
      <c r="E194" s="125" t="n">
        <v>9.78317436257342</v>
      </c>
      <c r="F194" s="125" t="n">
        <v>90.2168256374266</v>
      </c>
    </row>
    <row r="195">
      <c r="A195" s="125" t="s">
        <v>218</v>
      </c>
      <c r="B195" s="125" t="s">
        <v>219</v>
      </c>
      <c r="C195" s="125" t="n">
        <v>3174.0230118</v>
      </c>
      <c r="D195" s="125" t="n">
        <v>21525.0598374</v>
      </c>
      <c r="E195" s="125" t="n">
        <v>12.8507727642316</v>
      </c>
      <c r="F195" s="125" t="n">
        <v>87.1492272357684</v>
      </c>
    </row>
    <row r="196">
      <c r="A196" s="125" t="s">
        <v>220</v>
      </c>
      <c r="B196" s="125" t="s">
        <v>221</v>
      </c>
      <c r="C196" s="125" t="n">
        <v>1821.9241464</v>
      </c>
      <c r="D196" s="125" t="n">
        <v>18355.3210438</v>
      </c>
      <c r="E196" s="125" t="n">
        <v>9.02959809045142</v>
      </c>
      <c r="F196" s="125" t="n">
        <v>90.9704019095486</v>
      </c>
    </row>
    <row r="197">
      <c r="A197" s="125" t="s">
        <v>222</v>
      </c>
      <c r="B197" s="125" t="s">
        <v>223</v>
      </c>
      <c r="C197" s="125" t="n">
        <v>5043.1095237</v>
      </c>
      <c r="D197" s="125" t="n">
        <v>23535.1099057</v>
      </c>
      <c r="E197" s="125" t="n">
        <v>17.6466890673807</v>
      </c>
      <c r="F197" s="125" t="n">
        <v>82.3533109326193</v>
      </c>
    </row>
    <row r="198">
      <c r="A198" s="125" t="s">
        <v>224</v>
      </c>
      <c r="B198" s="125" t="s">
        <v>225</v>
      </c>
      <c r="C198" s="125" t="n">
        <v>1135.3296117</v>
      </c>
      <c r="D198" s="125" t="n">
        <v>7876.6890994</v>
      </c>
      <c r="E198" s="125" t="n">
        <v>12.5979500053815</v>
      </c>
      <c r="F198" s="125" t="n">
        <v>87.4020499946185</v>
      </c>
    </row>
    <row r="199">
      <c r="A199" s="125" t="s">
        <v>226</v>
      </c>
      <c r="B199" s="125" t="s">
        <v>227</v>
      </c>
      <c r="C199" s="125" t="n">
        <v>2785.6090452</v>
      </c>
      <c r="D199" s="125" t="n">
        <v>14709.6619156</v>
      </c>
      <c r="E199" s="125" t="n">
        <v>15.9220686060905</v>
      </c>
      <c r="F199" s="125" t="n">
        <v>84.0779313939095</v>
      </c>
    </row>
    <row r="200">
      <c r="A200" s="125" t="s">
        <v>228</v>
      </c>
      <c r="B200" s="125" t="s">
        <v>229</v>
      </c>
      <c r="C200" s="125" t="n">
        <v>77.7022984</v>
      </c>
      <c r="D200" s="125" t="n">
        <v>1779.6056508</v>
      </c>
      <c r="E200" s="125" t="n">
        <v>4.183598009876</v>
      </c>
      <c r="F200" s="125" t="n">
        <v>95.816401990124</v>
      </c>
    </row>
    <row r="201">
      <c r="A201" s="125" t="s">
        <v>230</v>
      </c>
      <c r="B201" s="125" t="s">
        <v>231</v>
      </c>
      <c r="C201" s="125" t="n">
        <v>388.596905</v>
      </c>
      <c r="D201" s="125" t="n">
        <v>7841.076213</v>
      </c>
      <c r="E201" s="125" t="n">
        <v>4.72189963596559</v>
      </c>
      <c r="F201" s="125" t="n">
        <v>95.2781003640344</v>
      </c>
    </row>
    <row r="202">
      <c r="A202" s="125" t="s">
        <v>232</v>
      </c>
      <c r="B202" s="125" t="s">
        <v>233</v>
      </c>
      <c r="C202" s="125" t="n">
        <v>446.4832572</v>
      </c>
      <c r="D202" s="125" t="n">
        <v>4590.3752503</v>
      </c>
      <c r="E202" s="125" t="n">
        <v>8.86432002279151</v>
      </c>
      <c r="F202" s="125" t="n">
        <v>91.1356799772085</v>
      </c>
    </row>
    <row r="203">
      <c r="A203" s="125" t="s">
        <v>234</v>
      </c>
      <c r="B203" s="125" t="s">
        <v>235</v>
      </c>
      <c r="C203" s="125" t="n">
        <v>1864.0128806</v>
      </c>
      <c r="D203" s="125" t="n">
        <v>16490.8030699</v>
      </c>
      <c r="E203" s="125" t="n">
        <v>10.1554430489902</v>
      </c>
      <c r="F203" s="125" t="n">
        <v>89.8445569510098</v>
      </c>
    </row>
    <row r="204">
      <c r="A204" s="125" t="s">
        <v>236</v>
      </c>
      <c r="B204" s="125" t="s">
        <v>237</v>
      </c>
      <c r="C204" s="125" t="n">
        <v>603.4995874</v>
      </c>
      <c r="D204" s="125" t="n">
        <v>1764.1670042</v>
      </c>
      <c r="E204" s="125" t="n">
        <v>25.4892132845517</v>
      </c>
      <c r="F204" s="125" t="n">
        <v>74.5107867154483</v>
      </c>
    </row>
    <row r="205">
      <c r="A205" s="125" t="s">
        <v>238</v>
      </c>
      <c r="B205" s="125" t="s">
        <v>239</v>
      </c>
      <c r="C205" s="125" t="n">
        <v>4693.1404118</v>
      </c>
      <c r="D205" s="125" t="n">
        <v>28218.8171702</v>
      </c>
      <c r="E205" s="125" t="n">
        <v>14.2596817588473</v>
      </c>
      <c r="F205" s="125" t="n">
        <v>85.7403182411527</v>
      </c>
    </row>
    <row r="206">
      <c r="A206" s="125" t="s">
        <v>240</v>
      </c>
      <c r="B206" s="125" t="s">
        <v>241</v>
      </c>
      <c r="C206" s="125" t="n">
        <v>6214.3732754</v>
      </c>
      <c r="D206" s="125" t="n">
        <v>25871.9998485</v>
      </c>
      <c r="E206" s="125" t="n">
        <v>19.3676401237482</v>
      </c>
      <c r="F206" s="125" t="n">
        <v>80.6323598762519</v>
      </c>
    </row>
    <row r="207">
      <c r="A207" s="125" t="s">
        <v>242</v>
      </c>
      <c r="B207" s="125" t="s">
        <v>243</v>
      </c>
      <c r="C207" s="125" t="n">
        <v>1973.1027924</v>
      </c>
      <c r="D207" s="125" t="n">
        <v>7130.8590969</v>
      </c>
      <c r="E207" s="125" t="n">
        <v>21.673012435597</v>
      </c>
      <c r="F207" s="125" t="n">
        <v>78.326987564403</v>
      </c>
    </row>
    <row r="208">
      <c r="A208" s="125" t="s">
        <v>244</v>
      </c>
      <c r="B208" s="125" t="s">
        <v>245</v>
      </c>
      <c r="C208" s="125" t="n">
        <v>4069.6641082</v>
      </c>
      <c r="D208" s="125" t="n">
        <v>12896.7290481</v>
      </c>
      <c r="E208" s="125" t="n">
        <v>23.9866191400194</v>
      </c>
      <c r="F208" s="125" t="n">
        <v>76.0133808599806</v>
      </c>
    </row>
    <row r="209">
      <c r="A209" s="125" t="s">
        <v>246</v>
      </c>
      <c r="B209" s="125" t="s">
        <v>247</v>
      </c>
      <c r="C209" s="125" t="n">
        <v>4256.9622961</v>
      </c>
      <c r="D209" s="125" t="n">
        <v>12046.8873052</v>
      </c>
      <c r="E209" s="125" t="n">
        <v>26.1101666183216</v>
      </c>
      <c r="F209" s="125" t="n">
        <v>73.8898333816783</v>
      </c>
    </row>
    <row r="210">
      <c r="A210" s="125" t="s">
        <v>248</v>
      </c>
      <c r="B210" s="125" t="s">
        <v>249</v>
      </c>
      <c r="C210" s="125" t="n">
        <v>3168.0414909</v>
      </c>
      <c r="D210" s="125" t="n">
        <v>11485.8799743</v>
      </c>
      <c r="E210" s="125" t="n">
        <v>21.6190696696679</v>
      </c>
      <c r="F210" s="125" t="n">
        <v>78.3809303303321</v>
      </c>
    </row>
    <row r="211">
      <c r="A211" s="125" t="s">
        <v>250</v>
      </c>
      <c r="B211" s="125" t="s">
        <v>251</v>
      </c>
      <c r="C211" s="125" t="n">
        <v>178.4725476</v>
      </c>
      <c r="D211" s="125" t="n">
        <v>910.0436028</v>
      </c>
      <c r="E211" s="125" t="n">
        <v>16.3959485152716</v>
      </c>
      <c r="F211" s="125" t="n">
        <v>83.6040514847284</v>
      </c>
    </row>
    <row r="212">
      <c r="A212" s="125" t="s">
        <v>252</v>
      </c>
      <c r="B212" s="125" t="s">
        <v>253</v>
      </c>
      <c r="C212" s="125" t="n">
        <v>568.0721274</v>
      </c>
      <c r="D212" s="125" t="n">
        <v>3055.9522754</v>
      </c>
      <c r="E212" s="125" t="n">
        <v>15.675173902281</v>
      </c>
      <c r="F212" s="125" t="n">
        <v>84.324826097719</v>
      </c>
    </row>
    <row r="213">
      <c r="A213" s="125" t="s">
        <v>254</v>
      </c>
      <c r="B213" s="125" t="s">
        <v>255</v>
      </c>
      <c r="C213" s="125" t="n">
        <v>2296.5976816</v>
      </c>
      <c r="D213" s="125" t="n">
        <v>14422.0834999</v>
      </c>
      <c r="E213" s="125" t="n">
        <v>13.7367155738414</v>
      </c>
      <c r="F213" s="125" t="n">
        <v>86.2632844261586</v>
      </c>
    </row>
    <row r="214">
      <c r="A214" s="125" t="s">
        <v>256</v>
      </c>
      <c r="B214" s="125" t="s">
        <v>257</v>
      </c>
      <c r="C214" s="125" t="n">
        <v>949.7443765</v>
      </c>
      <c r="D214" s="125" t="n">
        <v>1621.4549263</v>
      </c>
      <c r="E214" s="125" t="n">
        <v>36.9377969053485</v>
      </c>
      <c r="F214" s="125" t="n">
        <v>63.0622030946515</v>
      </c>
    </row>
    <row r="215">
      <c r="A215" s="125" t="s">
        <v>258</v>
      </c>
      <c r="B215" s="125" t="s">
        <v>259</v>
      </c>
      <c r="C215" s="125" t="n">
        <v>656.6290545</v>
      </c>
      <c r="D215" s="125" t="n">
        <v>2579.6873795</v>
      </c>
      <c r="E215" s="125" t="n">
        <v>20.289395919435</v>
      </c>
      <c r="F215" s="125" t="n">
        <v>79.710604080565</v>
      </c>
    </row>
    <row r="216">
      <c r="A216" s="125" t="s">
        <v>260</v>
      </c>
      <c r="B216" s="125" t="s">
        <v>261</v>
      </c>
      <c r="C216" s="125" t="n">
        <v>828.4061138</v>
      </c>
      <c r="D216" s="125" t="n">
        <v>3547.825489</v>
      </c>
      <c r="E216" s="125" t="n">
        <v>18.9296680109428</v>
      </c>
      <c r="F216" s="125" t="n">
        <v>81.0703319890572</v>
      </c>
    </row>
    <row r="217">
      <c r="A217" s="125" t="s">
        <v>262</v>
      </c>
      <c r="B217" s="125" t="s">
        <v>263</v>
      </c>
      <c r="C217" s="125" t="n">
        <v>1161.9279715</v>
      </c>
      <c r="D217" s="125" t="n">
        <v>6205.6107821</v>
      </c>
      <c r="E217" s="125" t="n">
        <v>15.7709108884191</v>
      </c>
      <c r="F217" s="125" t="n">
        <v>84.2290891115809</v>
      </c>
    </row>
    <row r="218">
      <c r="A218" s="125" t="s">
        <v>264</v>
      </c>
      <c r="B218" s="125" t="s">
        <v>265</v>
      </c>
      <c r="C218" s="125" t="n">
        <v>18.0285002</v>
      </c>
      <c r="D218" s="125" t="n">
        <v>413.5699307</v>
      </c>
      <c r="E218" s="125" t="n">
        <v>4.17714683586909</v>
      </c>
      <c r="F218" s="125" t="n">
        <v>95.8228531641309</v>
      </c>
    </row>
    <row r="219">
      <c r="A219" s="125" t="s">
        <v>266</v>
      </c>
      <c r="B219" s="125" t="s">
        <v>267</v>
      </c>
      <c r="C219" s="125" t="n">
        <v>4962.2606978</v>
      </c>
      <c r="D219" s="125" t="n">
        <v>24471.1176164</v>
      </c>
      <c r="E219" s="125" t="n">
        <v>16.8592971042199</v>
      </c>
      <c r="F219" s="125" t="n">
        <v>83.1407028957801</v>
      </c>
    </row>
    <row r="220">
      <c r="A220" s="125" t="s">
        <v>268</v>
      </c>
      <c r="B220" s="125" t="s">
        <v>269</v>
      </c>
      <c r="C220" s="125" t="n">
        <v>5446.3929714</v>
      </c>
      <c r="D220" s="125" t="n">
        <v>19518.6042163</v>
      </c>
      <c r="E220" s="125" t="n">
        <v>21.8161169034034</v>
      </c>
      <c r="F220" s="125" t="n">
        <v>78.1838830965966</v>
      </c>
    </row>
    <row r="221">
      <c r="A221" s="125" t="s">
        <v>270</v>
      </c>
      <c r="B221" s="125" t="s">
        <v>271</v>
      </c>
      <c r="C221" s="125" t="n">
        <v>611.917912</v>
      </c>
      <c r="D221" s="125" t="n">
        <v>4145.7474417</v>
      </c>
      <c r="E221" s="125" t="n">
        <v>12.861726634979</v>
      </c>
      <c r="F221" s="125" t="n">
        <v>87.138273365021</v>
      </c>
    </row>
    <row r="222">
      <c r="A222" s="125" t="s">
        <v>272</v>
      </c>
      <c r="B222" s="125" t="s">
        <v>273</v>
      </c>
      <c r="C222" s="125" t="n">
        <v>286.0868041</v>
      </c>
      <c r="D222" s="125" t="n">
        <v>2864.6233882</v>
      </c>
      <c r="E222" s="125" t="n">
        <v>9.08007359100071</v>
      </c>
      <c r="F222" s="125" t="n">
        <v>90.9199264089993</v>
      </c>
    </row>
    <row r="223">
      <c r="A223" s="125" t="s">
        <v>274</v>
      </c>
      <c r="B223" s="125" t="s">
        <v>275</v>
      </c>
      <c r="C223" s="125" t="n">
        <v>1527.364711</v>
      </c>
      <c r="D223" s="125" t="n">
        <v>8341.7823424</v>
      </c>
      <c r="E223" s="125" t="n">
        <v>15.4761571869963</v>
      </c>
      <c r="F223" s="125" t="n">
        <v>84.5238428130037</v>
      </c>
    </row>
    <row r="224">
      <c r="A224" s="125" t="s">
        <v>276</v>
      </c>
      <c r="B224" s="125" t="s">
        <v>277</v>
      </c>
      <c r="C224" s="125" t="n">
        <v>831.6575875</v>
      </c>
      <c r="D224" s="125" t="n">
        <v>10957.0522429</v>
      </c>
      <c r="E224" s="125" t="n">
        <v>7.05469554739037</v>
      </c>
      <c r="F224" s="125" t="n">
        <v>92.9453044526096</v>
      </c>
    </row>
    <row r="225">
      <c r="A225" s="125" t="s">
        <v>278</v>
      </c>
      <c r="B225" s="125" t="s">
        <v>279</v>
      </c>
      <c r="C225" s="125" t="n">
        <v>1417.0649323</v>
      </c>
      <c r="D225" s="125" t="n">
        <v>7819.2818714</v>
      </c>
      <c r="E225" s="125" t="n">
        <v>15.3422664005247</v>
      </c>
      <c r="F225" s="125" t="n">
        <v>84.6577335994753</v>
      </c>
    </row>
    <row r="226">
      <c r="A226" s="125" t="s">
        <v>280</v>
      </c>
      <c r="B226" s="125" t="s">
        <v>281</v>
      </c>
      <c r="C226" s="125" t="n">
        <v>962.9957771</v>
      </c>
      <c r="D226" s="125" t="n">
        <v>5849.4438402</v>
      </c>
      <c r="E226" s="125" t="n">
        <v>14.1358431222568</v>
      </c>
      <c r="F226" s="125" t="n">
        <v>85.8641568777432</v>
      </c>
    </row>
    <row r="227">
      <c r="A227" s="125" t="s">
        <v>282</v>
      </c>
      <c r="B227" s="125" t="s">
        <v>283</v>
      </c>
      <c r="C227" s="125" t="n">
        <v>142.7282244</v>
      </c>
      <c r="D227" s="125" t="n">
        <v>763.3151326</v>
      </c>
      <c r="E227" s="125" t="n">
        <v>15.7529132902191</v>
      </c>
      <c r="F227" s="125" t="n">
        <v>84.2470867097809</v>
      </c>
    </row>
    <row r="228">
      <c r="A228" s="125" t="s">
        <v>108</v>
      </c>
      <c r="B228" s="125" t="s">
        <v>284</v>
      </c>
      <c r="C228" s="125" t="n">
        <v>3414.0302443</v>
      </c>
      <c r="D228" s="125" t="n">
        <v>11736.5346419</v>
      </c>
      <c r="E228" s="125" t="n">
        <v>22.5340128895768</v>
      </c>
      <c r="F228" s="125" t="n">
        <v>77.4659871104232</v>
      </c>
    </row>
    <row r="229">
      <c r="A229" s="125" t="s">
        <v>285</v>
      </c>
      <c r="B229" s="125" t="s">
        <v>286</v>
      </c>
      <c r="C229" s="125" t="n">
        <v>403.1168477</v>
      </c>
      <c r="D229" s="125" t="n">
        <v>2150.0554741</v>
      </c>
      <c r="E229" s="125" t="n">
        <v>15.7888617332261</v>
      </c>
      <c r="F229" s="125" t="n">
        <v>84.2111382667739</v>
      </c>
    </row>
    <row r="230">
      <c r="A230" s="125" t="s">
        <v>287</v>
      </c>
      <c r="B230" s="125" t="s">
        <v>288</v>
      </c>
      <c r="C230" s="125" t="n">
        <v>488.05215</v>
      </c>
      <c r="D230" s="125" t="n">
        <v>2624.778006</v>
      </c>
      <c r="E230" s="125" t="n">
        <v>15.678727252731</v>
      </c>
      <c r="F230" s="125" t="n">
        <v>84.321272747269</v>
      </c>
    </row>
    <row r="231">
      <c r="A231" s="125" t="s">
        <v>289</v>
      </c>
      <c r="B231" s="125" t="s">
        <v>290</v>
      </c>
      <c r="C231" s="125" t="n">
        <v>224.1046302</v>
      </c>
      <c r="D231" s="125" t="n">
        <v>1172.4931213</v>
      </c>
      <c r="E231" s="125" t="n">
        <v>16.046469354494</v>
      </c>
      <c r="F231" s="125" t="n">
        <v>83.953530645506</v>
      </c>
    </row>
    <row r="232">
      <c r="A232" s="125" t="s">
        <v>291</v>
      </c>
      <c r="B232" s="125" t="s">
        <v>292</v>
      </c>
      <c r="C232" s="125" t="n">
        <v>320.437579</v>
      </c>
      <c r="D232" s="125" t="n">
        <v>1711.4173397</v>
      </c>
      <c r="E232" s="125" t="n">
        <v>15.7706918959066</v>
      </c>
      <c r="F232" s="125" t="n">
        <v>84.2293081040934</v>
      </c>
    </row>
    <row r="233">
      <c r="A233" s="125" t="s">
        <v>293</v>
      </c>
      <c r="B233" s="125" t="s">
        <v>294</v>
      </c>
      <c r="C233" s="125" t="n">
        <v>2122.6063574</v>
      </c>
      <c r="D233" s="125" t="n">
        <v>5549.0714882</v>
      </c>
      <c r="E233" s="125" t="n">
        <v>27.6680851323468</v>
      </c>
      <c r="F233" s="125" t="n">
        <v>72.3319148676532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451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26" t="s">
        <v>70</v>
      </c>
      <c r="B244" s="126" t="s">
        <v>71</v>
      </c>
      <c r="C244" s="126" t="n">
        <v>6.2391405</v>
      </c>
      <c r="D244" s="126" t="n">
        <v>26.9849115</v>
      </c>
      <c r="E244" s="126" t="n">
        <v>18.7789872830683</v>
      </c>
      <c r="F244" s="126" t="n">
        <v>81.2210127169317</v>
      </c>
    </row>
    <row r="245">
      <c r="A245" s="126" t="s">
        <v>74</v>
      </c>
      <c r="B245" s="126" t="s">
        <v>75</v>
      </c>
      <c r="C245" s="126" t="n">
        <v>48.2589943</v>
      </c>
      <c r="D245" s="126" t="n">
        <v>146.9010227</v>
      </c>
      <c r="E245" s="126" t="n">
        <v>24.7279104817869</v>
      </c>
      <c r="F245" s="126" t="n">
        <v>75.2720895182131</v>
      </c>
    </row>
    <row r="246">
      <c r="A246" s="126" t="s">
        <v>90</v>
      </c>
      <c r="B246" s="126" t="s">
        <v>91</v>
      </c>
      <c r="C246" s="126" t="n">
        <v>19.3746166</v>
      </c>
      <c r="D246" s="126" t="n">
        <v>62.7565476</v>
      </c>
      <c r="E246" s="126" t="n">
        <v>23.5898477620752</v>
      </c>
      <c r="F246" s="126" t="n">
        <v>76.4101522379248</v>
      </c>
    </row>
    <row r="247">
      <c r="A247" s="126" t="s">
        <v>92</v>
      </c>
      <c r="B247" s="126" t="s">
        <v>93</v>
      </c>
      <c r="C247" s="126" t="n">
        <v>22.0804025</v>
      </c>
      <c r="D247" s="126" t="n">
        <v>44.160805</v>
      </c>
      <c r="E247" s="126" t="n">
        <v>33.3333333333333</v>
      </c>
      <c r="F247" s="126" t="n">
        <v>66.6666666666667</v>
      </c>
    </row>
    <row r="248">
      <c r="A248" s="126" t="s">
        <v>94</v>
      </c>
      <c r="B248" s="126" t="s">
        <v>95</v>
      </c>
      <c r="C248" s="126" t="n">
        <v>5.4138972</v>
      </c>
      <c r="D248" s="126" t="n">
        <v>36.092648</v>
      </c>
      <c r="E248" s="126" t="n">
        <v>13.0434782608696</v>
      </c>
      <c r="F248" s="126" t="n">
        <v>86.9565217391304</v>
      </c>
    </row>
    <row r="249">
      <c r="A249" s="126" t="s">
        <v>96</v>
      </c>
      <c r="B249" s="126" t="s">
        <v>97</v>
      </c>
      <c r="C249" s="126" t="n">
        <v>6.5541616</v>
      </c>
      <c r="D249" s="126" t="n">
        <v>4.0592886</v>
      </c>
      <c r="E249" s="126" t="n">
        <v>61.753355190756</v>
      </c>
      <c r="F249" s="126" t="n">
        <v>38.246644809244</v>
      </c>
    </row>
    <row r="250">
      <c r="A250" s="126" t="s">
        <v>100</v>
      </c>
      <c r="B250" s="126" t="s">
        <v>101</v>
      </c>
      <c r="C250" s="126" t="n">
        <v>8.9180998</v>
      </c>
      <c r="D250" s="126" t="n">
        <v>46.8871067</v>
      </c>
      <c r="E250" s="126" t="n">
        <v>15.9807665974679</v>
      </c>
      <c r="F250" s="126" t="n">
        <v>84.0192334025321</v>
      </c>
    </row>
    <row r="251">
      <c r="A251" t="s">
        <v>18</v>
      </c>
    </row>
    <row r="252">
      <c r="A252" t="s">
        <v>19</v>
      </c>
    </row>
    <row r="253">
      <c r="A253" t="s">
        <v>20</v>
      </c>
    </row>
    <row r="254">
      <c r="A254" t="s">
        <v>21</v>
      </c>
    </row>
    <row r="255">
      <c r="A255" t="s">
        <v>22</v>
      </c>
    </row>
    <row r="258">
      <c r="F258" s="7" t="str">
        <f>=HYPERLINK("#'Indice'!A1", "Ir al Índice")</f>
      </c>
    </row>
    <row r="259">
      <c r="A259" s="14" t="s">
        <v>452</v>
      </c>
    </row>
    <row r="260">
      <c r="A260" s="5" t="s">
        <v>24</v>
      </c>
      <c r="B260" s="5" t="s">
        <v>9</v>
      </c>
      <c r="C260" s="5" t="s">
        <v>10</v>
      </c>
      <c r="D260" s="5" t="s">
        <v>11</v>
      </c>
      <c r="E260" s="5" t="s">
        <v>12</v>
      </c>
      <c r="F260" s="5" t="s">
        <v>13</v>
      </c>
    </row>
    <row r="261">
      <c r="A261" s="127" t="s">
        <v>14</v>
      </c>
      <c r="B261" s="127" t="s">
        <v>15</v>
      </c>
      <c r="C261" s="127" t="n">
        <v>116.8393125</v>
      </c>
      <c r="D261" s="127" t="n">
        <v>367.8423301</v>
      </c>
      <c r="E261" s="127" t="n">
        <v>24.106403509164</v>
      </c>
      <c r="F261" s="127" t="n">
        <v>75.893596490836</v>
      </c>
    </row>
    <row r="262">
      <c r="A262" s="127" t="s">
        <v>25</v>
      </c>
      <c r="B262" s="127" t="s">
        <v>26</v>
      </c>
      <c r="C262" s="127" t="n">
        <v>338.1868768</v>
      </c>
      <c r="D262" s="127" t="n">
        <v>613.086693</v>
      </c>
      <c r="E262" s="127" t="n">
        <v>35.5509590023722</v>
      </c>
      <c r="F262" s="127" t="n">
        <v>64.4490409976278</v>
      </c>
    </row>
    <row r="263">
      <c r="A263" s="127" t="s">
        <v>27</v>
      </c>
      <c r="B263" s="127" t="s">
        <v>28</v>
      </c>
      <c r="C263" s="127" t="n">
        <v>98.4093377</v>
      </c>
      <c r="D263" s="127" t="n">
        <v>630.2434202</v>
      </c>
      <c r="E263" s="127" t="n">
        <v>13.5056563820082</v>
      </c>
      <c r="F263" s="127" t="n">
        <v>86.4943436179918</v>
      </c>
    </row>
    <row r="264">
      <c r="A264" s="127" t="s">
        <v>29</v>
      </c>
      <c r="B264" s="127" t="s">
        <v>30</v>
      </c>
      <c r="C264" s="127" t="n">
        <v>6.790062</v>
      </c>
      <c r="D264" s="127" t="n">
        <v>23.765217</v>
      </c>
      <c r="E264" s="127" t="n">
        <v>22.2222222222222</v>
      </c>
      <c r="F264" s="127" t="n">
        <v>77.7777777777778</v>
      </c>
    </row>
    <row r="265">
      <c r="A265" s="127" t="s">
        <v>31</v>
      </c>
      <c r="B265" s="127" t="s">
        <v>32</v>
      </c>
      <c r="C265" s="127" t="n">
        <v>353.8921043</v>
      </c>
      <c r="D265" s="127" t="n">
        <v>592.8944539</v>
      </c>
      <c r="E265" s="127" t="n">
        <v>37.3782349606661</v>
      </c>
      <c r="F265" s="127" t="n">
        <v>62.6217650393339</v>
      </c>
    </row>
    <row r="266">
      <c r="A266" s="127" t="s">
        <v>33</v>
      </c>
      <c r="B266" s="127" t="s">
        <v>34</v>
      </c>
      <c r="C266" s="127" t="n">
        <v>10.9744431</v>
      </c>
      <c r="D266" s="127" t="n">
        <v>30.6658098</v>
      </c>
      <c r="E266" s="127" t="n">
        <v>26.3553709108236</v>
      </c>
      <c r="F266" s="127" t="n">
        <v>73.6446290891764</v>
      </c>
    </row>
    <row r="267">
      <c r="A267" s="127" t="s">
        <v>35</v>
      </c>
      <c r="B267" s="127" t="s">
        <v>36</v>
      </c>
      <c r="C267" s="127" t="n">
        <v>3.8329297</v>
      </c>
      <c r="D267" s="127" t="n">
        <v>21.6227231</v>
      </c>
      <c r="E267" s="127" t="n">
        <v>15.0572830723084</v>
      </c>
      <c r="F267" s="127" t="n">
        <v>84.9427169276916</v>
      </c>
    </row>
    <row r="268">
      <c r="A268" s="127" t="s">
        <v>37</v>
      </c>
      <c r="B268" s="127" t="s">
        <v>38</v>
      </c>
      <c r="C268" s="127" t="n">
        <v>175.0481719</v>
      </c>
      <c r="D268" s="127" t="n">
        <v>432.6050776</v>
      </c>
      <c r="E268" s="127" t="n">
        <v>28.8072469034003</v>
      </c>
      <c r="F268" s="127" t="n">
        <v>71.1927530965997</v>
      </c>
    </row>
    <row r="269">
      <c r="A269" t="s">
        <v>18</v>
      </c>
    </row>
    <row r="270">
      <c r="A270" t="s">
        <v>19</v>
      </c>
    </row>
    <row r="271">
      <c r="A271" t="s">
        <v>20</v>
      </c>
    </row>
    <row r="272">
      <c r="A272" t="s">
        <v>21</v>
      </c>
    </row>
    <row r="273">
      <c r="A27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412</v>
      </c>
    </row>
    <row r="9">
      <c r="A9" t="s">
        <v>413</v>
      </c>
    </row>
    <row r="10">
      <c r="A10" t="s">
        <v>453</v>
      </c>
    </row>
    <row r="11">
      <c r="A11" t="s">
        <v>454</v>
      </c>
    </row>
    <row r="12">
      <c r="A12" s="3" t="s">
        <v>6</v>
      </c>
    </row>
    <row r="15">
      <c r="A15" s="4" t="s">
        <v>455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28" t="s">
        <v>14</v>
      </c>
      <c r="B17" s="128" t="s">
        <v>15</v>
      </c>
      <c r="C17" s="128" t="n">
        <v>7718.9013731</v>
      </c>
      <c r="D17" s="128" t="n">
        <v>1078975.3026204</v>
      </c>
      <c r="E17" s="128" t="n">
        <v>0.710310347173451</v>
      </c>
      <c r="F17" s="128" t="n">
        <v>99.2896896528266</v>
      </c>
    </row>
    <row r="18">
      <c r="A18" s="128" t="s">
        <v>14</v>
      </c>
      <c r="B18" s="128" t="s">
        <v>16</v>
      </c>
      <c r="C18" s="128" t="n">
        <v>7718.9013731</v>
      </c>
      <c r="D18" s="128" t="n">
        <v>1078490.6209778</v>
      </c>
      <c r="E18" s="128" t="n">
        <v>0.710627297429124</v>
      </c>
      <c r="F18" s="128" t="n">
        <v>99.2893727025709</v>
      </c>
    </row>
    <row r="19">
      <c r="A19" s="128" t="s">
        <v>14</v>
      </c>
      <c r="B19" s="128" t="s">
        <v>17</v>
      </c>
      <c r="C19" s="128" t="n">
        <v>0</v>
      </c>
      <c r="D19" s="128" t="n">
        <v>484.6816426</v>
      </c>
      <c r="E19" s="128" t="n">
        <v>0</v>
      </c>
      <c r="F19" s="128" t="n">
        <v>100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456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29" t="s">
        <v>14</v>
      </c>
      <c r="B30" s="129" t="s">
        <v>15</v>
      </c>
      <c r="C30" s="129" t="n">
        <v>7718.9013731</v>
      </c>
      <c r="D30" s="129" t="n">
        <v>1078975.3026204</v>
      </c>
      <c r="E30" s="129" t="n">
        <v>0.710310347173451</v>
      </c>
      <c r="F30" s="129" t="n">
        <v>99.2896896528266</v>
      </c>
    </row>
    <row r="31">
      <c r="A31" s="129" t="s">
        <v>25</v>
      </c>
      <c r="B31" s="129" t="s">
        <v>26</v>
      </c>
      <c r="C31" s="129" t="n">
        <v>131.2629762</v>
      </c>
      <c r="D31" s="129" t="n">
        <v>12906.702601</v>
      </c>
      <c r="E31" s="129" t="n">
        <v>1.00677498665547</v>
      </c>
      <c r="F31" s="129" t="n">
        <v>98.9932250133445</v>
      </c>
    </row>
    <row r="32">
      <c r="A32" s="129" t="s">
        <v>27</v>
      </c>
      <c r="B32" s="129" t="s">
        <v>28</v>
      </c>
      <c r="C32" s="129" t="n">
        <v>17.3906636</v>
      </c>
      <c r="D32" s="129" t="n">
        <v>3291.7074067</v>
      </c>
      <c r="E32" s="129" t="n">
        <v>0.525540894544216</v>
      </c>
      <c r="F32" s="129" t="n">
        <v>99.4744591054558</v>
      </c>
    </row>
    <row r="33">
      <c r="A33" s="129" t="s">
        <v>29</v>
      </c>
      <c r="B33" s="129" t="s">
        <v>30</v>
      </c>
      <c r="C33" s="129" t="n">
        <v>1.131677</v>
      </c>
      <c r="D33" s="129" t="n">
        <v>13717.3110349</v>
      </c>
      <c r="E33" s="129" t="n">
        <v>0.00824931097330991</v>
      </c>
      <c r="F33" s="129" t="n">
        <v>99.9917506890267</v>
      </c>
    </row>
    <row r="34">
      <c r="A34" s="129" t="s">
        <v>31</v>
      </c>
      <c r="B34" s="129" t="s">
        <v>32</v>
      </c>
      <c r="C34" s="129" t="n">
        <v>17.1793967</v>
      </c>
      <c r="D34" s="129" t="n">
        <v>2636.9306052</v>
      </c>
      <c r="E34" s="129" t="n">
        <v>0.647275233042405</v>
      </c>
      <c r="F34" s="129" t="n">
        <v>99.3527247669576</v>
      </c>
    </row>
    <row r="35">
      <c r="A35" s="129" t="s">
        <v>33</v>
      </c>
      <c r="B35" s="129" t="s">
        <v>34</v>
      </c>
      <c r="C35" s="129" t="n">
        <v>0</v>
      </c>
      <c r="D35" s="129" t="n">
        <v>12922.2192968</v>
      </c>
      <c r="E35" s="129" t="n">
        <v>0</v>
      </c>
      <c r="F35" s="129" t="n">
        <v>100</v>
      </c>
    </row>
    <row r="36">
      <c r="A36" s="129" t="s">
        <v>35</v>
      </c>
      <c r="B36" s="129" t="s">
        <v>36</v>
      </c>
      <c r="C36" s="129" t="n">
        <v>681.8819983</v>
      </c>
      <c r="D36" s="129" t="n">
        <v>34716.7568881</v>
      </c>
      <c r="E36" s="129" t="n">
        <v>1.92629439930804</v>
      </c>
      <c r="F36" s="129" t="n">
        <v>98.073705600692</v>
      </c>
    </row>
    <row r="37">
      <c r="A37" s="129" t="s">
        <v>37</v>
      </c>
      <c r="B37" s="129" t="s">
        <v>38</v>
      </c>
      <c r="C37" s="129" t="n">
        <v>37.4600165</v>
      </c>
      <c r="D37" s="129" t="n">
        <v>1974.796635</v>
      </c>
      <c r="E37" s="129" t="n">
        <v>1.86159238047871</v>
      </c>
      <c r="F37" s="129" t="n">
        <v>98.1384076195213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457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30" t="s">
        <v>14</v>
      </c>
      <c r="B48" s="130" t="s">
        <v>15</v>
      </c>
      <c r="C48" s="130" t="n">
        <v>7718.9013731</v>
      </c>
      <c r="D48" s="130" t="n">
        <v>1078490.6209778</v>
      </c>
      <c r="E48" s="130" t="n">
        <v>0.710627297429124</v>
      </c>
      <c r="F48" s="130" t="n">
        <v>99.2893727025709</v>
      </c>
    </row>
    <row r="49">
      <c r="A49" s="130" t="s">
        <v>40</v>
      </c>
      <c r="B49" s="130" t="s">
        <v>41</v>
      </c>
      <c r="C49" s="130" t="n">
        <v>0</v>
      </c>
      <c r="D49" s="130" t="n">
        <v>344.0408426</v>
      </c>
      <c r="E49" s="130" t="n">
        <v>0</v>
      </c>
      <c r="F49" s="130" t="n">
        <v>100</v>
      </c>
    </row>
    <row r="50">
      <c r="A50" s="130" t="s">
        <v>42</v>
      </c>
      <c r="B50" s="130" t="s">
        <v>43</v>
      </c>
      <c r="C50" s="130" t="n">
        <v>34.5595361</v>
      </c>
      <c r="D50" s="130" t="n">
        <v>7232.7752668</v>
      </c>
      <c r="E50" s="130" t="n">
        <v>0.475546222064919</v>
      </c>
      <c r="F50" s="130" t="n">
        <v>99.5244537779351</v>
      </c>
    </row>
    <row r="51">
      <c r="A51" s="130" t="s">
        <v>25</v>
      </c>
      <c r="B51" s="130" t="s">
        <v>26</v>
      </c>
      <c r="C51" s="130" t="n">
        <v>115.2859313</v>
      </c>
      <c r="D51" s="130" t="n">
        <v>11971.4060761</v>
      </c>
      <c r="E51" s="130" t="n">
        <v>0.953825341370632</v>
      </c>
      <c r="F51" s="130" t="n">
        <v>99.0461746586294</v>
      </c>
    </row>
    <row r="52">
      <c r="A52" s="130" t="s">
        <v>27</v>
      </c>
      <c r="B52" s="130" t="s">
        <v>28</v>
      </c>
      <c r="C52" s="130" t="n">
        <v>17.3906636</v>
      </c>
      <c r="D52" s="130" t="n">
        <v>2563.0546488</v>
      </c>
      <c r="E52" s="130" t="n">
        <v>0.673940405418839</v>
      </c>
      <c r="F52" s="130" t="n">
        <v>99.3260595945812</v>
      </c>
    </row>
    <row r="53">
      <c r="A53" s="130" t="s">
        <v>44</v>
      </c>
      <c r="B53" s="130" t="s">
        <v>45</v>
      </c>
      <c r="C53" s="130" t="n">
        <v>0</v>
      </c>
      <c r="D53" s="130" t="n">
        <v>432.2652101</v>
      </c>
      <c r="E53" s="130" t="n">
        <v>0</v>
      </c>
      <c r="F53" s="130" t="n">
        <v>100</v>
      </c>
    </row>
    <row r="54">
      <c r="A54" s="130" t="s">
        <v>46</v>
      </c>
      <c r="B54" s="130" t="s">
        <v>47</v>
      </c>
      <c r="C54" s="130" t="n">
        <v>34.9919716</v>
      </c>
      <c r="D54" s="130" t="n">
        <v>5568.4177629</v>
      </c>
      <c r="E54" s="130" t="n">
        <v>0.624476403796703</v>
      </c>
      <c r="F54" s="130" t="n">
        <v>99.3755235962033</v>
      </c>
    </row>
    <row r="55">
      <c r="A55" s="130" t="s">
        <v>29</v>
      </c>
      <c r="B55" s="130" t="s">
        <v>30</v>
      </c>
      <c r="C55" s="130" t="n">
        <v>0</v>
      </c>
      <c r="D55" s="130" t="n">
        <v>13687.8874329</v>
      </c>
      <c r="E55" s="130" t="n">
        <v>0</v>
      </c>
      <c r="F55" s="130" t="n">
        <v>100</v>
      </c>
    </row>
    <row r="56">
      <c r="A56" s="130" t="s">
        <v>48</v>
      </c>
      <c r="B56" s="130" t="s">
        <v>49</v>
      </c>
      <c r="C56" s="130" t="n">
        <v>32.2947395</v>
      </c>
      <c r="D56" s="130" t="n">
        <v>8167.7250022</v>
      </c>
      <c r="E56" s="130" t="n">
        <v>0.393837338412368</v>
      </c>
      <c r="F56" s="130" t="n">
        <v>99.6061626615876</v>
      </c>
    </row>
    <row r="57">
      <c r="A57" s="130" t="s">
        <v>50</v>
      </c>
      <c r="B57" s="130" t="s">
        <v>51</v>
      </c>
      <c r="C57" s="130" t="n">
        <v>0</v>
      </c>
      <c r="D57" s="130" t="n">
        <v>499.5160214</v>
      </c>
      <c r="E57" s="130" t="n">
        <v>0</v>
      </c>
      <c r="F57" s="130" t="n">
        <v>100</v>
      </c>
    </row>
    <row r="58">
      <c r="A58" s="130" t="s">
        <v>31</v>
      </c>
      <c r="B58" s="130" t="s">
        <v>32</v>
      </c>
      <c r="C58" s="130" t="n">
        <v>17.1793967</v>
      </c>
      <c r="D58" s="130" t="n">
        <v>1690.144047</v>
      </c>
      <c r="E58" s="130" t="n">
        <v>1.00621805220281</v>
      </c>
      <c r="F58" s="130" t="n">
        <v>98.9937819477972</v>
      </c>
    </row>
    <row r="59">
      <c r="A59" s="130" t="s">
        <v>52</v>
      </c>
      <c r="B59" s="130" t="s">
        <v>53</v>
      </c>
      <c r="C59" s="130" t="n">
        <v>552.9403811</v>
      </c>
      <c r="D59" s="130" t="n">
        <v>9168.6681925</v>
      </c>
      <c r="E59" s="130" t="n">
        <v>5.68774577698556</v>
      </c>
      <c r="F59" s="130" t="n">
        <v>94.3122542230144</v>
      </c>
    </row>
    <row r="60">
      <c r="A60" s="130" t="s">
        <v>33</v>
      </c>
      <c r="B60" s="130" t="s">
        <v>34</v>
      </c>
      <c r="C60" s="130" t="n">
        <v>0</v>
      </c>
      <c r="D60" s="130" t="n">
        <v>12880.5790439</v>
      </c>
      <c r="E60" s="130" t="n">
        <v>0</v>
      </c>
      <c r="F60" s="130" t="n">
        <v>100</v>
      </c>
    </row>
    <row r="61">
      <c r="A61" s="130" t="s">
        <v>54</v>
      </c>
      <c r="B61" s="130" t="s">
        <v>55</v>
      </c>
      <c r="C61" s="130" t="n">
        <v>14.4638513</v>
      </c>
      <c r="D61" s="130" t="n">
        <v>1553.6997725</v>
      </c>
      <c r="E61" s="130" t="n">
        <v>0.922343247890865</v>
      </c>
      <c r="F61" s="130" t="n">
        <v>99.0776567521091</v>
      </c>
    </row>
    <row r="62">
      <c r="A62" s="130" t="s">
        <v>35</v>
      </c>
      <c r="B62" s="130" t="s">
        <v>36</v>
      </c>
      <c r="C62" s="130" t="n">
        <v>681.8819983</v>
      </c>
      <c r="D62" s="130" t="n">
        <v>34691.3012353</v>
      </c>
      <c r="E62" s="130" t="n">
        <v>1.92768062121223</v>
      </c>
      <c r="F62" s="130" t="n">
        <v>98.0723193787878</v>
      </c>
    </row>
    <row r="63">
      <c r="A63" s="130" t="s">
        <v>37</v>
      </c>
      <c r="B63" s="130" t="s">
        <v>38</v>
      </c>
      <c r="C63" s="130" t="n">
        <v>24.7676136</v>
      </c>
      <c r="D63" s="130" t="n">
        <v>1379.8357884</v>
      </c>
      <c r="E63" s="130" t="n">
        <v>1.7633172157161</v>
      </c>
      <c r="F63" s="130" t="n">
        <v>98.2366827842839</v>
      </c>
    </row>
    <row r="64">
      <c r="A64" s="130" t="s">
        <v>56</v>
      </c>
      <c r="B64" s="130" t="s">
        <v>57</v>
      </c>
      <c r="C64" s="130" t="n">
        <v>0</v>
      </c>
      <c r="D64" s="130" t="n">
        <v>520.8137218</v>
      </c>
      <c r="E64" s="130" t="n">
        <v>0</v>
      </c>
      <c r="F64" s="130" t="n">
        <v>100</v>
      </c>
    </row>
    <row r="65">
      <c r="A65" s="130" t="s">
        <v>58</v>
      </c>
      <c r="B65" s="130" t="s">
        <v>59</v>
      </c>
      <c r="C65" s="130" t="n">
        <v>21.8807918</v>
      </c>
      <c r="D65" s="130" t="n">
        <v>831.7398842</v>
      </c>
      <c r="E65" s="130" t="n">
        <v>2.56329215249702</v>
      </c>
      <c r="F65" s="130" t="n">
        <v>97.436707847503</v>
      </c>
    </row>
    <row r="66">
      <c r="A66" s="130" t="s">
        <v>60</v>
      </c>
      <c r="B66" s="130" t="s">
        <v>61</v>
      </c>
      <c r="C66" s="130" t="n">
        <v>8.4871237</v>
      </c>
      <c r="D66" s="130" t="n">
        <v>922.5330528</v>
      </c>
      <c r="E66" s="130" t="n">
        <v>0.911593960498879</v>
      </c>
      <c r="F66" s="130" t="n">
        <v>99.0884060395011</v>
      </c>
    </row>
    <row r="67">
      <c r="A67" s="130" t="s">
        <v>62</v>
      </c>
      <c r="B67" s="130" t="s">
        <v>63</v>
      </c>
      <c r="C67" s="130" t="n">
        <v>22.1424403</v>
      </c>
      <c r="D67" s="130" t="n">
        <v>1407.0775186</v>
      </c>
      <c r="E67" s="130" t="n">
        <v>1.54926749812828</v>
      </c>
      <c r="F67" s="130" t="n">
        <v>98.4507325018717</v>
      </c>
    </row>
    <row r="68">
      <c r="A68" s="130" t="s">
        <v>64</v>
      </c>
      <c r="B68" s="130" t="s">
        <v>65</v>
      </c>
      <c r="C68" s="130" t="n">
        <v>1.3230211</v>
      </c>
      <c r="D68" s="130" t="n">
        <v>46.3470433</v>
      </c>
      <c r="E68" s="130" t="n">
        <v>2.77537090971499</v>
      </c>
      <c r="F68" s="130" t="n">
        <v>97.224629090285</v>
      </c>
    </row>
    <row r="69">
      <c r="A69" s="130" t="s">
        <v>66</v>
      </c>
      <c r="B69" s="130" t="s">
        <v>67</v>
      </c>
      <c r="C69" s="130" t="n">
        <v>60.2903092</v>
      </c>
      <c r="D69" s="130" t="n">
        <v>11830.0779612</v>
      </c>
      <c r="E69" s="130" t="n">
        <v>0.507051655835482</v>
      </c>
      <c r="F69" s="130" t="n">
        <v>99.4929483441645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458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31" t="s">
        <v>70</v>
      </c>
      <c r="B80" s="131" t="s">
        <v>71</v>
      </c>
      <c r="C80" s="131" t="n">
        <v>795.5681301</v>
      </c>
      <c r="D80" s="131" t="n">
        <v>129328.4621205</v>
      </c>
      <c r="E80" s="131" t="n">
        <v>0.611392168354954</v>
      </c>
      <c r="F80" s="131" t="n">
        <v>99.388607831645</v>
      </c>
    </row>
    <row r="81">
      <c r="A81" s="131" t="s">
        <v>72</v>
      </c>
      <c r="B81" s="131" t="s">
        <v>73</v>
      </c>
      <c r="C81" s="131" t="n">
        <v>1016.5548486</v>
      </c>
      <c r="D81" s="131" t="n">
        <v>128042.6577393</v>
      </c>
      <c r="E81" s="131" t="n">
        <v>0.787665466273972</v>
      </c>
      <c r="F81" s="131" t="n">
        <v>99.212334533726</v>
      </c>
    </row>
    <row r="82">
      <c r="A82" s="131" t="s">
        <v>74</v>
      </c>
      <c r="B82" s="131" t="s">
        <v>75</v>
      </c>
      <c r="C82" s="131" t="n">
        <v>2169.6458748</v>
      </c>
      <c r="D82" s="131" t="n">
        <v>241545.371379</v>
      </c>
      <c r="E82" s="131" t="n">
        <v>0.89023889428224</v>
      </c>
      <c r="F82" s="131" t="n">
        <v>99.1097611057178</v>
      </c>
    </row>
    <row r="83">
      <c r="A83" s="131" t="s">
        <v>76</v>
      </c>
      <c r="B83" s="131" t="s">
        <v>77</v>
      </c>
      <c r="C83" s="131" t="n">
        <v>172.6879905</v>
      </c>
      <c r="D83" s="131" t="n">
        <v>30555.8401313</v>
      </c>
      <c r="E83" s="131" t="n">
        <v>0.561979375697753</v>
      </c>
      <c r="F83" s="131" t="n">
        <v>99.4380206243023</v>
      </c>
    </row>
    <row r="84">
      <c r="A84" s="131" t="s">
        <v>78</v>
      </c>
      <c r="B84" s="131" t="s">
        <v>79</v>
      </c>
      <c r="C84" s="131" t="n">
        <v>332.445646</v>
      </c>
      <c r="D84" s="131" t="n">
        <v>56219.6642552</v>
      </c>
      <c r="E84" s="131" t="n">
        <v>0.587857193269717</v>
      </c>
      <c r="F84" s="131" t="n">
        <v>99.4121428067303</v>
      </c>
    </row>
    <row r="85">
      <c r="A85" s="131" t="s">
        <v>80</v>
      </c>
      <c r="B85" s="131" t="s">
        <v>81</v>
      </c>
      <c r="C85" s="131" t="n">
        <v>32.0852969</v>
      </c>
      <c r="D85" s="131" t="n">
        <v>8111.3714614</v>
      </c>
      <c r="E85" s="131" t="n">
        <v>0.394000948888172</v>
      </c>
      <c r="F85" s="131" t="n">
        <v>99.6059990511118</v>
      </c>
    </row>
    <row r="86">
      <c r="A86" s="131" t="s">
        <v>82</v>
      </c>
      <c r="B86" s="131" t="s">
        <v>83</v>
      </c>
      <c r="C86" s="131" t="n">
        <v>68.2185001</v>
      </c>
      <c r="D86" s="131" t="n">
        <v>13017.39709</v>
      </c>
      <c r="E86" s="131" t="n">
        <v>0.521324347565361</v>
      </c>
      <c r="F86" s="131" t="n">
        <v>99.4786756524346</v>
      </c>
    </row>
    <row r="87">
      <c r="A87" s="131" t="s">
        <v>84</v>
      </c>
      <c r="B87" s="131" t="s">
        <v>85</v>
      </c>
      <c r="C87" s="131" t="n">
        <v>37.5884045</v>
      </c>
      <c r="D87" s="131" t="n">
        <v>36987.2054189</v>
      </c>
      <c r="E87" s="131" t="n">
        <v>0.101522252032755</v>
      </c>
      <c r="F87" s="131" t="n">
        <v>99.8984777479672</v>
      </c>
    </row>
    <row r="88">
      <c r="A88" s="131" t="s">
        <v>86</v>
      </c>
      <c r="B88" s="131" t="s">
        <v>87</v>
      </c>
      <c r="C88" s="131" t="n">
        <v>0</v>
      </c>
      <c r="D88" s="131" t="n">
        <v>3112.830156</v>
      </c>
      <c r="E88" s="131" t="n">
        <v>0</v>
      </c>
      <c r="F88" s="131" t="n">
        <v>100</v>
      </c>
    </row>
    <row r="89">
      <c r="A89" s="131" t="s">
        <v>88</v>
      </c>
      <c r="B89" s="131" t="s">
        <v>89</v>
      </c>
      <c r="C89" s="131" t="n">
        <v>342.4665026</v>
      </c>
      <c r="D89" s="131" t="n">
        <v>30879.2444232</v>
      </c>
      <c r="E89" s="131" t="n">
        <v>1.09688576456905</v>
      </c>
      <c r="F89" s="131" t="n">
        <v>98.903114235431</v>
      </c>
    </row>
    <row r="90">
      <c r="A90" s="131" t="s">
        <v>90</v>
      </c>
      <c r="B90" s="131" t="s">
        <v>91</v>
      </c>
      <c r="C90" s="131" t="n">
        <v>354.5737588</v>
      </c>
      <c r="D90" s="131" t="n">
        <v>35709.6337164</v>
      </c>
      <c r="E90" s="131" t="n">
        <v>0.983173577414191</v>
      </c>
      <c r="F90" s="131" t="n">
        <v>99.0168264225858</v>
      </c>
    </row>
    <row r="91">
      <c r="A91" s="131" t="s">
        <v>92</v>
      </c>
      <c r="B91" s="131" t="s">
        <v>93</v>
      </c>
      <c r="C91" s="131" t="n">
        <v>352.0170851</v>
      </c>
      <c r="D91" s="131" t="n">
        <v>55018.6429813</v>
      </c>
      <c r="E91" s="131" t="n">
        <v>0.635746593372491</v>
      </c>
      <c r="F91" s="131" t="n">
        <v>99.3642534066275</v>
      </c>
    </row>
    <row r="92">
      <c r="A92" s="131" t="s">
        <v>94</v>
      </c>
      <c r="B92" s="131" t="s">
        <v>95</v>
      </c>
      <c r="C92" s="131" t="n">
        <v>0</v>
      </c>
      <c r="D92" s="131" t="n">
        <v>41.5065452</v>
      </c>
      <c r="E92" s="131" t="n">
        <v>0</v>
      </c>
      <c r="F92" s="131" t="n">
        <v>100</v>
      </c>
    </row>
    <row r="93">
      <c r="A93" s="131" t="s">
        <v>96</v>
      </c>
      <c r="B93" s="131" t="s">
        <v>97</v>
      </c>
      <c r="C93" s="131" t="n">
        <v>99.7276657</v>
      </c>
      <c r="D93" s="131" t="n">
        <v>13260.0495301</v>
      </c>
      <c r="E93" s="131" t="n">
        <v>0.746477012590839</v>
      </c>
      <c r="F93" s="131" t="n">
        <v>99.2535229874092</v>
      </c>
    </row>
    <row r="94">
      <c r="A94" s="131" t="s">
        <v>98</v>
      </c>
      <c r="B94" s="131" t="s">
        <v>99</v>
      </c>
      <c r="C94" s="131" t="n">
        <v>45.8685045</v>
      </c>
      <c r="D94" s="131" t="n">
        <v>27747.271902</v>
      </c>
      <c r="E94" s="131" t="n">
        <v>0.16503534263898</v>
      </c>
      <c r="F94" s="131" t="n">
        <v>99.834964657361</v>
      </c>
    </row>
    <row r="95">
      <c r="A95" s="131" t="s">
        <v>100</v>
      </c>
      <c r="B95" s="131" t="s">
        <v>101</v>
      </c>
      <c r="C95" s="131" t="n">
        <v>107.3854872</v>
      </c>
      <c r="D95" s="131" t="n">
        <v>13417.8156355</v>
      </c>
      <c r="E95" s="131" t="n">
        <v>0.793965917591937</v>
      </c>
      <c r="F95" s="131" t="n">
        <v>99.2060340824081</v>
      </c>
    </row>
    <row r="96">
      <c r="A96" s="131" t="s">
        <v>102</v>
      </c>
      <c r="B96" s="131" t="s">
        <v>103</v>
      </c>
      <c r="C96" s="131" t="n">
        <v>63.8204174</v>
      </c>
      <c r="D96" s="131" t="n">
        <v>20567.2728805</v>
      </c>
      <c r="E96" s="131" t="n">
        <v>0.309340937382587</v>
      </c>
      <c r="F96" s="131" t="n">
        <v>99.6906590626174</v>
      </c>
    </row>
    <row r="97">
      <c r="A97" s="131" t="s">
        <v>104</v>
      </c>
      <c r="B97" s="131" t="s">
        <v>105</v>
      </c>
      <c r="C97" s="131" t="n">
        <v>534.355885</v>
      </c>
      <c r="D97" s="131" t="n">
        <v>40740.2175256</v>
      </c>
      <c r="E97" s="131" t="n">
        <v>1.2946369661637</v>
      </c>
      <c r="F97" s="131" t="n">
        <v>98.7053630338363</v>
      </c>
    </row>
    <row r="98">
      <c r="A98" s="131" t="s">
        <v>106</v>
      </c>
      <c r="B98" s="131" t="s">
        <v>107</v>
      </c>
      <c r="C98" s="131" t="n">
        <v>846.0337326</v>
      </c>
      <c r="D98" s="131" t="n">
        <v>124709.1911136</v>
      </c>
      <c r="E98" s="131" t="n">
        <v>0.673833951264359</v>
      </c>
      <c r="F98" s="131" t="n">
        <v>99.3261660487356</v>
      </c>
    </row>
    <row r="99">
      <c r="A99" s="131" t="s">
        <v>108</v>
      </c>
      <c r="B99" s="131" t="s">
        <v>109</v>
      </c>
      <c r="C99" s="131" t="n">
        <v>347.8576427</v>
      </c>
      <c r="D99" s="131" t="n">
        <v>69963.6566154</v>
      </c>
      <c r="E99" s="131" t="n">
        <v>0.494737805564935</v>
      </c>
      <c r="F99" s="131" t="n">
        <v>99.5052621944351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459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32" t="s">
        <v>70</v>
      </c>
      <c r="B110" s="132" t="s">
        <v>71</v>
      </c>
      <c r="C110" s="132" t="n">
        <v>795.5681301</v>
      </c>
      <c r="D110" s="132" t="n">
        <v>129295.2380685</v>
      </c>
      <c r="E110" s="132" t="n">
        <v>0.611548312557511</v>
      </c>
      <c r="F110" s="132" t="n">
        <v>99.3884516874425</v>
      </c>
    </row>
    <row r="111">
      <c r="A111" s="132" t="s">
        <v>72</v>
      </c>
      <c r="B111" s="132" t="s">
        <v>73</v>
      </c>
      <c r="C111" s="132" t="n">
        <v>1016.5548486</v>
      </c>
      <c r="D111" s="132" t="n">
        <v>128042.6577393</v>
      </c>
      <c r="E111" s="132" t="n">
        <v>0.787665466273972</v>
      </c>
      <c r="F111" s="132" t="n">
        <v>99.212334533726</v>
      </c>
    </row>
    <row r="112">
      <c r="A112" s="132" t="s">
        <v>74</v>
      </c>
      <c r="B112" s="132" t="s">
        <v>75</v>
      </c>
      <c r="C112" s="132" t="n">
        <v>2169.6458748</v>
      </c>
      <c r="D112" s="132" t="n">
        <v>241350.211362</v>
      </c>
      <c r="E112" s="132" t="n">
        <v>0.89095234344287</v>
      </c>
      <c r="F112" s="132" t="n">
        <v>99.1090476565571</v>
      </c>
    </row>
    <row r="113">
      <c r="A113" s="132" t="s">
        <v>76</v>
      </c>
      <c r="B113" s="132" t="s">
        <v>77</v>
      </c>
      <c r="C113" s="132" t="n">
        <v>172.6879905</v>
      </c>
      <c r="D113" s="132" t="n">
        <v>30555.8401313</v>
      </c>
      <c r="E113" s="132" t="n">
        <v>0.561979375697753</v>
      </c>
      <c r="F113" s="132" t="n">
        <v>99.4380206243023</v>
      </c>
    </row>
    <row r="114">
      <c r="A114" s="132" t="s">
        <v>78</v>
      </c>
      <c r="B114" s="132" t="s">
        <v>79</v>
      </c>
      <c r="C114" s="132" t="n">
        <v>332.445646</v>
      </c>
      <c r="D114" s="132" t="n">
        <v>56219.6642552</v>
      </c>
      <c r="E114" s="132" t="n">
        <v>0.587857193269717</v>
      </c>
      <c r="F114" s="132" t="n">
        <v>99.4121428067303</v>
      </c>
    </row>
    <row r="115">
      <c r="A115" s="132" t="s">
        <v>80</v>
      </c>
      <c r="B115" s="132" t="s">
        <v>81</v>
      </c>
      <c r="C115" s="132" t="n">
        <v>32.0852969</v>
      </c>
      <c r="D115" s="132" t="n">
        <v>8111.3714614</v>
      </c>
      <c r="E115" s="132" t="n">
        <v>0.394000948888172</v>
      </c>
      <c r="F115" s="132" t="n">
        <v>99.6059990511118</v>
      </c>
    </row>
    <row r="116">
      <c r="A116" s="132" t="s">
        <v>82</v>
      </c>
      <c r="B116" s="132" t="s">
        <v>83</v>
      </c>
      <c r="C116" s="132" t="n">
        <v>68.2185001</v>
      </c>
      <c r="D116" s="132" t="n">
        <v>13017.39709</v>
      </c>
      <c r="E116" s="132" t="n">
        <v>0.521324347565361</v>
      </c>
      <c r="F116" s="132" t="n">
        <v>99.4786756524346</v>
      </c>
    </row>
    <row r="117">
      <c r="A117" s="132" t="s">
        <v>84</v>
      </c>
      <c r="B117" s="132" t="s">
        <v>85</v>
      </c>
      <c r="C117" s="132" t="n">
        <v>37.5884045</v>
      </c>
      <c r="D117" s="132" t="n">
        <v>36987.2054189</v>
      </c>
      <c r="E117" s="132" t="n">
        <v>0.101522252032755</v>
      </c>
      <c r="F117" s="132" t="n">
        <v>99.8984777479672</v>
      </c>
    </row>
    <row r="118">
      <c r="A118" s="132" t="s">
        <v>86</v>
      </c>
      <c r="B118" s="132" t="s">
        <v>87</v>
      </c>
      <c r="C118" s="132" t="n">
        <v>0</v>
      </c>
      <c r="D118" s="132" t="n">
        <v>3112.830156</v>
      </c>
      <c r="E118" s="132" t="n">
        <v>0</v>
      </c>
      <c r="F118" s="132" t="n">
        <v>100</v>
      </c>
    </row>
    <row r="119">
      <c r="A119" s="132" t="s">
        <v>88</v>
      </c>
      <c r="B119" s="132" t="s">
        <v>89</v>
      </c>
      <c r="C119" s="132" t="n">
        <v>342.4665026</v>
      </c>
      <c r="D119" s="132" t="n">
        <v>30879.2444232</v>
      </c>
      <c r="E119" s="132" t="n">
        <v>1.09688576456905</v>
      </c>
      <c r="F119" s="132" t="n">
        <v>98.903114235431</v>
      </c>
    </row>
    <row r="120">
      <c r="A120" s="132" t="s">
        <v>90</v>
      </c>
      <c r="B120" s="132" t="s">
        <v>91</v>
      </c>
      <c r="C120" s="132" t="n">
        <v>354.5737588</v>
      </c>
      <c r="D120" s="132" t="n">
        <v>35627.5025522</v>
      </c>
      <c r="E120" s="132" t="n">
        <v>0.985417727802451</v>
      </c>
      <c r="F120" s="132" t="n">
        <v>99.0145822721976</v>
      </c>
    </row>
    <row r="121">
      <c r="A121" s="132" t="s">
        <v>92</v>
      </c>
      <c r="B121" s="132" t="s">
        <v>93</v>
      </c>
      <c r="C121" s="132" t="n">
        <v>352.0170851</v>
      </c>
      <c r="D121" s="132" t="n">
        <v>54952.4017738</v>
      </c>
      <c r="E121" s="132" t="n">
        <v>0.636508062760976</v>
      </c>
      <c r="F121" s="132" t="n">
        <v>99.363491937239</v>
      </c>
    </row>
    <row r="122">
      <c r="A122" s="132" t="s">
        <v>96</v>
      </c>
      <c r="B122" s="132" t="s">
        <v>97</v>
      </c>
      <c r="C122" s="132" t="n">
        <v>99.7276657</v>
      </c>
      <c r="D122" s="132" t="n">
        <v>13249.4360799</v>
      </c>
      <c r="E122" s="132" t="n">
        <v>0.74707051018736</v>
      </c>
      <c r="F122" s="132" t="n">
        <v>99.2529294898126</v>
      </c>
    </row>
    <row r="123">
      <c r="A123" s="132" t="s">
        <v>98</v>
      </c>
      <c r="B123" s="132" t="s">
        <v>99</v>
      </c>
      <c r="C123" s="132" t="n">
        <v>45.8685045</v>
      </c>
      <c r="D123" s="132" t="n">
        <v>27747.271902</v>
      </c>
      <c r="E123" s="132" t="n">
        <v>0.16503534263898</v>
      </c>
      <c r="F123" s="132" t="n">
        <v>99.834964657361</v>
      </c>
    </row>
    <row r="124">
      <c r="A124" s="132" t="s">
        <v>100</v>
      </c>
      <c r="B124" s="132" t="s">
        <v>101</v>
      </c>
      <c r="C124" s="132" t="n">
        <v>107.3854872</v>
      </c>
      <c r="D124" s="132" t="n">
        <v>13362.010429</v>
      </c>
      <c r="E124" s="132" t="n">
        <v>0.797255406761373</v>
      </c>
      <c r="F124" s="132" t="n">
        <v>99.2027445932386</v>
      </c>
    </row>
    <row r="125">
      <c r="A125" s="132" t="s">
        <v>102</v>
      </c>
      <c r="B125" s="132" t="s">
        <v>103</v>
      </c>
      <c r="C125" s="132" t="n">
        <v>63.8204174</v>
      </c>
      <c r="D125" s="132" t="n">
        <v>20567.2728805</v>
      </c>
      <c r="E125" s="132" t="n">
        <v>0.309340937382587</v>
      </c>
      <c r="F125" s="132" t="n">
        <v>99.6906590626174</v>
      </c>
    </row>
    <row r="126">
      <c r="A126" s="132" t="s">
        <v>104</v>
      </c>
      <c r="B126" s="132" t="s">
        <v>105</v>
      </c>
      <c r="C126" s="132" t="n">
        <v>534.355885</v>
      </c>
      <c r="D126" s="132" t="n">
        <v>40740.2175256</v>
      </c>
      <c r="E126" s="132" t="n">
        <v>1.2946369661637</v>
      </c>
      <c r="F126" s="132" t="n">
        <v>98.7053630338363</v>
      </c>
    </row>
    <row r="127">
      <c r="A127" s="132" t="s">
        <v>106</v>
      </c>
      <c r="B127" s="132" t="s">
        <v>107</v>
      </c>
      <c r="C127" s="132" t="n">
        <v>846.0337326</v>
      </c>
      <c r="D127" s="132" t="n">
        <v>124709.1911136</v>
      </c>
      <c r="E127" s="132" t="n">
        <v>0.673833951264359</v>
      </c>
      <c r="F127" s="132" t="n">
        <v>99.3261660487356</v>
      </c>
    </row>
    <row r="128">
      <c r="A128" s="132" t="s">
        <v>108</v>
      </c>
      <c r="B128" s="132" t="s">
        <v>109</v>
      </c>
      <c r="C128" s="132" t="n">
        <v>347.8576427</v>
      </c>
      <c r="D128" s="132" t="n">
        <v>69963.6566154</v>
      </c>
      <c r="E128" s="132" t="n">
        <v>0.494737805564935</v>
      </c>
      <c r="F128" s="132" t="n">
        <v>99.5052621944351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460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33" t="s">
        <v>113</v>
      </c>
      <c r="B139" s="133" t="s">
        <v>114</v>
      </c>
      <c r="C139" s="133" t="n">
        <v>41.9941754</v>
      </c>
      <c r="D139" s="133" t="n">
        <v>12580.0592921</v>
      </c>
      <c r="E139" s="133" t="n">
        <v>0.33270478142189</v>
      </c>
      <c r="F139" s="133" t="n">
        <v>99.6672952185781</v>
      </c>
    </row>
    <row r="140">
      <c r="A140" s="133" t="s">
        <v>115</v>
      </c>
      <c r="B140" s="133" t="s">
        <v>116</v>
      </c>
      <c r="C140" s="133" t="n">
        <v>93.2703556</v>
      </c>
      <c r="D140" s="133" t="n">
        <v>9510.7671863</v>
      </c>
      <c r="E140" s="133" t="n">
        <v>0.971157757277446</v>
      </c>
      <c r="F140" s="133" t="n">
        <v>99.0288422427226</v>
      </c>
    </row>
    <row r="141">
      <c r="A141" s="133" t="s">
        <v>117</v>
      </c>
      <c r="B141" s="133" t="s">
        <v>118</v>
      </c>
      <c r="C141" s="133" t="n">
        <v>0</v>
      </c>
      <c r="D141" s="133" t="n">
        <v>3251.8996923</v>
      </c>
      <c r="E141" s="133" t="n">
        <v>0</v>
      </c>
      <c r="F141" s="133" t="n">
        <v>100</v>
      </c>
    </row>
    <row r="142">
      <c r="A142" s="133" t="s">
        <v>119</v>
      </c>
      <c r="B142" s="133" t="s">
        <v>120</v>
      </c>
      <c r="C142" s="133" t="n">
        <v>25.8090108</v>
      </c>
      <c r="D142" s="133" t="n">
        <v>10624.590678</v>
      </c>
      <c r="E142" s="133" t="n">
        <v>0.242329035098475</v>
      </c>
      <c r="F142" s="133" t="n">
        <v>99.7576709649015</v>
      </c>
    </row>
    <row r="143">
      <c r="A143" s="133" t="s">
        <v>121</v>
      </c>
      <c r="B143" s="133" t="s">
        <v>122</v>
      </c>
      <c r="C143" s="133" t="n">
        <v>27.9598899</v>
      </c>
      <c r="D143" s="133" t="n">
        <v>8993.7378479</v>
      </c>
      <c r="E143" s="133" t="n">
        <v>0.309918273839423</v>
      </c>
      <c r="F143" s="133" t="n">
        <v>99.6900817261606</v>
      </c>
    </row>
    <row r="144">
      <c r="A144" s="133" t="s">
        <v>74</v>
      </c>
      <c r="B144" s="133" t="s">
        <v>123</v>
      </c>
      <c r="C144" s="133" t="n">
        <v>130.5945696</v>
      </c>
      <c r="D144" s="133" t="n">
        <v>5116.5959345</v>
      </c>
      <c r="E144" s="133" t="n">
        <v>2.48884749844621</v>
      </c>
      <c r="F144" s="133" t="n">
        <v>97.5111525015538</v>
      </c>
    </row>
    <row r="145">
      <c r="A145" s="133" t="s">
        <v>124</v>
      </c>
      <c r="B145" s="133" t="s">
        <v>125</v>
      </c>
      <c r="C145" s="133" t="n">
        <v>35.9993896</v>
      </c>
      <c r="D145" s="133" t="n">
        <v>13406.3875094</v>
      </c>
      <c r="E145" s="133" t="n">
        <v>0.267805039912057</v>
      </c>
      <c r="F145" s="133" t="n">
        <v>99.732194960088</v>
      </c>
    </row>
    <row r="146">
      <c r="A146" s="133" t="s">
        <v>126</v>
      </c>
      <c r="B146" s="133" t="s">
        <v>127</v>
      </c>
      <c r="C146" s="133" t="n">
        <v>45.6075166</v>
      </c>
      <c r="D146" s="133" t="n">
        <v>13479.8558998</v>
      </c>
      <c r="E146" s="133" t="n">
        <v>0.337197441565659</v>
      </c>
      <c r="F146" s="133" t="n">
        <v>99.6628025584344</v>
      </c>
    </row>
    <row r="147">
      <c r="A147" s="133" t="s">
        <v>128</v>
      </c>
      <c r="B147" s="133" t="s">
        <v>129</v>
      </c>
      <c r="C147" s="133" t="n">
        <v>53.3052623</v>
      </c>
      <c r="D147" s="133" t="n">
        <v>11331.8750496</v>
      </c>
      <c r="E147" s="133" t="n">
        <v>0.468198665631008</v>
      </c>
      <c r="F147" s="133" t="n">
        <v>99.531801334369</v>
      </c>
    </row>
    <row r="148">
      <c r="A148" s="133" t="s">
        <v>130</v>
      </c>
      <c r="B148" s="133" t="s">
        <v>131</v>
      </c>
      <c r="C148" s="133" t="n">
        <v>16.2168812</v>
      </c>
      <c r="D148" s="133" t="n">
        <v>2563.4577426</v>
      </c>
      <c r="E148" s="133" t="n">
        <v>0.628640567705072</v>
      </c>
      <c r="F148" s="133" t="n">
        <v>99.3713594322949</v>
      </c>
    </row>
    <row r="149">
      <c r="A149" s="133" t="s">
        <v>76</v>
      </c>
      <c r="B149" s="133" t="s">
        <v>132</v>
      </c>
      <c r="C149" s="133" t="n">
        <v>134.8685881</v>
      </c>
      <c r="D149" s="133" t="n">
        <v>12114.6719153</v>
      </c>
      <c r="E149" s="133" t="n">
        <v>1.10100936490284</v>
      </c>
      <c r="F149" s="133" t="n">
        <v>98.8989906350972</v>
      </c>
    </row>
    <row r="150">
      <c r="A150" s="133" t="s">
        <v>78</v>
      </c>
      <c r="B150" s="133" t="s">
        <v>133</v>
      </c>
      <c r="C150" s="133" t="n">
        <v>159.855465</v>
      </c>
      <c r="D150" s="133" t="n">
        <v>43604.1566476</v>
      </c>
      <c r="E150" s="133" t="n">
        <v>0.3652669334537</v>
      </c>
      <c r="F150" s="133" t="n">
        <v>99.6347330665463</v>
      </c>
    </row>
    <row r="151">
      <c r="A151" s="133" t="s">
        <v>80</v>
      </c>
      <c r="B151" s="133" t="s">
        <v>134</v>
      </c>
      <c r="C151" s="133" t="n">
        <v>33.2796421</v>
      </c>
      <c r="D151" s="133" t="n">
        <v>12455.883537</v>
      </c>
      <c r="E151" s="133" t="n">
        <v>0.26646815020955</v>
      </c>
      <c r="F151" s="133" t="n">
        <v>99.7335318497904</v>
      </c>
    </row>
    <row r="152">
      <c r="A152" s="133" t="s">
        <v>88</v>
      </c>
      <c r="B152" s="133" t="s">
        <v>135</v>
      </c>
      <c r="C152" s="133" t="n">
        <v>0</v>
      </c>
      <c r="D152" s="133" t="n">
        <v>29912.492467</v>
      </c>
      <c r="E152" s="133" t="n">
        <v>0</v>
      </c>
      <c r="F152" s="133" t="n">
        <v>100</v>
      </c>
    </row>
    <row r="153">
      <c r="A153" s="133" t="s">
        <v>90</v>
      </c>
      <c r="B153" s="133" t="s">
        <v>136</v>
      </c>
      <c r="C153" s="133" t="n">
        <v>209.0312072</v>
      </c>
      <c r="D153" s="133" t="n">
        <v>31215.5261439</v>
      </c>
      <c r="E153" s="133" t="n">
        <v>0.665184253399461</v>
      </c>
      <c r="F153" s="133" t="n">
        <v>99.3348157466005</v>
      </c>
    </row>
    <row r="154">
      <c r="A154" s="133" t="s">
        <v>94</v>
      </c>
      <c r="B154" s="133" t="s">
        <v>137</v>
      </c>
      <c r="C154" s="133" t="n">
        <v>240.1207943</v>
      </c>
      <c r="D154" s="133" t="n">
        <v>16104.5643579</v>
      </c>
      <c r="E154" s="133" t="n">
        <v>1.46910626949385</v>
      </c>
      <c r="F154" s="133" t="n">
        <v>98.5308937305062</v>
      </c>
    </row>
    <row r="155">
      <c r="A155" s="133" t="s">
        <v>138</v>
      </c>
      <c r="B155" s="133" t="s">
        <v>139</v>
      </c>
      <c r="C155" s="133" t="n">
        <v>85.9293957</v>
      </c>
      <c r="D155" s="133" t="n">
        <v>6667.0712792</v>
      </c>
      <c r="E155" s="133" t="n">
        <v>1.27246241836445</v>
      </c>
      <c r="F155" s="133" t="n">
        <v>98.7275375816356</v>
      </c>
    </row>
    <row r="156">
      <c r="A156" s="133" t="s">
        <v>140</v>
      </c>
      <c r="B156" s="133" t="s">
        <v>141</v>
      </c>
      <c r="C156" s="133" t="n">
        <v>51.3974521</v>
      </c>
      <c r="D156" s="133" t="n">
        <v>15040.0547216</v>
      </c>
      <c r="E156" s="133" t="n">
        <v>0.340573269612654</v>
      </c>
      <c r="F156" s="133" t="n">
        <v>99.6594267303873</v>
      </c>
    </row>
    <row r="157">
      <c r="A157" s="133" t="s">
        <v>142</v>
      </c>
      <c r="B157" s="133" t="s">
        <v>143</v>
      </c>
      <c r="C157" s="133" t="n">
        <v>125.0441495</v>
      </c>
      <c r="D157" s="133" t="n">
        <v>23308.6830052</v>
      </c>
      <c r="E157" s="133" t="n">
        <v>0.533607601874465</v>
      </c>
      <c r="F157" s="133" t="n">
        <v>99.4663923981255</v>
      </c>
    </row>
    <row r="158">
      <c r="A158" s="133" t="s">
        <v>144</v>
      </c>
      <c r="B158" s="133" t="s">
        <v>145</v>
      </c>
      <c r="C158" s="133" t="n">
        <v>98.0540361</v>
      </c>
      <c r="D158" s="133" t="n">
        <v>15487.8342461</v>
      </c>
      <c r="E158" s="133" t="n">
        <v>0.629120614267353</v>
      </c>
      <c r="F158" s="133" t="n">
        <v>99.3708793857326</v>
      </c>
    </row>
    <row r="159">
      <c r="A159" s="133" t="s">
        <v>146</v>
      </c>
      <c r="B159" s="133" t="s">
        <v>147</v>
      </c>
      <c r="C159" s="133" t="n">
        <v>108.9225955</v>
      </c>
      <c r="D159" s="133" t="n">
        <v>14927.1425664</v>
      </c>
      <c r="E159" s="133" t="n">
        <v>0.72440890836254</v>
      </c>
      <c r="F159" s="133" t="n">
        <v>99.2755910916375</v>
      </c>
    </row>
    <row r="160">
      <c r="A160" s="133" t="s">
        <v>148</v>
      </c>
      <c r="B160" s="133" t="s">
        <v>149</v>
      </c>
      <c r="C160" s="133" t="n">
        <v>119.3972813</v>
      </c>
      <c r="D160" s="133" t="n">
        <v>34617.4518613</v>
      </c>
      <c r="E160" s="133" t="n">
        <v>0.343719376532558</v>
      </c>
      <c r="F160" s="133" t="n">
        <v>99.6562806234675</v>
      </c>
    </row>
    <row r="161">
      <c r="A161" s="133" t="s">
        <v>150</v>
      </c>
      <c r="B161" s="133" t="s">
        <v>151</v>
      </c>
      <c r="C161" s="133" t="n">
        <v>610.605948</v>
      </c>
      <c r="D161" s="133" t="n">
        <v>34714.1235598</v>
      </c>
      <c r="E161" s="133" t="n">
        <v>1.72855095143807</v>
      </c>
      <c r="F161" s="133" t="n">
        <v>98.2714490485619</v>
      </c>
    </row>
    <row r="162">
      <c r="A162" s="133" t="s">
        <v>152</v>
      </c>
      <c r="B162" s="133" t="s">
        <v>153</v>
      </c>
      <c r="C162" s="133" t="n">
        <v>251.575658</v>
      </c>
      <c r="D162" s="133" t="n">
        <v>13895.7430804</v>
      </c>
      <c r="E162" s="133" t="n">
        <v>1.77825680365248</v>
      </c>
      <c r="F162" s="133" t="n">
        <v>98.2217431963475</v>
      </c>
    </row>
    <row r="163">
      <c r="A163" s="133" t="s">
        <v>154</v>
      </c>
      <c r="B163" s="133" t="s">
        <v>155</v>
      </c>
      <c r="C163" s="133" t="n">
        <v>132.3491224</v>
      </c>
      <c r="D163" s="133" t="n">
        <v>22677.6404292</v>
      </c>
      <c r="E163" s="133" t="n">
        <v>0.580224388532069</v>
      </c>
      <c r="F163" s="133" t="n">
        <v>99.4197756114679</v>
      </c>
    </row>
    <row r="164">
      <c r="A164" s="133" t="s">
        <v>156</v>
      </c>
      <c r="B164" s="133" t="s">
        <v>157</v>
      </c>
      <c r="C164" s="133" t="n">
        <v>0</v>
      </c>
      <c r="D164" s="133" t="n">
        <v>5472.7139082</v>
      </c>
      <c r="E164" s="133" t="n">
        <v>0</v>
      </c>
      <c r="F164" s="133" t="n">
        <v>100</v>
      </c>
    </row>
    <row r="165">
      <c r="A165" s="133" t="s">
        <v>158</v>
      </c>
      <c r="B165" s="133" t="s">
        <v>159</v>
      </c>
      <c r="C165" s="133" t="n">
        <v>0</v>
      </c>
      <c r="D165" s="133" t="n">
        <v>7436.0775032</v>
      </c>
      <c r="E165" s="133" t="n">
        <v>0</v>
      </c>
      <c r="F165" s="133" t="n">
        <v>100</v>
      </c>
    </row>
    <row r="166">
      <c r="A166" s="133" t="s">
        <v>160</v>
      </c>
      <c r="B166" s="133" t="s">
        <v>161</v>
      </c>
      <c r="C166" s="133" t="n">
        <v>45.8685045</v>
      </c>
      <c r="D166" s="133" t="n">
        <v>7513.2377908</v>
      </c>
      <c r="E166" s="133" t="n">
        <v>0.606797982567324</v>
      </c>
      <c r="F166" s="133" t="n">
        <v>99.3932020174327</v>
      </c>
    </row>
    <row r="167">
      <c r="A167" s="133" t="s">
        <v>162</v>
      </c>
      <c r="B167" s="133" t="s">
        <v>163</v>
      </c>
      <c r="C167" s="133" t="n">
        <v>11.7302585</v>
      </c>
      <c r="D167" s="133" t="n">
        <v>4732.8052379</v>
      </c>
      <c r="E167" s="133" t="n">
        <v>0.247237237636868</v>
      </c>
      <c r="F167" s="133" t="n">
        <v>99.7527627623631</v>
      </c>
    </row>
    <row r="168">
      <c r="A168" s="133" t="s">
        <v>164</v>
      </c>
      <c r="B168" s="133" t="s">
        <v>165</v>
      </c>
      <c r="C168" s="133" t="n">
        <v>160.0244044</v>
      </c>
      <c r="D168" s="133" t="n">
        <v>7405.846002</v>
      </c>
      <c r="E168" s="133" t="n">
        <v>2.11508254575223</v>
      </c>
      <c r="F168" s="133" t="n">
        <v>97.8849174542478</v>
      </c>
    </row>
    <row r="169">
      <c r="A169" s="133" t="s">
        <v>166</v>
      </c>
      <c r="B169" s="133" t="s">
        <v>167</v>
      </c>
      <c r="C169" s="133" t="n">
        <v>32.0852969</v>
      </c>
      <c r="D169" s="133" t="n">
        <v>4859.4717691</v>
      </c>
      <c r="E169" s="133" t="n">
        <v>0.655932180021305</v>
      </c>
      <c r="F169" s="133" t="n">
        <v>99.3440678199787</v>
      </c>
    </row>
    <row r="170">
      <c r="A170" s="133" t="s">
        <v>168</v>
      </c>
      <c r="B170" s="133" t="s">
        <v>169</v>
      </c>
      <c r="C170" s="133" t="n">
        <v>56.4882416</v>
      </c>
      <c r="D170" s="133" t="n">
        <v>8284.5918521</v>
      </c>
      <c r="E170" s="133" t="n">
        <v>0.677229339191521</v>
      </c>
      <c r="F170" s="133" t="n">
        <v>99.3227706608085</v>
      </c>
    </row>
    <row r="171">
      <c r="A171" s="133" t="s">
        <v>170</v>
      </c>
      <c r="B171" s="133" t="s">
        <v>171</v>
      </c>
      <c r="C171" s="133" t="n">
        <v>144.3316866</v>
      </c>
      <c r="D171" s="133" t="n">
        <v>9981.9904018</v>
      </c>
      <c r="E171" s="133" t="n">
        <v>1.42531202681511</v>
      </c>
      <c r="F171" s="133" t="n">
        <v>98.5746879731849</v>
      </c>
    </row>
    <row r="172">
      <c r="A172" s="133" t="s">
        <v>172</v>
      </c>
      <c r="B172" s="133" t="s">
        <v>173</v>
      </c>
      <c r="C172" s="133" t="n">
        <v>0</v>
      </c>
      <c r="D172" s="133" t="n">
        <v>14655.5810398</v>
      </c>
      <c r="E172" s="133" t="n">
        <v>0</v>
      </c>
      <c r="F172" s="133" t="n">
        <v>100</v>
      </c>
    </row>
    <row r="173">
      <c r="A173" s="133" t="s">
        <v>174</v>
      </c>
      <c r="B173" s="133" t="s">
        <v>175</v>
      </c>
      <c r="C173" s="133" t="n">
        <v>0</v>
      </c>
      <c r="D173" s="133" t="n">
        <v>9642.6139949</v>
      </c>
      <c r="E173" s="133" t="n">
        <v>0</v>
      </c>
      <c r="F173" s="133" t="n">
        <v>100</v>
      </c>
    </row>
    <row r="174">
      <c r="A174" s="133" t="s">
        <v>176</v>
      </c>
      <c r="B174" s="133" t="s">
        <v>177</v>
      </c>
      <c r="C174" s="133" t="n">
        <v>63.8204174</v>
      </c>
      <c r="D174" s="133" t="n">
        <v>18493.7365688</v>
      </c>
      <c r="E174" s="133" t="n">
        <v>0.343905275071815</v>
      </c>
      <c r="F174" s="133" t="n">
        <v>99.6560947249282</v>
      </c>
    </row>
    <row r="175">
      <c r="A175" s="133" t="s">
        <v>178</v>
      </c>
      <c r="B175" s="133" t="s">
        <v>179</v>
      </c>
      <c r="C175" s="133" t="n">
        <v>23.7493688</v>
      </c>
      <c r="D175" s="133" t="n">
        <v>11614.3332695</v>
      </c>
      <c r="E175" s="133" t="n">
        <v>0.204065992123503</v>
      </c>
      <c r="F175" s="133" t="n">
        <v>99.7959340078765</v>
      </c>
    </row>
    <row r="176">
      <c r="A176" s="133" t="s">
        <v>180</v>
      </c>
      <c r="B176" s="133" t="s">
        <v>181</v>
      </c>
      <c r="C176" s="133" t="n">
        <v>30.0369733</v>
      </c>
      <c r="D176" s="133" t="n">
        <v>14998.5255517</v>
      </c>
      <c r="E176" s="133" t="n">
        <v>0.199865910329305</v>
      </c>
      <c r="F176" s="133" t="n">
        <v>99.8001340896707</v>
      </c>
    </row>
    <row r="177">
      <c r="A177" s="133" t="s">
        <v>182</v>
      </c>
      <c r="B177" s="133" t="s">
        <v>183</v>
      </c>
      <c r="C177" s="133" t="n">
        <v>107.5405032</v>
      </c>
      <c r="D177" s="133" t="n">
        <v>9822.9878868</v>
      </c>
      <c r="E177" s="133" t="n">
        <v>1.08292830931628</v>
      </c>
      <c r="F177" s="133" t="n">
        <v>98.9170716906837</v>
      </c>
    </row>
    <row r="178">
      <c r="A178" s="133" t="s">
        <v>184</v>
      </c>
      <c r="B178" s="133" t="s">
        <v>185</v>
      </c>
      <c r="C178" s="133" t="n">
        <v>0</v>
      </c>
      <c r="D178" s="133" t="n">
        <v>11167.7163438</v>
      </c>
      <c r="E178" s="133" t="n">
        <v>0</v>
      </c>
      <c r="F178" s="133" t="n">
        <v>100</v>
      </c>
    </row>
    <row r="179">
      <c r="A179" s="133" t="s">
        <v>186</v>
      </c>
      <c r="B179" s="133" t="s">
        <v>187</v>
      </c>
      <c r="C179" s="133" t="n">
        <v>0</v>
      </c>
      <c r="D179" s="133" t="n">
        <v>19224.719007</v>
      </c>
      <c r="E179" s="133" t="n">
        <v>0</v>
      </c>
      <c r="F179" s="133" t="n">
        <v>100</v>
      </c>
    </row>
    <row r="180">
      <c r="A180" s="133" t="s">
        <v>188</v>
      </c>
      <c r="B180" s="133" t="s">
        <v>189</v>
      </c>
      <c r="C180" s="133" t="n">
        <v>84.6248421</v>
      </c>
      <c r="D180" s="133" t="n">
        <v>3483.3052637</v>
      </c>
      <c r="E180" s="133" t="n">
        <v>2.37181894237318</v>
      </c>
      <c r="F180" s="133" t="n">
        <v>97.6281810576268</v>
      </c>
    </row>
    <row r="181">
      <c r="A181" s="133" t="s">
        <v>190</v>
      </c>
      <c r="B181" s="133" t="s">
        <v>191</v>
      </c>
      <c r="C181" s="133" t="n">
        <v>0</v>
      </c>
      <c r="D181" s="133" t="n">
        <v>4399.3659153</v>
      </c>
      <c r="E181" s="133" t="n">
        <v>0</v>
      </c>
      <c r="F181" s="133" t="n">
        <v>100</v>
      </c>
    </row>
    <row r="182">
      <c r="A182" s="133" t="s">
        <v>192</v>
      </c>
      <c r="B182" s="133" t="s">
        <v>193</v>
      </c>
      <c r="C182" s="133" t="n">
        <v>0</v>
      </c>
      <c r="D182" s="133" t="n">
        <v>2925.8767845</v>
      </c>
      <c r="E182" s="133" t="n">
        <v>0</v>
      </c>
      <c r="F182" s="133" t="n">
        <v>100</v>
      </c>
    </row>
    <row r="183">
      <c r="A183" s="133" t="s">
        <v>194</v>
      </c>
      <c r="B183" s="133" t="s">
        <v>195</v>
      </c>
      <c r="C183" s="133" t="n">
        <v>0</v>
      </c>
      <c r="D183" s="133" t="n">
        <v>481.3115414</v>
      </c>
      <c r="E183" s="133" t="n">
        <v>0</v>
      </c>
      <c r="F183" s="133" t="n">
        <v>100</v>
      </c>
    </row>
    <row r="184">
      <c r="A184" s="133" t="s">
        <v>196</v>
      </c>
      <c r="B184" s="133" t="s">
        <v>197</v>
      </c>
      <c r="C184" s="133" t="n">
        <v>18.347698</v>
      </c>
      <c r="D184" s="133" t="n">
        <v>1940.1191368</v>
      </c>
      <c r="E184" s="133" t="n">
        <v>0.936839862385195</v>
      </c>
      <c r="F184" s="133" t="n">
        <v>99.0631601376148</v>
      </c>
    </row>
    <row r="185">
      <c r="A185" s="133" t="s">
        <v>198</v>
      </c>
      <c r="B185" s="133" t="s">
        <v>199</v>
      </c>
      <c r="C185" s="133" t="n">
        <v>19.7627136</v>
      </c>
      <c r="D185" s="133" t="n">
        <v>7580.6234924</v>
      </c>
      <c r="E185" s="133" t="n">
        <v>0.260022491809675</v>
      </c>
      <c r="F185" s="133" t="n">
        <v>99.7399775081903</v>
      </c>
    </row>
    <row r="186">
      <c r="A186" s="133" t="s">
        <v>200</v>
      </c>
      <c r="B186" s="133" t="s">
        <v>201</v>
      </c>
      <c r="C186" s="133" t="n">
        <v>0</v>
      </c>
      <c r="D186" s="133" t="n">
        <v>3970.6653902</v>
      </c>
      <c r="E186" s="133" t="n">
        <v>0</v>
      </c>
      <c r="F186" s="133" t="n">
        <v>100</v>
      </c>
    </row>
    <row r="187">
      <c r="A187" s="133" t="s">
        <v>202</v>
      </c>
      <c r="B187" s="133" t="s">
        <v>203</v>
      </c>
      <c r="C187" s="133" t="n">
        <v>62.2748909</v>
      </c>
      <c r="D187" s="133" t="n">
        <v>4509.732779</v>
      </c>
      <c r="E187" s="133" t="n">
        <v>1.36209069179803</v>
      </c>
      <c r="F187" s="133" t="n">
        <v>98.637909308202</v>
      </c>
    </row>
    <row r="188">
      <c r="A188" s="133" t="s">
        <v>204</v>
      </c>
      <c r="B188" s="133" t="s">
        <v>205</v>
      </c>
      <c r="C188" s="133" t="n">
        <v>45.1105963</v>
      </c>
      <c r="D188" s="133" t="n">
        <v>2563.4503718</v>
      </c>
      <c r="E188" s="133" t="n">
        <v>1.72932880816879</v>
      </c>
      <c r="F188" s="133" t="n">
        <v>98.2706711918312</v>
      </c>
    </row>
    <row r="189">
      <c r="A189" s="133" t="s">
        <v>206</v>
      </c>
      <c r="B189" s="133" t="s">
        <v>207</v>
      </c>
      <c r="C189" s="133" t="n">
        <v>0</v>
      </c>
      <c r="D189" s="133" t="n">
        <v>2073.5363117</v>
      </c>
      <c r="E189" s="133" t="n">
        <v>0</v>
      </c>
      <c r="F189" s="133" t="n">
        <v>100</v>
      </c>
    </row>
    <row r="190">
      <c r="A190" s="133" t="s">
        <v>208</v>
      </c>
      <c r="B190" s="133" t="s">
        <v>209</v>
      </c>
      <c r="C190" s="133" t="n">
        <v>145.7853318</v>
      </c>
      <c r="D190" s="133" t="n">
        <v>11441.2962184</v>
      </c>
      <c r="E190" s="133" t="n">
        <v>1.25817127607498</v>
      </c>
      <c r="F190" s="133" t="n">
        <v>98.741828723925</v>
      </c>
    </row>
    <row r="191">
      <c r="A191" s="133" t="s">
        <v>210</v>
      </c>
      <c r="B191" s="133" t="s">
        <v>211</v>
      </c>
      <c r="C191" s="133" t="n">
        <v>84.896449</v>
      </c>
      <c r="D191" s="133" t="n">
        <v>4546.2282459</v>
      </c>
      <c r="E191" s="133" t="n">
        <v>1.83317130487745</v>
      </c>
      <c r="F191" s="133" t="n">
        <v>98.1668286951226</v>
      </c>
    </row>
    <row r="192">
      <c r="A192" s="133" t="s">
        <v>212</v>
      </c>
      <c r="B192" s="133" t="s">
        <v>213</v>
      </c>
      <c r="C192" s="133" t="n">
        <v>0</v>
      </c>
      <c r="D192" s="133" t="n">
        <v>2823.9568926</v>
      </c>
      <c r="E192" s="133" t="n">
        <v>0</v>
      </c>
      <c r="F192" s="133" t="n">
        <v>100</v>
      </c>
    </row>
    <row r="193">
      <c r="A193" s="133" t="s">
        <v>214</v>
      </c>
      <c r="B193" s="133" t="s">
        <v>215</v>
      </c>
      <c r="C193" s="133" t="n">
        <v>0</v>
      </c>
      <c r="D193" s="133" t="n">
        <v>12688.7173607</v>
      </c>
      <c r="E193" s="133" t="n">
        <v>0</v>
      </c>
      <c r="F193" s="133" t="n">
        <v>100</v>
      </c>
    </row>
    <row r="194">
      <c r="A194" s="133" t="s">
        <v>216</v>
      </c>
      <c r="B194" s="133" t="s">
        <v>217</v>
      </c>
      <c r="C194" s="133" t="n">
        <v>103.6871765</v>
      </c>
      <c r="D194" s="133" t="n">
        <v>3715.9102052</v>
      </c>
      <c r="E194" s="133" t="n">
        <v>2.71461010515856</v>
      </c>
      <c r="F194" s="133" t="n">
        <v>97.2853898948414</v>
      </c>
    </row>
    <row r="195">
      <c r="A195" s="133" t="s">
        <v>218</v>
      </c>
      <c r="B195" s="133" t="s">
        <v>219</v>
      </c>
      <c r="C195" s="133" t="n">
        <v>361.7317701</v>
      </c>
      <c r="D195" s="133" t="n">
        <v>24337.3510791</v>
      </c>
      <c r="E195" s="133" t="n">
        <v>1.46455547482694</v>
      </c>
      <c r="F195" s="133" t="n">
        <v>98.5354445251731</v>
      </c>
    </row>
    <row r="196">
      <c r="A196" s="133" t="s">
        <v>220</v>
      </c>
      <c r="B196" s="133" t="s">
        <v>221</v>
      </c>
      <c r="C196" s="133" t="n">
        <v>41.5952707</v>
      </c>
      <c r="D196" s="133" t="n">
        <v>20135.6499195</v>
      </c>
      <c r="E196" s="133" t="n">
        <v>0.206149403984061</v>
      </c>
      <c r="F196" s="133" t="n">
        <v>99.7938505960159</v>
      </c>
    </row>
    <row r="197">
      <c r="A197" s="133" t="s">
        <v>222</v>
      </c>
      <c r="B197" s="133" t="s">
        <v>223</v>
      </c>
      <c r="C197" s="133" t="n">
        <v>335.8134669</v>
      </c>
      <c r="D197" s="133" t="n">
        <v>28242.4059625</v>
      </c>
      <c r="E197" s="133" t="n">
        <v>1.17506784399076</v>
      </c>
      <c r="F197" s="133" t="n">
        <v>98.8249321560092</v>
      </c>
    </row>
    <row r="198">
      <c r="A198" s="133" t="s">
        <v>224</v>
      </c>
      <c r="B198" s="133" t="s">
        <v>225</v>
      </c>
      <c r="C198" s="133" t="n">
        <v>0</v>
      </c>
      <c r="D198" s="133" t="n">
        <v>9012.0187111</v>
      </c>
      <c r="E198" s="133" t="n">
        <v>0</v>
      </c>
      <c r="F198" s="133" t="n">
        <v>100</v>
      </c>
    </row>
    <row r="199">
      <c r="A199" s="133" t="s">
        <v>226</v>
      </c>
      <c r="B199" s="133" t="s">
        <v>227</v>
      </c>
      <c r="C199" s="133" t="n">
        <v>132.6447242</v>
      </c>
      <c r="D199" s="133" t="n">
        <v>17362.6262366</v>
      </c>
      <c r="E199" s="133" t="n">
        <v>0.758174734745203</v>
      </c>
      <c r="F199" s="133" t="n">
        <v>99.2418252652548</v>
      </c>
    </row>
    <row r="200">
      <c r="A200" s="133" t="s">
        <v>228</v>
      </c>
      <c r="B200" s="133" t="s">
        <v>229</v>
      </c>
      <c r="C200" s="133" t="n">
        <v>0</v>
      </c>
      <c r="D200" s="133" t="n">
        <v>1857.3079492</v>
      </c>
      <c r="E200" s="133" t="n">
        <v>0</v>
      </c>
      <c r="F200" s="133" t="n">
        <v>100</v>
      </c>
    </row>
    <row r="201">
      <c r="A201" s="133" t="s">
        <v>230</v>
      </c>
      <c r="B201" s="133" t="s">
        <v>231</v>
      </c>
      <c r="C201" s="133" t="n">
        <v>52.9625587</v>
      </c>
      <c r="D201" s="133" t="n">
        <v>8176.7105593</v>
      </c>
      <c r="E201" s="133" t="n">
        <v>0.643556043364103</v>
      </c>
      <c r="F201" s="133" t="n">
        <v>99.3564439566359</v>
      </c>
    </row>
    <row r="202">
      <c r="A202" s="133" t="s">
        <v>232</v>
      </c>
      <c r="B202" s="133" t="s">
        <v>233</v>
      </c>
      <c r="C202" s="133" t="n">
        <v>64.0569698</v>
      </c>
      <c r="D202" s="133" t="n">
        <v>4972.8015377</v>
      </c>
      <c r="E202" s="133" t="n">
        <v>1.27176432898835</v>
      </c>
      <c r="F202" s="133" t="n">
        <v>98.7282356710117</v>
      </c>
    </row>
    <row r="203">
      <c r="A203" s="133" t="s">
        <v>234</v>
      </c>
      <c r="B203" s="133" t="s">
        <v>235</v>
      </c>
      <c r="C203" s="133" t="n">
        <v>131.9842885</v>
      </c>
      <c r="D203" s="133" t="n">
        <v>18222.831662</v>
      </c>
      <c r="E203" s="133" t="n">
        <v>0.719071707697535</v>
      </c>
      <c r="F203" s="133" t="n">
        <v>99.2809282923025</v>
      </c>
    </row>
    <row r="204">
      <c r="A204" s="133" t="s">
        <v>236</v>
      </c>
      <c r="B204" s="133" t="s">
        <v>237</v>
      </c>
      <c r="C204" s="133" t="n">
        <v>45.0460584</v>
      </c>
      <c r="D204" s="133" t="n">
        <v>2322.6205332</v>
      </c>
      <c r="E204" s="133" t="n">
        <v>1.902550745946</v>
      </c>
      <c r="F204" s="133" t="n">
        <v>98.097449254054</v>
      </c>
    </row>
    <row r="205">
      <c r="A205" s="133" t="s">
        <v>238</v>
      </c>
      <c r="B205" s="133" t="s">
        <v>239</v>
      </c>
      <c r="C205" s="133" t="n">
        <v>421.2569332</v>
      </c>
      <c r="D205" s="133" t="n">
        <v>32490.7006488</v>
      </c>
      <c r="E205" s="133" t="n">
        <v>1.27995100914444</v>
      </c>
      <c r="F205" s="133" t="n">
        <v>98.7200489908555</v>
      </c>
    </row>
    <row r="206">
      <c r="A206" s="133" t="s">
        <v>240</v>
      </c>
      <c r="B206" s="133" t="s">
        <v>241</v>
      </c>
      <c r="C206" s="133" t="n">
        <v>221.275886</v>
      </c>
      <c r="D206" s="133" t="n">
        <v>31865.0972379</v>
      </c>
      <c r="E206" s="133" t="n">
        <v>0.689625733471196</v>
      </c>
      <c r="F206" s="133" t="n">
        <v>99.3103742665288</v>
      </c>
    </row>
    <row r="207">
      <c r="A207" s="133" t="s">
        <v>242</v>
      </c>
      <c r="B207" s="133" t="s">
        <v>243</v>
      </c>
      <c r="C207" s="133" t="n">
        <v>0</v>
      </c>
      <c r="D207" s="133" t="n">
        <v>9103.9618893</v>
      </c>
      <c r="E207" s="133" t="n">
        <v>0</v>
      </c>
      <c r="F207" s="133" t="n">
        <v>100</v>
      </c>
    </row>
    <row r="208">
      <c r="A208" s="133" t="s">
        <v>244</v>
      </c>
      <c r="B208" s="133" t="s">
        <v>245</v>
      </c>
      <c r="C208" s="133" t="n">
        <v>354.2632362</v>
      </c>
      <c r="D208" s="133" t="n">
        <v>16612.1299201</v>
      </c>
      <c r="E208" s="133" t="n">
        <v>2.08802915820947</v>
      </c>
      <c r="F208" s="133" t="n">
        <v>97.9119708417905</v>
      </c>
    </row>
    <row r="209">
      <c r="A209" s="133" t="s">
        <v>246</v>
      </c>
      <c r="B209" s="133" t="s">
        <v>247</v>
      </c>
      <c r="C209" s="133" t="n">
        <v>86.7585948</v>
      </c>
      <c r="D209" s="133" t="n">
        <v>16217.0910065</v>
      </c>
      <c r="E209" s="133" t="n">
        <v>0.532135642327578</v>
      </c>
      <c r="F209" s="133" t="n">
        <v>99.4678643576724</v>
      </c>
    </row>
    <row r="210">
      <c r="A210" s="133" t="s">
        <v>248</v>
      </c>
      <c r="B210" s="133" t="s">
        <v>249</v>
      </c>
      <c r="C210" s="133" t="n">
        <v>143.4122143</v>
      </c>
      <c r="D210" s="133" t="n">
        <v>14510.5092509</v>
      </c>
      <c r="E210" s="133" t="n">
        <v>0.978660999655103</v>
      </c>
      <c r="F210" s="133" t="n">
        <v>99.0213390003449</v>
      </c>
    </row>
    <row r="211">
      <c r="A211" s="133" t="s">
        <v>250</v>
      </c>
      <c r="B211" s="133" t="s">
        <v>251</v>
      </c>
      <c r="C211" s="133" t="n">
        <v>13.8390357</v>
      </c>
      <c r="D211" s="133" t="n">
        <v>1074.6771147</v>
      </c>
      <c r="E211" s="133" t="n">
        <v>1.27136705274557</v>
      </c>
      <c r="F211" s="133" t="n">
        <v>98.7286329472544</v>
      </c>
    </row>
    <row r="212">
      <c r="A212" s="133" t="s">
        <v>252</v>
      </c>
      <c r="B212" s="133" t="s">
        <v>253</v>
      </c>
      <c r="C212" s="133" t="n">
        <v>0</v>
      </c>
      <c r="D212" s="133" t="n">
        <v>3624.0244028</v>
      </c>
      <c r="E212" s="133" t="n">
        <v>0</v>
      </c>
      <c r="F212" s="133" t="n">
        <v>100</v>
      </c>
    </row>
    <row r="213">
      <c r="A213" s="133" t="s">
        <v>254</v>
      </c>
      <c r="B213" s="133" t="s">
        <v>255</v>
      </c>
      <c r="C213" s="133" t="n">
        <v>130.0818539</v>
      </c>
      <c r="D213" s="133" t="n">
        <v>16588.5993276</v>
      </c>
      <c r="E213" s="133" t="n">
        <v>0.778062889577329</v>
      </c>
      <c r="F213" s="133" t="n">
        <v>99.2219371104227</v>
      </c>
    </row>
    <row r="214">
      <c r="A214" s="133" t="s">
        <v>256</v>
      </c>
      <c r="B214" s="133" t="s">
        <v>257</v>
      </c>
      <c r="C214" s="133" t="n">
        <v>0</v>
      </c>
      <c r="D214" s="133" t="n">
        <v>2571.1993028</v>
      </c>
      <c r="E214" s="133" t="n">
        <v>0</v>
      </c>
      <c r="F214" s="133" t="n">
        <v>100</v>
      </c>
    </row>
    <row r="215">
      <c r="A215" s="133" t="s">
        <v>258</v>
      </c>
      <c r="B215" s="133" t="s">
        <v>259</v>
      </c>
      <c r="C215" s="133" t="n">
        <v>0</v>
      </c>
      <c r="D215" s="133" t="n">
        <v>3236.316434</v>
      </c>
      <c r="E215" s="133" t="n">
        <v>0</v>
      </c>
      <c r="F215" s="133" t="n">
        <v>100</v>
      </c>
    </row>
    <row r="216">
      <c r="A216" s="133" t="s">
        <v>260</v>
      </c>
      <c r="B216" s="133" t="s">
        <v>261</v>
      </c>
      <c r="C216" s="133" t="n">
        <v>27.3381913</v>
      </c>
      <c r="D216" s="133" t="n">
        <v>4348.8934115</v>
      </c>
      <c r="E216" s="133" t="n">
        <v>0.624697086015934</v>
      </c>
      <c r="F216" s="133" t="n">
        <v>99.3753029139841</v>
      </c>
    </row>
    <row r="217">
      <c r="A217" s="133" t="s">
        <v>262</v>
      </c>
      <c r="B217" s="133" t="s">
        <v>263</v>
      </c>
      <c r="C217" s="133" t="n">
        <v>43.3722384</v>
      </c>
      <c r="D217" s="133" t="n">
        <v>7324.1665152</v>
      </c>
      <c r="E217" s="133" t="n">
        <v>0.588693725958442</v>
      </c>
      <c r="F217" s="133" t="n">
        <v>99.4113062740416</v>
      </c>
    </row>
    <row r="218">
      <c r="A218" s="133" t="s">
        <v>264</v>
      </c>
      <c r="B218" s="133" t="s">
        <v>265</v>
      </c>
      <c r="C218" s="133" t="n">
        <v>20.2048015</v>
      </c>
      <c r="D218" s="133" t="n">
        <v>411.3936294</v>
      </c>
      <c r="E218" s="133" t="n">
        <v>4.68138900733895</v>
      </c>
      <c r="F218" s="133" t="n">
        <v>95.318610992661</v>
      </c>
    </row>
    <row r="219">
      <c r="A219" s="133" t="s">
        <v>266</v>
      </c>
      <c r="B219" s="133" t="s">
        <v>267</v>
      </c>
      <c r="C219" s="133" t="n">
        <v>87.4573137</v>
      </c>
      <c r="D219" s="133" t="n">
        <v>29345.9210005</v>
      </c>
      <c r="E219" s="133" t="n">
        <v>0.2971365120456</v>
      </c>
      <c r="F219" s="133" t="n">
        <v>99.7028634879544</v>
      </c>
    </row>
    <row r="220">
      <c r="A220" s="133" t="s">
        <v>268</v>
      </c>
      <c r="B220" s="133" t="s">
        <v>269</v>
      </c>
      <c r="C220" s="133" t="n">
        <v>257.7244085</v>
      </c>
      <c r="D220" s="133" t="n">
        <v>24707.2727792</v>
      </c>
      <c r="E220" s="133" t="n">
        <v>1.03234303037285</v>
      </c>
      <c r="F220" s="133" t="n">
        <v>98.9676569696272</v>
      </c>
    </row>
    <row r="221">
      <c r="A221" s="133" t="s">
        <v>270</v>
      </c>
      <c r="B221" s="133" t="s">
        <v>271</v>
      </c>
      <c r="C221" s="133" t="n">
        <v>30.6779555</v>
      </c>
      <c r="D221" s="133" t="n">
        <v>4726.9873982</v>
      </c>
      <c r="E221" s="133" t="n">
        <v>0.644811125190678</v>
      </c>
      <c r="F221" s="133" t="n">
        <v>99.3551888748093</v>
      </c>
    </row>
    <row r="222">
      <c r="A222" s="133" t="s">
        <v>272</v>
      </c>
      <c r="B222" s="133" t="s">
        <v>273</v>
      </c>
      <c r="C222" s="133" t="n">
        <v>15.4340507</v>
      </c>
      <c r="D222" s="133" t="n">
        <v>3135.2761416</v>
      </c>
      <c r="E222" s="133" t="n">
        <v>0.489859420828967</v>
      </c>
      <c r="F222" s="133" t="n">
        <v>99.510140579171</v>
      </c>
    </row>
    <row r="223">
      <c r="A223" s="133" t="s">
        <v>274</v>
      </c>
      <c r="B223" s="133" t="s">
        <v>275</v>
      </c>
      <c r="C223" s="133" t="n">
        <v>126.9245365</v>
      </c>
      <c r="D223" s="133" t="n">
        <v>9742.2225169</v>
      </c>
      <c r="E223" s="133" t="n">
        <v>1.2860740225395</v>
      </c>
      <c r="F223" s="133" t="n">
        <v>98.7139259774605</v>
      </c>
    </row>
    <row r="224">
      <c r="A224" s="133" t="s">
        <v>276</v>
      </c>
      <c r="B224" s="133" t="s">
        <v>277</v>
      </c>
      <c r="C224" s="133" t="n">
        <v>117.3595258</v>
      </c>
      <c r="D224" s="133" t="n">
        <v>11671.3503046</v>
      </c>
      <c r="E224" s="133" t="n">
        <v>0.995524764697834</v>
      </c>
      <c r="F224" s="133" t="n">
        <v>99.0044752353022</v>
      </c>
    </row>
    <row r="225">
      <c r="A225" s="133" t="s">
        <v>278</v>
      </c>
      <c r="B225" s="133" t="s">
        <v>279</v>
      </c>
      <c r="C225" s="133" t="n">
        <v>156.0122809</v>
      </c>
      <c r="D225" s="133" t="n">
        <v>9080.3345228</v>
      </c>
      <c r="E225" s="133" t="n">
        <v>1.68911241874875</v>
      </c>
      <c r="F225" s="133" t="n">
        <v>98.3108875812512</v>
      </c>
    </row>
    <row r="226">
      <c r="A226" s="133" t="s">
        <v>280</v>
      </c>
      <c r="B226" s="133" t="s">
        <v>281</v>
      </c>
      <c r="C226" s="133" t="n">
        <v>49.4346997</v>
      </c>
      <c r="D226" s="133" t="n">
        <v>6763.0049176</v>
      </c>
      <c r="E226" s="133" t="n">
        <v>0.725653399913622</v>
      </c>
      <c r="F226" s="133" t="n">
        <v>99.2743466000864</v>
      </c>
    </row>
    <row r="227">
      <c r="A227" s="133" t="s">
        <v>282</v>
      </c>
      <c r="B227" s="133" t="s">
        <v>283</v>
      </c>
      <c r="C227" s="133" t="n">
        <v>6.8353629</v>
      </c>
      <c r="D227" s="133" t="n">
        <v>899.2079941</v>
      </c>
      <c r="E227" s="133" t="n">
        <v>0.754418963197586</v>
      </c>
      <c r="F227" s="133" t="n">
        <v>99.2455810368024</v>
      </c>
    </row>
    <row r="228">
      <c r="A228" s="133" t="s">
        <v>108</v>
      </c>
      <c r="B228" s="133" t="s">
        <v>284</v>
      </c>
      <c r="C228" s="133" t="n">
        <v>115.6939793</v>
      </c>
      <c r="D228" s="133" t="n">
        <v>15034.8709069</v>
      </c>
      <c r="E228" s="133" t="n">
        <v>0.763628156237136</v>
      </c>
      <c r="F228" s="133" t="n">
        <v>99.2363718437629</v>
      </c>
    </row>
    <row r="229">
      <c r="A229" s="133" t="s">
        <v>285</v>
      </c>
      <c r="B229" s="133" t="s">
        <v>286</v>
      </c>
      <c r="C229" s="133" t="n">
        <v>20.352207</v>
      </c>
      <c r="D229" s="133" t="n">
        <v>2532.8201148</v>
      </c>
      <c r="E229" s="133" t="n">
        <v>0.797134091820782</v>
      </c>
      <c r="F229" s="133" t="n">
        <v>99.2028659081792</v>
      </c>
    </row>
    <row r="230">
      <c r="A230" s="133" t="s">
        <v>287</v>
      </c>
      <c r="B230" s="133" t="s">
        <v>288</v>
      </c>
      <c r="C230" s="133" t="n">
        <v>0</v>
      </c>
      <c r="D230" s="133" t="n">
        <v>3112.830156</v>
      </c>
      <c r="E230" s="133" t="n">
        <v>0</v>
      </c>
      <c r="F230" s="133" t="n">
        <v>100</v>
      </c>
    </row>
    <row r="231">
      <c r="A231" s="133" t="s">
        <v>289</v>
      </c>
      <c r="B231" s="133" t="s">
        <v>290</v>
      </c>
      <c r="C231" s="133" t="n">
        <v>4.944515</v>
      </c>
      <c r="D231" s="133" t="n">
        <v>1391.6532365</v>
      </c>
      <c r="E231" s="133" t="n">
        <v>0.354040022955028</v>
      </c>
      <c r="F231" s="133" t="n">
        <v>99.645959977045</v>
      </c>
    </row>
    <row r="232">
      <c r="A232" s="133" t="s">
        <v>291</v>
      </c>
      <c r="B232" s="133" t="s">
        <v>292</v>
      </c>
      <c r="C232" s="133" t="n">
        <v>31.0587053</v>
      </c>
      <c r="D232" s="133" t="n">
        <v>2000.7962134</v>
      </c>
      <c r="E232" s="133" t="n">
        <v>1.52858873013786</v>
      </c>
      <c r="F232" s="133" t="n">
        <v>98.4714112698621</v>
      </c>
    </row>
    <row r="233">
      <c r="A233" s="133" t="s">
        <v>293</v>
      </c>
      <c r="B233" s="133" t="s">
        <v>294</v>
      </c>
      <c r="C233" s="133" t="n">
        <v>0</v>
      </c>
      <c r="D233" s="133" t="n">
        <v>7671.6778456</v>
      </c>
      <c r="E233" s="133" t="n">
        <v>0</v>
      </c>
      <c r="F233" s="133" t="n">
        <v>100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461</v>
      </c>
    </row>
    <row r="243">
      <c r="A243" s="5" t="s">
        <v>24</v>
      </c>
      <c r="B243" s="5" t="s">
        <v>69</v>
      </c>
      <c r="C243" s="5" t="s">
        <v>11</v>
      </c>
      <c r="D243" s="5" t="s">
        <v>13</v>
      </c>
    </row>
    <row r="244">
      <c r="A244" s="134" t="s">
        <v>70</v>
      </c>
      <c r="B244" s="134" t="s">
        <v>71</v>
      </c>
      <c r="C244" s="134" t="n">
        <v>33.224052</v>
      </c>
      <c r="D244" s="134" t="n">
        <v>100</v>
      </c>
    </row>
    <row r="245">
      <c r="A245" s="134" t="s">
        <v>74</v>
      </c>
      <c r="B245" s="134" t="s">
        <v>75</v>
      </c>
      <c r="C245" s="134" t="n">
        <v>195.160017</v>
      </c>
      <c r="D245" s="134" t="n">
        <v>100</v>
      </c>
    </row>
    <row r="246">
      <c r="A246" s="134" t="s">
        <v>90</v>
      </c>
      <c r="B246" s="134" t="s">
        <v>91</v>
      </c>
      <c r="C246" s="134" t="n">
        <v>82.1311642</v>
      </c>
      <c r="D246" s="134" t="n">
        <v>100</v>
      </c>
    </row>
    <row r="247">
      <c r="A247" s="134" t="s">
        <v>92</v>
      </c>
      <c r="B247" s="134" t="s">
        <v>93</v>
      </c>
      <c r="C247" s="134" t="n">
        <v>66.2412075</v>
      </c>
      <c r="D247" s="134" t="n">
        <v>100</v>
      </c>
    </row>
    <row r="248">
      <c r="A248" s="134" t="s">
        <v>94</v>
      </c>
      <c r="B248" s="134" t="s">
        <v>95</v>
      </c>
      <c r="C248" s="134" t="n">
        <v>41.5065452</v>
      </c>
      <c r="D248" s="134" t="n">
        <v>100</v>
      </c>
    </row>
    <row r="249">
      <c r="A249" s="134" t="s">
        <v>96</v>
      </c>
      <c r="B249" s="134" t="s">
        <v>97</v>
      </c>
      <c r="C249" s="134" t="n">
        <v>10.6134502</v>
      </c>
      <c r="D249" s="134" t="n">
        <v>100</v>
      </c>
    </row>
    <row r="250">
      <c r="A250" s="134" t="s">
        <v>100</v>
      </c>
      <c r="B250" s="134" t="s">
        <v>101</v>
      </c>
      <c r="C250" s="134" t="n">
        <v>55.8052065</v>
      </c>
      <c r="D250" s="134" t="n">
        <v>100</v>
      </c>
    </row>
    <row r="251">
      <c r="A251" t="s">
        <v>18</v>
      </c>
    </row>
    <row r="252">
      <c r="A252" t="s">
        <v>19</v>
      </c>
    </row>
    <row r="253">
      <c r="A253" t="s">
        <v>20</v>
      </c>
    </row>
    <row r="254">
      <c r="A254" t="s">
        <v>21</v>
      </c>
    </row>
    <row r="255">
      <c r="A255" t="s">
        <v>22</v>
      </c>
    </row>
    <row r="258">
      <c r="F258" s="7" t="str">
        <f>=HYPERLINK("#'Indice'!A1", "Ir al Índice")</f>
      </c>
    </row>
    <row r="259">
      <c r="A259" s="14" t="s">
        <v>462</v>
      </c>
    </row>
    <row r="260">
      <c r="A260" s="5" t="s">
        <v>24</v>
      </c>
      <c r="B260" s="5" t="s">
        <v>9</v>
      </c>
      <c r="C260" s="5" t="s">
        <v>11</v>
      </c>
      <c r="D260" s="5" t="s">
        <v>10</v>
      </c>
      <c r="E260" s="5" t="s">
        <v>13</v>
      </c>
      <c r="F260" s="5" t="s">
        <v>12</v>
      </c>
    </row>
    <row r="261">
      <c r="A261" s="135" t="s">
        <v>14</v>
      </c>
      <c r="B261" s="135" t="s">
        <v>15</v>
      </c>
      <c r="C261" s="135" t="n">
        <v>484.6816426</v>
      </c>
      <c r="D261" s="135" t="n">
        <v>0</v>
      </c>
      <c r="E261" s="135" t="n">
        <v>100</v>
      </c>
      <c r="F261" s="135" t="n">
        <v>0</v>
      </c>
    </row>
    <row r="262">
      <c r="A262" s="135" t="s">
        <v>25</v>
      </c>
      <c r="B262" s="135" t="s">
        <v>26</v>
      </c>
      <c r="C262" s="135" t="n">
        <v>935.2965249</v>
      </c>
      <c r="D262" s="135" t="n">
        <v>15.9770449</v>
      </c>
      <c r="E262" s="135" t="n">
        <v>98.3204573944634</v>
      </c>
      <c r="F262" s="135" t="n">
        <v>1.67954260553661</v>
      </c>
    </row>
    <row r="263">
      <c r="A263" s="135" t="s">
        <v>27</v>
      </c>
      <c r="B263" s="135" t="s">
        <v>28</v>
      </c>
      <c r="C263" s="135" t="n">
        <v>728.6527579</v>
      </c>
      <c r="D263" s="135" t="n">
        <v>0</v>
      </c>
      <c r="E263" s="135" t="n">
        <v>100</v>
      </c>
      <c r="F263" s="135" t="n">
        <v>0</v>
      </c>
    </row>
    <row r="264">
      <c r="A264" s="135" t="s">
        <v>29</v>
      </c>
      <c r="B264" s="135" t="s">
        <v>30</v>
      </c>
      <c r="C264" s="135" t="n">
        <v>29.423602</v>
      </c>
      <c r="D264" s="135" t="n">
        <v>1.131677</v>
      </c>
      <c r="E264" s="135" t="n">
        <v>96.2962962962963</v>
      </c>
      <c r="F264" s="135" t="n">
        <v>3.7037037037037</v>
      </c>
    </row>
    <row r="265">
      <c r="A265" s="135" t="s">
        <v>31</v>
      </c>
      <c r="B265" s="135" t="s">
        <v>32</v>
      </c>
      <c r="C265" s="135" t="n">
        <v>946.7865582</v>
      </c>
      <c r="D265" s="135" t="n">
        <v>0</v>
      </c>
      <c r="E265" s="135" t="n">
        <v>100</v>
      </c>
      <c r="F265" s="135" t="n">
        <v>0</v>
      </c>
    </row>
    <row r="266">
      <c r="A266" s="135" t="s">
        <v>33</v>
      </c>
      <c r="B266" s="135" t="s">
        <v>34</v>
      </c>
      <c r="C266" s="135" t="n">
        <v>41.6402529</v>
      </c>
      <c r="D266" s="135" t="n">
        <v>0</v>
      </c>
      <c r="E266" s="135" t="n">
        <v>100</v>
      </c>
      <c r="F266" s="135" t="n">
        <v>0</v>
      </c>
    </row>
    <row r="267">
      <c r="A267" s="135" t="s">
        <v>35</v>
      </c>
      <c r="B267" s="135" t="s">
        <v>36</v>
      </c>
      <c r="C267" s="135" t="n">
        <v>25.4556528</v>
      </c>
      <c r="D267" s="135" t="n">
        <v>0</v>
      </c>
      <c r="E267" s="135" t="n">
        <v>100</v>
      </c>
      <c r="F267" s="135" t="n">
        <v>0</v>
      </c>
    </row>
    <row r="268">
      <c r="A268" s="135" t="s">
        <v>37</v>
      </c>
      <c r="B268" s="135" t="s">
        <v>38</v>
      </c>
      <c r="C268" s="135" t="n">
        <v>594.9608466</v>
      </c>
      <c r="D268" s="135" t="n">
        <v>12.6924029</v>
      </c>
      <c r="E268" s="135" t="n">
        <v>97.9112424873159</v>
      </c>
      <c r="F268" s="135" t="n">
        <v>2.08875751268405</v>
      </c>
    </row>
    <row r="269">
      <c r="A269" t="s">
        <v>18</v>
      </c>
    </row>
    <row r="270">
      <c r="A270" t="s">
        <v>19</v>
      </c>
    </row>
    <row r="271">
      <c r="A271" t="s">
        <v>20</v>
      </c>
    </row>
    <row r="272">
      <c r="A272" t="s">
        <v>21</v>
      </c>
    </row>
    <row r="273">
      <c r="A27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463</v>
      </c>
    </row>
    <row r="9">
      <c r="A9" t="s">
        <v>464</v>
      </c>
    </row>
    <row r="10">
      <c r="A10" t="s">
        <v>465</v>
      </c>
    </row>
    <row r="11">
      <c r="A11" t="s">
        <v>466</v>
      </c>
    </row>
    <row r="12">
      <c r="A12" s="3" t="s">
        <v>6</v>
      </c>
    </row>
    <row r="15">
      <c r="A15" s="4" t="s">
        <v>467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36" t="s">
        <v>14</v>
      </c>
      <c r="B17" s="136" t="s">
        <v>15</v>
      </c>
      <c r="C17" s="136" t="n">
        <v>1156649.4140764</v>
      </c>
      <c r="D17" s="136" t="n">
        <v>5788059.6220694</v>
      </c>
      <c r="E17" s="136" t="n">
        <v>16.6551169826738</v>
      </c>
      <c r="F17" s="136" t="n">
        <v>83.3448830173262</v>
      </c>
    </row>
    <row r="18">
      <c r="A18" s="136" t="s">
        <v>14</v>
      </c>
      <c r="B18" s="136" t="s">
        <v>16</v>
      </c>
      <c r="C18" s="136" t="n">
        <v>1153896.6697663</v>
      </c>
      <c r="D18" s="136" t="n">
        <v>5766632.0426069</v>
      </c>
      <c r="E18" s="136" t="n">
        <v>16.673533449883</v>
      </c>
      <c r="F18" s="136" t="n">
        <v>83.326466550117</v>
      </c>
    </row>
    <row r="19">
      <c r="A19" s="136" t="s">
        <v>14</v>
      </c>
      <c r="B19" s="136" t="s">
        <v>17</v>
      </c>
      <c r="C19" s="136" t="n">
        <v>2752.7443101</v>
      </c>
      <c r="D19" s="136" t="n">
        <v>21427.5794625</v>
      </c>
      <c r="E19" s="136" t="n">
        <v>11.3842326347147</v>
      </c>
      <c r="F19" s="136" t="n">
        <v>88.6157673652853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468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37" t="s">
        <v>14</v>
      </c>
      <c r="B30" s="137" t="s">
        <v>15</v>
      </c>
      <c r="C30" s="137" t="n">
        <v>1156649.4140764</v>
      </c>
      <c r="D30" s="137" t="n">
        <v>5788059.6220694</v>
      </c>
      <c r="E30" s="137" t="n">
        <v>16.6551169826738</v>
      </c>
      <c r="F30" s="137" t="n">
        <v>83.3448830173262</v>
      </c>
    </row>
    <row r="31">
      <c r="A31" s="137" t="s">
        <v>25</v>
      </c>
      <c r="B31" s="137" t="s">
        <v>26</v>
      </c>
      <c r="C31" s="137" t="n">
        <v>22862.190604</v>
      </c>
      <c r="D31" s="137" t="n">
        <v>115804.924587</v>
      </c>
      <c r="E31" s="137" t="n">
        <v>16.4871033572088</v>
      </c>
      <c r="F31" s="137" t="n">
        <v>83.5128966427912</v>
      </c>
    </row>
    <row r="32">
      <c r="A32" s="137" t="s">
        <v>27</v>
      </c>
      <c r="B32" s="137" t="s">
        <v>28</v>
      </c>
      <c r="C32" s="137" t="n">
        <v>5044.4015411</v>
      </c>
      <c r="D32" s="137" t="n">
        <v>28562.9825833</v>
      </c>
      <c r="E32" s="137" t="n">
        <v>15.0098011866315</v>
      </c>
      <c r="F32" s="137" t="n">
        <v>84.9901988133685</v>
      </c>
    </row>
    <row r="33">
      <c r="A33" s="137" t="s">
        <v>29</v>
      </c>
      <c r="B33" s="137" t="s">
        <v>30</v>
      </c>
      <c r="C33" s="137" t="n">
        <v>16852.2033004</v>
      </c>
      <c r="D33" s="137" t="n">
        <v>77989.388418</v>
      </c>
      <c r="E33" s="137" t="n">
        <v>17.7687900372201</v>
      </c>
      <c r="F33" s="137" t="n">
        <v>82.2312099627799</v>
      </c>
    </row>
    <row r="34">
      <c r="A34" s="137" t="s">
        <v>31</v>
      </c>
      <c r="B34" s="137" t="s">
        <v>32</v>
      </c>
      <c r="C34" s="137" t="n">
        <v>4394.581177</v>
      </c>
      <c r="D34" s="137" t="n">
        <v>25798.4986971</v>
      </c>
      <c r="E34" s="137" t="n">
        <v>14.554928464816</v>
      </c>
      <c r="F34" s="137" t="n">
        <v>85.445071535184</v>
      </c>
    </row>
    <row r="35">
      <c r="A35" s="137" t="s">
        <v>33</v>
      </c>
      <c r="B35" s="137" t="s">
        <v>34</v>
      </c>
      <c r="C35" s="137" t="n">
        <v>21430.4350627</v>
      </c>
      <c r="D35" s="137" t="n">
        <v>114460.9093974</v>
      </c>
      <c r="E35" s="137" t="n">
        <v>15.7702723067784</v>
      </c>
      <c r="F35" s="137" t="n">
        <v>84.2297276932216</v>
      </c>
    </row>
    <row r="36">
      <c r="A36" s="137" t="s">
        <v>35</v>
      </c>
      <c r="B36" s="137" t="s">
        <v>36</v>
      </c>
      <c r="C36" s="137" t="n">
        <v>140840.7811564</v>
      </c>
      <c r="D36" s="137" t="n">
        <v>537127.5549144</v>
      </c>
      <c r="E36" s="137" t="n">
        <v>20.7739467557807</v>
      </c>
      <c r="F36" s="137" t="n">
        <v>79.2260532442194</v>
      </c>
    </row>
    <row r="37">
      <c r="A37" s="137" t="s">
        <v>37</v>
      </c>
      <c r="B37" s="137" t="s">
        <v>38</v>
      </c>
      <c r="C37" s="137" t="n">
        <v>2347.55699</v>
      </c>
      <c r="D37" s="137" t="n">
        <v>24501.2071354</v>
      </c>
      <c r="E37" s="137" t="n">
        <v>8.74363147232955</v>
      </c>
      <c r="F37" s="137" t="n">
        <v>91.2563685276704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469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38" t="s">
        <v>14</v>
      </c>
      <c r="B48" s="138" t="s">
        <v>15</v>
      </c>
      <c r="C48" s="138" t="n">
        <v>1153896.6697663</v>
      </c>
      <c r="D48" s="138" t="n">
        <v>5766632.0426069</v>
      </c>
      <c r="E48" s="138" t="n">
        <v>16.673533449883</v>
      </c>
      <c r="F48" s="138" t="n">
        <v>83.326466550117</v>
      </c>
    </row>
    <row r="49">
      <c r="A49" s="138" t="s">
        <v>40</v>
      </c>
      <c r="B49" s="138" t="s">
        <v>41</v>
      </c>
      <c r="C49" s="138" t="n">
        <v>1085.7005478</v>
      </c>
      <c r="D49" s="138" t="n">
        <v>7109.9706326</v>
      </c>
      <c r="E49" s="138" t="n">
        <v>13.2472438669387</v>
      </c>
      <c r="F49" s="138" t="n">
        <v>86.7527561330613</v>
      </c>
    </row>
    <row r="50">
      <c r="A50" s="138" t="s">
        <v>42</v>
      </c>
      <c r="B50" s="138" t="s">
        <v>43</v>
      </c>
      <c r="C50" s="138" t="n">
        <v>7651.0120413</v>
      </c>
      <c r="D50" s="138" t="n">
        <v>52178.4747526</v>
      </c>
      <c r="E50" s="138" t="n">
        <v>12.788028865526</v>
      </c>
      <c r="F50" s="138" t="n">
        <v>87.211971134474</v>
      </c>
    </row>
    <row r="51">
      <c r="A51" s="138" t="s">
        <v>25</v>
      </c>
      <c r="B51" s="138" t="s">
        <v>26</v>
      </c>
      <c r="C51" s="138" t="n">
        <v>18199.3513531</v>
      </c>
      <c r="D51" s="138" t="n">
        <v>99265.9971339</v>
      </c>
      <c r="E51" s="138" t="n">
        <v>15.4933787602172</v>
      </c>
      <c r="F51" s="138" t="n">
        <v>84.5066212397828</v>
      </c>
    </row>
    <row r="52">
      <c r="A52" s="138" t="s">
        <v>27</v>
      </c>
      <c r="B52" s="138" t="s">
        <v>28</v>
      </c>
      <c r="C52" s="138" t="n">
        <v>3551.1620528</v>
      </c>
      <c r="D52" s="138" t="n">
        <v>19366.690858</v>
      </c>
      <c r="E52" s="138" t="n">
        <v>15.4951777839822</v>
      </c>
      <c r="F52" s="138" t="n">
        <v>84.5048222160178</v>
      </c>
    </row>
    <row r="53">
      <c r="A53" s="138" t="s">
        <v>44</v>
      </c>
      <c r="B53" s="138" t="s">
        <v>45</v>
      </c>
      <c r="C53" s="138" t="n">
        <v>3785.9858955</v>
      </c>
      <c r="D53" s="138" t="n">
        <v>15734.3179476</v>
      </c>
      <c r="E53" s="138" t="n">
        <v>19.3951176474042</v>
      </c>
      <c r="F53" s="138" t="n">
        <v>80.6048823525958</v>
      </c>
    </row>
    <row r="54">
      <c r="A54" s="138" t="s">
        <v>46</v>
      </c>
      <c r="B54" s="138" t="s">
        <v>47</v>
      </c>
      <c r="C54" s="138" t="n">
        <v>16363.988246</v>
      </c>
      <c r="D54" s="138" t="n">
        <v>116011.3927328</v>
      </c>
      <c r="E54" s="138" t="n">
        <v>12.3618063457137</v>
      </c>
      <c r="F54" s="138" t="n">
        <v>87.6381936542863</v>
      </c>
    </row>
    <row r="55">
      <c r="A55" s="138" t="s">
        <v>29</v>
      </c>
      <c r="B55" s="138" t="s">
        <v>30</v>
      </c>
      <c r="C55" s="138" t="n">
        <v>16595.3126214</v>
      </c>
      <c r="D55" s="138" t="n">
        <v>76692.486576</v>
      </c>
      <c r="E55" s="138" t="n">
        <v>17.7893709190028</v>
      </c>
      <c r="F55" s="138" t="n">
        <v>82.2106290809972</v>
      </c>
    </row>
    <row r="56">
      <c r="A56" s="138" t="s">
        <v>48</v>
      </c>
      <c r="B56" s="138" t="s">
        <v>49</v>
      </c>
      <c r="C56" s="138" t="n">
        <v>28357.503373</v>
      </c>
      <c r="D56" s="138" t="n">
        <v>95613.871589</v>
      </c>
      <c r="E56" s="138" t="n">
        <v>22.8742347833862</v>
      </c>
      <c r="F56" s="138" t="n">
        <v>77.1257652166137</v>
      </c>
    </row>
    <row r="57">
      <c r="A57" s="138" t="s">
        <v>50</v>
      </c>
      <c r="B57" s="138" t="s">
        <v>51</v>
      </c>
      <c r="C57" s="138" t="n">
        <v>2072.9733495</v>
      </c>
      <c r="D57" s="138" t="n">
        <v>10058.671682</v>
      </c>
      <c r="E57" s="138" t="n">
        <v>17.0873228166295</v>
      </c>
      <c r="F57" s="138" t="n">
        <v>82.9126771833705</v>
      </c>
    </row>
    <row r="58">
      <c r="A58" s="138" t="s">
        <v>31</v>
      </c>
      <c r="B58" s="138" t="s">
        <v>32</v>
      </c>
      <c r="C58" s="138" t="n">
        <v>1767.6321847</v>
      </c>
      <c r="D58" s="138" t="n">
        <v>13560.9793054</v>
      </c>
      <c r="E58" s="138" t="n">
        <v>11.5315870967284</v>
      </c>
      <c r="F58" s="138" t="n">
        <v>88.4684129032716</v>
      </c>
    </row>
    <row r="59">
      <c r="A59" s="138" t="s">
        <v>52</v>
      </c>
      <c r="B59" s="138" t="s">
        <v>53</v>
      </c>
      <c r="C59" s="138" t="n">
        <v>17117.9559167</v>
      </c>
      <c r="D59" s="138" t="n">
        <v>90726.2223398</v>
      </c>
      <c r="E59" s="138" t="n">
        <v>15.8728604486986</v>
      </c>
      <c r="F59" s="138" t="n">
        <v>84.1271395513014</v>
      </c>
    </row>
    <row r="60">
      <c r="A60" s="138" t="s">
        <v>33</v>
      </c>
      <c r="B60" s="138" t="s">
        <v>34</v>
      </c>
      <c r="C60" s="138" t="n">
        <v>21266.12534</v>
      </c>
      <c r="D60" s="138" t="n">
        <v>113000.9937569</v>
      </c>
      <c r="E60" s="138" t="n">
        <v>15.8386695737862</v>
      </c>
      <c r="F60" s="138" t="n">
        <v>84.1613304262138</v>
      </c>
    </row>
    <row r="61">
      <c r="A61" s="138" t="s">
        <v>54</v>
      </c>
      <c r="B61" s="138" t="s">
        <v>55</v>
      </c>
      <c r="C61" s="138" t="n">
        <v>3216.259362</v>
      </c>
      <c r="D61" s="138" t="n">
        <v>21254.994246</v>
      </c>
      <c r="E61" s="138" t="n">
        <v>13.1430102172966</v>
      </c>
      <c r="F61" s="138" t="n">
        <v>86.8569897827034</v>
      </c>
    </row>
    <row r="62">
      <c r="A62" s="138" t="s">
        <v>35</v>
      </c>
      <c r="B62" s="138" t="s">
        <v>36</v>
      </c>
      <c r="C62" s="138" t="n">
        <v>140606.2914303</v>
      </c>
      <c r="D62" s="138" t="n">
        <v>533679.879048</v>
      </c>
      <c r="E62" s="138" t="n">
        <v>20.8526138583803</v>
      </c>
      <c r="F62" s="138" t="n">
        <v>79.1473861416197</v>
      </c>
    </row>
    <row r="63">
      <c r="A63" s="138" t="s">
        <v>37</v>
      </c>
      <c r="B63" s="138" t="s">
        <v>38</v>
      </c>
      <c r="C63" s="138" t="n">
        <v>1746.2876594</v>
      </c>
      <c r="D63" s="138" t="n">
        <v>18110.3444846</v>
      </c>
      <c r="E63" s="138" t="n">
        <v>8.79448058832912</v>
      </c>
      <c r="F63" s="138" t="n">
        <v>91.2055194116709</v>
      </c>
    </row>
    <row r="64">
      <c r="A64" s="138" t="s">
        <v>56</v>
      </c>
      <c r="B64" s="138" t="s">
        <v>57</v>
      </c>
      <c r="C64" s="138" t="n">
        <v>1183.5293747</v>
      </c>
      <c r="D64" s="138" t="n">
        <v>6932.3930281</v>
      </c>
      <c r="E64" s="138" t="n">
        <v>14.5828079170851</v>
      </c>
      <c r="F64" s="138" t="n">
        <v>85.4171920829149</v>
      </c>
    </row>
    <row r="65">
      <c r="A65" s="138" t="s">
        <v>58</v>
      </c>
      <c r="B65" s="138" t="s">
        <v>59</v>
      </c>
      <c r="C65" s="138" t="n">
        <v>995.8280393</v>
      </c>
      <c r="D65" s="138" t="n">
        <v>6477.3693444</v>
      </c>
      <c r="E65" s="138" t="n">
        <v>13.3253276766385</v>
      </c>
      <c r="F65" s="138" t="n">
        <v>86.6746723233615</v>
      </c>
    </row>
    <row r="66">
      <c r="A66" s="138" t="s">
        <v>60</v>
      </c>
      <c r="B66" s="138" t="s">
        <v>61</v>
      </c>
      <c r="C66" s="138" t="n">
        <v>1528.9441793</v>
      </c>
      <c r="D66" s="138" t="n">
        <v>8470.8201698</v>
      </c>
      <c r="E66" s="138" t="n">
        <v>15.2898020985625</v>
      </c>
      <c r="F66" s="138" t="n">
        <v>84.7101979014375</v>
      </c>
    </row>
    <row r="67">
      <c r="A67" s="138" t="s">
        <v>62</v>
      </c>
      <c r="B67" s="138" t="s">
        <v>63</v>
      </c>
      <c r="C67" s="138" t="n">
        <v>3201.7364147</v>
      </c>
      <c r="D67" s="138" t="n">
        <v>14616.0333866</v>
      </c>
      <c r="E67" s="138" t="n">
        <v>17.9693443702836</v>
      </c>
      <c r="F67" s="138" t="n">
        <v>82.0306556297163</v>
      </c>
    </row>
    <row r="68">
      <c r="A68" s="138" t="s">
        <v>64</v>
      </c>
      <c r="B68" s="138" t="s">
        <v>65</v>
      </c>
      <c r="C68" s="138" t="n">
        <v>164.2519268</v>
      </c>
      <c r="D68" s="138" t="n">
        <v>1252.1004227</v>
      </c>
      <c r="E68" s="138" t="n">
        <v>11.5968266553153</v>
      </c>
      <c r="F68" s="138" t="n">
        <v>88.4031733446847</v>
      </c>
    </row>
    <row r="69">
      <c r="A69" s="138" t="s">
        <v>66</v>
      </c>
      <c r="B69" s="138" t="s">
        <v>67</v>
      </c>
      <c r="C69" s="138" t="n">
        <v>14310.6061671</v>
      </c>
      <c r="D69" s="138" t="n">
        <v>97401.5121132</v>
      </c>
      <c r="E69" s="138" t="n">
        <v>12.8102540596293</v>
      </c>
      <c r="F69" s="138" t="n">
        <v>87.1897459403707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470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39" t="s">
        <v>70</v>
      </c>
      <c r="B80" s="139" t="s">
        <v>71</v>
      </c>
      <c r="C80" s="139" t="n">
        <v>41592.9298403</v>
      </c>
      <c r="D80" s="139" t="n">
        <v>476128.4726935</v>
      </c>
      <c r="E80" s="139" t="n">
        <v>8.03384400118258</v>
      </c>
      <c r="F80" s="139" t="n">
        <v>91.9661559988174</v>
      </c>
    </row>
    <row r="81">
      <c r="A81" s="139" t="s">
        <v>72</v>
      </c>
      <c r="B81" s="139" t="s">
        <v>73</v>
      </c>
      <c r="C81" s="139" t="n">
        <v>96626.6509973</v>
      </c>
      <c r="D81" s="139" t="n">
        <v>639055.5117173</v>
      </c>
      <c r="E81" s="139" t="n">
        <v>13.1342930268632</v>
      </c>
      <c r="F81" s="139" t="n">
        <v>86.8657069731368</v>
      </c>
    </row>
    <row r="82">
      <c r="A82" s="139" t="s">
        <v>74</v>
      </c>
      <c r="B82" s="139" t="s">
        <v>75</v>
      </c>
      <c r="C82" s="139" t="n">
        <v>186091.4636829</v>
      </c>
      <c r="D82" s="139" t="n">
        <v>932137.6304186</v>
      </c>
      <c r="E82" s="139" t="n">
        <v>16.641622424645</v>
      </c>
      <c r="F82" s="139" t="n">
        <v>83.358377575355</v>
      </c>
    </row>
    <row r="83">
      <c r="A83" s="139" t="s">
        <v>76</v>
      </c>
      <c r="B83" s="139" t="s">
        <v>77</v>
      </c>
      <c r="C83" s="139" t="n">
        <v>15873.5605082</v>
      </c>
      <c r="D83" s="139" t="n">
        <v>118599.7553935</v>
      </c>
      <c r="E83" s="139" t="n">
        <v>11.8042456243167</v>
      </c>
      <c r="F83" s="139" t="n">
        <v>88.1957543756833</v>
      </c>
    </row>
    <row r="84">
      <c r="A84" s="139" t="s">
        <v>78</v>
      </c>
      <c r="B84" s="139" t="s">
        <v>79</v>
      </c>
      <c r="C84" s="139" t="n">
        <v>12906.0517434</v>
      </c>
      <c r="D84" s="139" t="n">
        <v>143802.1697375</v>
      </c>
      <c r="E84" s="139" t="n">
        <v>8.23572089673229</v>
      </c>
      <c r="F84" s="139" t="n">
        <v>91.7642791032677</v>
      </c>
    </row>
    <row r="85">
      <c r="A85" s="139" t="s">
        <v>80</v>
      </c>
      <c r="B85" s="139" t="s">
        <v>81</v>
      </c>
      <c r="C85" s="139" t="n">
        <v>12317.4099899</v>
      </c>
      <c r="D85" s="139" t="n">
        <v>61423.6376026</v>
      </c>
      <c r="E85" s="139" t="n">
        <v>16.7036004939436</v>
      </c>
      <c r="F85" s="139" t="n">
        <v>83.2963995060564</v>
      </c>
    </row>
    <row r="86">
      <c r="A86" s="139" t="s">
        <v>82</v>
      </c>
      <c r="B86" s="139" t="s">
        <v>83</v>
      </c>
      <c r="C86" s="139" t="n">
        <v>13855.1457579</v>
      </c>
      <c r="D86" s="139" t="n">
        <v>59988.0663737</v>
      </c>
      <c r="E86" s="139" t="n">
        <v>18.7629239817033</v>
      </c>
      <c r="F86" s="139" t="n">
        <v>81.2370760182967</v>
      </c>
    </row>
    <row r="87">
      <c r="A87" s="139" t="s">
        <v>84</v>
      </c>
      <c r="B87" s="139" t="s">
        <v>85</v>
      </c>
      <c r="C87" s="139" t="n">
        <v>33041.0744651</v>
      </c>
      <c r="D87" s="139" t="n">
        <v>197362.8727594</v>
      </c>
      <c r="E87" s="139" t="n">
        <v>14.3404984433299</v>
      </c>
      <c r="F87" s="139" t="n">
        <v>85.6595015566701</v>
      </c>
    </row>
    <row r="88">
      <c r="A88" s="139" t="s">
        <v>86</v>
      </c>
      <c r="B88" s="139" t="s">
        <v>87</v>
      </c>
      <c r="C88" s="139" t="n">
        <v>2649.3466797</v>
      </c>
      <c r="D88" s="139" t="n">
        <v>13973.1511069</v>
      </c>
      <c r="E88" s="139" t="n">
        <v>15.9383187395322</v>
      </c>
      <c r="F88" s="139" t="n">
        <v>84.0616812604678</v>
      </c>
    </row>
    <row r="89">
      <c r="A89" s="139" t="s">
        <v>88</v>
      </c>
      <c r="B89" s="139" t="s">
        <v>89</v>
      </c>
      <c r="C89" s="139" t="n">
        <v>69190.5746716</v>
      </c>
      <c r="D89" s="139" t="n">
        <v>266667.3991799</v>
      </c>
      <c r="E89" s="139" t="n">
        <v>20.6011409757961</v>
      </c>
      <c r="F89" s="139" t="n">
        <v>79.3988590242039</v>
      </c>
    </row>
    <row r="90">
      <c r="A90" s="139" t="s">
        <v>90</v>
      </c>
      <c r="B90" s="139" t="s">
        <v>91</v>
      </c>
      <c r="C90" s="139" t="n">
        <v>129273.9037791</v>
      </c>
      <c r="D90" s="139" t="n">
        <v>423101.7602571</v>
      </c>
      <c r="E90" s="139" t="n">
        <v>23.4032583612568</v>
      </c>
      <c r="F90" s="139" t="n">
        <v>76.5967416387432</v>
      </c>
    </row>
    <row r="91">
      <c r="A91" s="139" t="s">
        <v>92</v>
      </c>
      <c r="B91" s="139" t="s">
        <v>93</v>
      </c>
      <c r="C91" s="139" t="n">
        <v>11684.6235046</v>
      </c>
      <c r="D91" s="139" t="n">
        <v>146926.036965</v>
      </c>
      <c r="E91" s="139" t="n">
        <v>7.36685886686635</v>
      </c>
      <c r="F91" s="139" t="n">
        <v>92.6331411331337</v>
      </c>
    </row>
    <row r="92">
      <c r="A92" s="139" t="s">
        <v>94</v>
      </c>
      <c r="B92" s="139" t="s">
        <v>95</v>
      </c>
      <c r="C92" s="139" t="n">
        <v>189.486402</v>
      </c>
      <c r="D92" s="139" t="n">
        <v>2891.0211048</v>
      </c>
      <c r="E92" s="139" t="n">
        <v>6.15114235500879</v>
      </c>
      <c r="F92" s="139" t="n">
        <v>93.8488576449912</v>
      </c>
    </row>
    <row r="93">
      <c r="A93" s="139" t="s">
        <v>96</v>
      </c>
      <c r="B93" s="139" t="s">
        <v>97</v>
      </c>
      <c r="C93" s="139" t="n">
        <v>17235.13082</v>
      </c>
      <c r="D93" s="139" t="n">
        <v>77771.097675</v>
      </c>
      <c r="E93" s="139" t="n">
        <v>18.1410535846153</v>
      </c>
      <c r="F93" s="139" t="n">
        <v>81.8589464153847</v>
      </c>
    </row>
    <row r="94">
      <c r="A94" s="139" t="s">
        <v>98</v>
      </c>
      <c r="B94" s="139" t="s">
        <v>99</v>
      </c>
      <c r="C94" s="139" t="n">
        <v>73886.9106147</v>
      </c>
      <c r="D94" s="139" t="n">
        <v>275976.3824321</v>
      </c>
      <c r="E94" s="139" t="n">
        <v>21.1187947072848</v>
      </c>
      <c r="F94" s="139" t="n">
        <v>78.8812052927152</v>
      </c>
    </row>
    <row r="95">
      <c r="A95" s="139" t="s">
        <v>100</v>
      </c>
      <c r="B95" s="139" t="s">
        <v>101</v>
      </c>
      <c r="C95" s="139" t="n">
        <v>63144.8982655</v>
      </c>
      <c r="D95" s="139" t="n">
        <v>272899.4382971</v>
      </c>
      <c r="E95" s="139" t="n">
        <v>18.7906449819716</v>
      </c>
      <c r="F95" s="139" t="n">
        <v>81.2093550180284</v>
      </c>
    </row>
    <row r="96">
      <c r="A96" s="139" t="s">
        <v>102</v>
      </c>
      <c r="B96" s="139" t="s">
        <v>103</v>
      </c>
      <c r="C96" s="139" t="n">
        <v>43057.4999541</v>
      </c>
      <c r="D96" s="139" t="n">
        <v>115250.0212237</v>
      </c>
      <c r="E96" s="139" t="n">
        <v>27.1986445329662</v>
      </c>
      <c r="F96" s="139" t="n">
        <v>72.8013554670338</v>
      </c>
    </row>
    <row r="97">
      <c r="A97" s="139" t="s">
        <v>104</v>
      </c>
      <c r="B97" s="139" t="s">
        <v>105</v>
      </c>
      <c r="C97" s="139" t="n">
        <v>127820.6434687</v>
      </c>
      <c r="D97" s="139" t="n">
        <v>497204.3380605</v>
      </c>
      <c r="E97" s="139" t="n">
        <v>20.4504855399493</v>
      </c>
      <c r="F97" s="139" t="n">
        <v>79.5495144600507</v>
      </c>
    </row>
    <row r="98">
      <c r="A98" s="139" t="s">
        <v>106</v>
      </c>
      <c r="B98" s="139" t="s">
        <v>107</v>
      </c>
      <c r="C98" s="139" t="n">
        <v>162779.6789546</v>
      </c>
      <c r="D98" s="139" t="n">
        <v>754662.0102474</v>
      </c>
      <c r="E98" s="139" t="n">
        <v>17.7427820067984</v>
      </c>
      <c r="F98" s="139" t="n">
        <v>82.2572179932016</v>
      </c>
    </row>
    <row r="99">
      <c r="A99" s="139" t="s">
        <v>108</v>
      </c>
      <c r="B99" s="139" t="s">
        <v>109</v>
      </c>
      <c r="C99" s="139" t="n">
        <v>43432.4299768</v>
      </c>
      <c r="D99" s="139" t="n">
        <v>312238.8488238</v>
      </c>
      <c r="E99" s="139" t="n">
        <v>12.2113964679025</v>
      </c>
      <c r="F99" s="139" t="n">
        <v>87.7886035320975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471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40" t="s">
        <v>70</v>
      </c>
      <c r="B110" s="140" t="s">
        <v>71</v>
      </c>
      <c r="C110" s="140" t="n">
        <v>41558.935555</v>
      </c>
      <c r="D110" s="140" t="n">
        <v>475731.0632221</v>
      </c>
      <c r="E110" s="140" t="n">
        <v>8.03397236622541</v>
      </c>
      <c r="F110" s="140" t="n">
        <v>91.9660276337746</v>
      </c>
    </row>
    <row r="111">
      <c r="A111" s="140" t="s">
        <v>72</v>
      </c>
      <c r="B111" s="140" t="s">
        <v>73</v>
      </c>
      <c r="C111" s="140" t="n">
        <v>96626.6509973</v>
      </c>
      <c r="D111" s="140" t="n">
        <v>639055.5117173</v>
      </c>
      <c r="E111" s="140" t="n">
        <v>13.1342930268632</v>
      </c>
      <c r="F111" s="140" t="n">
        <v>86.8657069731368</v>
      </c>
    </row>
    <row r="112">
      <c r="A112" s="140" t="s">
        <v>74</v>
      </c>
      <c r="B112" s="140" t="s">
        <v>75</v>
      </c>
      <c r="C112" s="140" t="n">
        <v>185718.76907</v>
      </c>
      <c r="D112" s="140" t="n">
        <v>929212.9672368</v>
      </c>
      <c r="E112" s="140" t="n">
        <v>16.6574116622773</v>
      </c>
      <c r="F112" s="140" t="n">
        <v>83.3425883377227</v>
      </c>
    </row>
    <row r="113">
      <c r="A113" s="140" t="s">
        <v>76</v>
      </c>
      <c r="B113" s="140" t="s">
        <v>77</v>
      </c>
      <c r="C113" s="140" t="n">
        <v>15873.5605082</v>
      </c>
      <c r="D113" s="140" t="n">
        <v>118599.7553935</v>
      </c>
      <c r="E113" s="140" t="n">
        <v>11.8042456243167</v>
      </c>
      <c r="F113" s="140" t="n">
        <v>88.1957543756833</v>
      </c>
    </row>
    <row r="114">
      <c r="A114" s="140" t="s">
        <v>78</v>
      </c>
      <c r="B114" s="140" t="s">
        <v>79</v>
      </c>
      <c r="C114" s="140" t="n">
        <v>12906.0517434</v>
      </c>
      <c r="D114" s="140" t="n">
        <v>143802.1697375</v>
      </c>
      <c r="E114" s="140" t="n">
        <v>8.23572089673229</v>
      </c>
      <c r="F114" s="140" t="n">
        <v>91.7642791032677</v>
      </c>
    </row>
    <row r="115">
      <c r="A115" s="140" t="s">
        <v>80</v>
      </c>
      <c r="B115" s="140" t="s">
        <v>81</v>
      </c>
      <c r="C115" s="140" t="n">
        <v>12317.4099899</v>
      </c>
      <c r="D115" s="140" t="n">
        <v>61423.6376026</v>
      </c>
      <c r="E115" s="140" t="n">
        <v>16.7036004939436</v>
      </c>
      <c r="F115" s="140" t="n">
        <v>83.2963995060564</v>
      </c>
    </row>
    <row r="116">
      <c r="A116" s="140" t="s">
        <v>82</v>
      </c>
      <c r="B116" s="140" t="s">
        <v>83</v>
      </c>
      <c r="C116" s="140" t="n">
        <v>13855.1457579</v>
      </c>
      <c r="D116" s="140" t="n">
        <v>59988.0663737</v>
      </c>
      <c r="E116" s="140" t="n">
        <v>18.7629239817033</v>
      </c>
      <c r="F116" s="140" t="n">
        <v>81.2370760182967</v>
      </c>
    </row>
    <row r="117">
      <c r="A117" s="140" t="s">
        <v>84</v>
      </c>
      <c r="B117" s="140" t="s">
        <v>85</v>
      </c>
      <c r="C117" s="140" t="n">
        <v>33041.0744651</v>
      </c>
      <c r="D117" s="140" t="n">
        <v>197362.8727594</v>
      </c>
      <c r="E117" s="140" t="n">
        <v>14.3404984433299</v>
      </c>
      <c r="F117" s="140" t="n">
        <v>85.6595015566701</v>
      </c>
    </row>
    <row r="118">
      <c r="A118" s="140" t="s">
        <v>86</v>
      </c>
      <c r="B118" s="140" t="s">
        <v>87</v>
      </c>
      <c r="C118" s="140" t="n">
        <v>2649.3466797</v>
      </c>
      <c r="D118" s="140" t="n">
        <v>13973.1511069</v>
      </c>
      <c r="E118" s="140" t="n">
        <v>15.9383187395322</v>
      </c>
      <c r="F118" s="140" t="n">
        <v>84.0616812604678</v>
      </c>
    </row>
    <row r="119">
      <c r="A119" s="140" t="s">
        <v>88</v>
      </c>
      <c r="B119" s="140" t="s">
        <v>89</v>
      </c>
      <c r="C119" s="140" t="n">
        <v>69190.5746716</v>
      </c>
      <c r="D119" s="140" t="n">
        <v>266667.3991799</v>
      </c>
      <c r="E119" s="140" t="n">
        <v>20.6011409757961</v>
      </c>
      <c r="F119" s="140" t="n">
        <v>79.3988590242039</v>
      </c>
    </row>
    <row r="120">
      <c r="A120" s="140" t="s">
        <v>90</v>
      </c>
      <c r="B120" s="140" t="s">
        <v>91</v>
      </c>
      <c r="C120" s="140" t="n">
        <v>128039.7205623</v>
      </c>
      <c r="D120" s="140" t="n">
        <v>416361.2730301</v>
      </c>
      <c r="E120" s="140" t="n">
        <v>23.5193767221823</v>
      </c>
      <c r="F120" s="140" t="n">
        <v>76.4806232778177</v>
      </c>
    </row>
    <row r="121">
      <c r="A121" s="140" t="s">
        <v>92</v>
      </c>
      <c r="B121" s="140" t="s">
        <v>93</v>
      </c>
      <c r="C121" s="140" t="n">
        <v>11618.3822971</v>
      </c>
      <c r="D121" s="140" t="n">
        <v>146081.8861925</v>
      </c>
      <c r="E121" s="140" t="n">
        <v>7.36738269907651</v>
      </c>
      <c r="F121" s="140" t="n">
        <v>92.6326173009235</v>
      </c>
    </row>
    <row r="122">
      <c r="A122" s="140" t="s">
        <v>96</v>
      </c>
      <c r="B122" s="140" t="s">
        <v>97</v>
      </c>
      <c r="C122" s="140" t="n">
        <v>17201.7825243</v>
      </c>
      <c r="D122" s="140" t="n">
        <v>77023.6703902</v>
      </c>
      <c r="E122" s="140" t="n">
        <v>18.2559828498876</v>
      </c>
      <c r="F122" s="140" t="n">
        <v>81.7440171501124</v>
      </c>
    </row>
    <row r="123">
      <c r="A123" s="140" t="s">
        <v>98</v>
      </c>
      <c r="B123" s="140" t="s">
        <v>99</v>
      </c>
      <c r="C123" s="140" t="n">
        <v>73885.3252488</v>
      </c>
      <c r="D123" s="140" t="n">
        <v>275930.406821</v>
      </c>
      <c r="E123" s="140" t="n">
        <v>21.1212128201419</v>
      </c>
      <c r="F123" s="140" t="n">
        <v>78.8787871798581</v>
      </c>
    </row>
    <row r="124">
      <c r="A124" s="140" t="s">
        <v>100</v>
      </c>
      <c r="B124" s="140" t="s">
        <v>101</v>
      </c>
      <c r="C124" s="140" t="n">
        <v>62323.6873415</v>
      </c>
      <c r="D124" s="140" t="n">
        <v>266062.993488</v>
      </c>
      <c r="E124" s="140" t="n">
        <v>18.9787500467654</v>
      </c>
      <c r="F124" s="140" t="n">
        <v>81.0212499532346</v>
      </c>
    </row>
    <row r="125">
      <c r="A125" s="140" t="s">
        <v>102</v>
      </c>
      <c r="B125" s="140" t="s">
        <v>103</v>
      </c>
      <c r="C125" s="140" t="n">
        <v>43057.4999541</v>
      </c>
      <c r="D125" s="140" t="n">
        <v>115250.0212237</v>
      </c>
      <c r="E125" s="140" t="n">
        <v>27.1986445329662</v>
      </c>
      <c r="F125" s="140" t="n">
        <v>72.8013554670338</v>
      </c>
    </row>
    <row r="126">
      <c r="A126" s="140" t="s">
        <v>104</v>
      </c>
      <c r="B126" s="140" t="s">
        <v>105</v>
      </c>
      <c r="C126" s="140" t="n">
        <v>127820.6434687</v>
      </c>
      <c r="D126" s="140" t="n">
        <v>497204.3380605</v>
      </c>
      <c r="E126" s="140" t="n">
        <v>20.4504855399493</v>
      </c>
      <c r="F126" s="140" t="n">
        <v>79.5495144600507</v>
      </c>
    </row>
    <row r="127">
      <c r="A127" s="140" t="s">
        <v>106</v>
      </c>
      <c r="B127" s="140" t="s">
        <v>107</v>
      </c>
      <c r="C127" s="140" t="n">
        <v>162779.6789546</v>
      </c>
      <c r="D127" s="140" t="n">
        <v>754662.0102474</v>
      </c>
      <c r="E127" s="140" t="n">
        <v>17.7427820067984</v>
      </c>
      <c r="F127" s="140" t="n">
        <v>82.2572179932016</v>
      </c>
    </row>
    <row r="128">
      <c r="A128" s="140" t="s">
        <v>108</v>
      </c>
      <c r="B128" s="140" t="s">
        <v>109</v>
      </c>
      <c r="C128" s="140" t="n">
        <v>43432.4299768</v>
      </c>
      <c r="D128" s="140" t="n">
        <v>312238.8488238</v>
      </c>
      <c r="E128" s="140" t="n">
        <v>12.2113964679025</v>
      </c>
      <c r="F128" s="140" t="n">
        <v>87.7886035320975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472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41" t="s">
        <v>113</v>
      </c>
      <c r="B139" s="141" t="s">
        <v>114</v>
      </c>
      <c r="C139" s="141" t="n">
        <v>4777.2996334</v>
      </c>
      <c r="D139" s="141" t="n">
        <v>31321.4931323</v>
      </c>
      <c r="E139" s="141" t="n">
        <v>13.2339595520747</v>
      </c>
      <c r="F139" s="141" t="n">
        <v>86.7660404479253</v>
      </c>
    </row>
    <row r="140">
      <c r="A140" s="141" t="s">
        <v>115</v>
      </c>
      <c r="B140" s="141" t="s">
        <v>116</v>
      </c>
      <c r="C140" s="141" t="n">
        <v>3026.4854561</v>
      </c>
      <c r="D140" s="141" t="n">
        <v>24678.4811445</v>
      </c>
      <c r="E140" s="141" t="n">
        <v>10.9239816085339</v>
      </c>
      <c r="F140" s="141" t="n">
        <v>89.0760183914661</v>
      </c>
    </row>
    <row r="141">
      <c r="A141" s="141" t="s">
        <v>117</v>
      </c>
      <c r="B141" s="141" t="s">
        <v>118</v>
      </c>
      <c r="C141" s="141" t="n">
        <v>7237.3017904</v>
      </c>
      <c r="D141" s="141" t="n">
        <v>27538.3453921</v>
      </c>
      <c r="E141" s="141" t="n">
        <v>20.8114079154852</v>
      </c>
      <c r="F141" s="141" t="n">
        <v>79.1885920845148</v>
      </c>
    </row>
    <row r="142">
      <c r="A142" s="141" t="s">
        <v>119</v>
      </c>
      <c r="B142" s="141" t="s">
        <v>120</v>
      </c>
      <c r="C142" s="141" t="n">
        <v>1855.9452048</v>
      </c>
      <c r="D142" s="141" t="n">
        <v>25644.5095027</v>
      </c>
      <c r="E142" s="141" t="n">
        <v>6.74878006396688</v>
      </c>
      <c r="F142" s="141" t="n">
        <v>93.2512199360331</v>
      </c>
    </row>
    <row r="143">
      <c r="A143" s="141" t="s">
        <v>121</v>
      </c>
      <c r="B143" s="141" t="s">
        <v>122</v>
      </c>
      <c r="C143" s="141" t="n">
        <v>1034.5136541</v>
      </c>
      <c r="D143" s="141" t="n">
        <v>22498.0844348</v>
      </c>
      <c r="E143" s="141" t="n">
        <v>4.39608771709727</v>
      </c>
      <c r="F143" s="141" t="n">
        <v>95.6039122829027</v>
      </c>
    </row>
    <row r="144">
      <c r="A144" s="141" t="s">
        <v>74</v>
      </c>
      <c r="B144" s="141" t="s">
        <v>123</v>
      </c>
      <c r="C144" s="141" t="n">
        <v>8281.0979922</v>
      </c>
      <c r="D144" s="141" t="n">
        <v>54570.7377163</v>
      </c>
      <c r="E144" s="141" t="n">
        <v>13.1755865184381</v>
      </c>
      <c r="F144" s="141" t="n">
        <v>86.8244134815619</v>
      </c>
    </row>
    <row r="145">
      <c r="A145" s="141" t="s">
        <v>124</v>
      </c>
      <c r="B145" s="141" t="s">
        <v>125</v>
      </c>
      <c r="C145" s="141" t="n">
        <v>2940.2219365</v>
      </c>
      <c r="D145" s="141" t="n">
        <v>39438.9305264</v>
      </c>
      <c r="E145" s="141" t="n">
        <v>6.93789697440023</v>
      </c>
      <c r="F145" s="141" t="n">
        <v>93.0621030255998</v>
      </c>
    </row>
    <row r="146">
      <c r="A146" s="141" t="s">
        <v>126</v>
      </c>
      <c r="B146" s="141" t="s">
        <v>127</v>
      </c>
      <c r="C146" s="141" t="n">
        <v>1934.0868194</v>
      </c>
      <c r="D146" s="141" t="n">
        <v>43962.4369036</v>
      </c>
      <c r="E146" s="141" t="n">
        <v>4.21401592650638</v>
      </c>
      <c r="F146" s="141" t="n">
        <v>95.7859840734936</v>
      </c>
    </row>
    <row r="147">
      <c r="A147" s="141" t="s">
        <v>128</v>
      </c>
      <c r="B147" s="141" t="s">
        <v>129</v>
      </c>
      <c r="C147" s="141" t="n">
        <v>2118.0678648</v>
      </c>
      <c r="D147" s="141" t="n">
        <v>39281.4726115</v>
      </c>
      <c r="E147" s="141" t="n">
        <v>5.11616274101528</v>
      </c>
      <c r="F147" s="141" t="n">
        <v>94.8838372589847</v>
      </c>
    </row>
    <row r="148">
      <c r="A148" s="141" t="s">
        <v>130</v>
      </c>
      <c r="B148" s="141" t="s">
        <v>131</v>
      </c>
      <c r="C148" s="141" t="n">
        <v>1207.5059992</v>
      </c>
      <c r="D148" s="141" t="n">
        <v>9764.5706643</v>
      </c>
      <c r="E148" s="141" t="n">
        <v>11.0052639644501</v>
      </c>
      <c r="F148" s="141" t="n">
        <v>88.9947360355499</v>
      </c>
    </row>
    <row r="149">
      <c r="A149" s="141" t="s">
        <v>76</v>
      </c>
      <c r="B149" s="141" t="s">
        <v>132</v>
      </c>
      <c r="C149" s="141" t="n">
        <v>3945.5228762</v>
      </c>
      <c r="D149" s="141" t="n">
        <v>52079.0695661</v>
      </c>
      <c r="E149" s="141" t="n">
        <v>7.04248385253942</v>
      </c>
      <c r="F149" s="141" t="n">
        <v>92.9575161474606</v>
      </c>
    </row>
    <row r="150">
      <c r="A150" s="141" t="s">
        <v>78</v>
      </c>
      <c r="B150" s="141" t="s">
        <v>133</v>
      </c>
      <c r="C150" s="141" t="n">
        <v>5120.7824629</v>
      </c>
      <c r="D150" s="141" t="n">
        <v>117636.9422874</v>
      </c>
      <c r="E150" s="141" t="n">
        <v>4.17145436127634</v>
      </c>
      <c r="F150" s="141" t="n">
        <v>95.8285456387237</v>
      </c>
    </row>
    <row r="151">
      <c r="A151" s="141" t="s">
        <v>80</v>
      </c>
      <c r="B151" s="141" t="s">
        <v>134</v>
      </c>
      <c r="C151" s="141" t="n">
        <v>2430.4647737</v>
      </c>
      <c r="D151" s="141" t="n">
        <v>36072.1885933</v>
      </c>
      <c r="E151" s="141" t="n">
        <v>6.31246047001818</v>
      </c>
      <c r="F151" s="141" t="n">
        <v>93.6875395299818</v>
      </c>
    </row>
    <row r="152">
      <c r="A152" s="141" t="s">
        <v>88</v>
      </c>
      <c r="B152" s="141" t="s">
        <v>135</v>
      </c>
      <c r="C152" s="141" t="n">
        <v>10609.2468724</v>
      </c>
      <c r="D152" s="141" t="n">
        <v>73412.2115315</v>
      </c>
      <c r="E152" s="141" t="n">
        <v>12.6268301859273</v>
      </c>
      <c r="F152" s="141" t="n">
        <v>87.3731698140727</v>
      </c>
    </row>
    <row r="153">
      <c r="A153" s="141" t="s">
        <v>90</v>
      </c>
      <c r="B153" s="141" t="s">
        <v>136</v>
      </c>
      <c r="C153" s="141" t="n">
        <v>10853.676007</v>
      </c>
      <c r="D153" s="141" t="n">
        <v>85153.5558416</v>
      </c>
      <c r="E153" s="141" t="n">
        <v>11.3050608772013</v>
      </c>
      <c r="F153" s="141" t="n">
        <v>88.6949391227987</v>
      </c>
    </row>
    <row r="154">
      <c r="A154" s="141" t="s">
        <v>94</v>
      </c>
      <c r="B154" s="141" t="s">
        <v>137</v>
      </c>
      <c r="C154" s="141" t="n">
        <v>2218.8025151</v>
      </c>
      <c r="D154" s="141" t="n">
        <v>37765.1079104</v>
      </c>
      <c r="E154" s="141" t="n">
        <v>5.54923840987035</v>
      </c>
      <c r="F154" s="141" t="n">
        <v>94.4507615901297</v>
      </c>
    </row>
    <row r="155">
      <c r="A155" s="141" t="s">
        <v>138</v>
      </c>
      <c r="B155" s="141" t="s">
        <v>139</v>
      </c>
      <c r="C155" s="141" t="n">
        <v>3273.3412589</v>
      </c>
      <c r="D155" s="141" t="n">
        <v>25280.4423831</v>
      </c>
      <c r="E155" s="141" t="n">
        <v>11.4637741181355</v>
      </c>
      <c r="F155" s="141" t="n">
        <v>88.5362258818645</v>
      </c>
    </row>
    <row r="156">
      <c r="A156" s="141" t="s">
        <v>140</v>
      </c>
      <c r="B156" s="141" t="s">
        <v>141</v>
      </c>
      <c r="C156" s="141" t="n">
        <v>3440.4463567</v>
      </c>
      <c r="D156" s="141" t="n">
        <v>51331.2768433</v>
      </c>
      <c r="E156" s="141" t="n">
        <v>6.28142799914683</v>
      </c>
      <c r="F156" s="141" t="n">
        <v>93.7185720008532</v>
      </c>
    </row>
    <row r="157">
      <c r="A157" s="141" t="s">
        <v>142</v>
      </c>
      <c r="B157" s="141" t="s">
        <v>143</v>
      </c>
      <c r="C157" s="141" t="n">
        <v>5708.1722043</v>
      </c>
      <c r="D157" s="141" t="n">
        <v>70850.5500317</v>
      </c>
      <c r="E157" s="141" t="n">
        <v>7.45593975132446</v>
      </c>
      <c r="F157" s="141" t="n">
        <v>92.5440602486755</v>
      </c>
    </row>
    <row r="158">
      <c r="A158" s="141" t="s">
        <v>144</v>
      </c>
      <c r="B158" s="141" t="s">
        <v>145</v>
      </c>
      <c r="C158" s="141" t="n">
        <v>3356.5273926</v>
      </c>
      <c r="D158" s="141" t="n">
        <v>37812.768584</v>
      </c>
      <c r="E158" s="141" t="n">
        <v>8.15298710599229</v>
      </c>
      <c r="F158" s="141" t="n">
        <v>91.8470128940077</v>
      </c>
    </row>
    <row r="159">
      <c r="A159" s="141" t="s">
        <v>146</v>
      </c>
      <c r="B159" s="141" t="s">
        <v>147</v>
      </c>
      <c r="C159" s="141" t="n">
        <v>12374.7643854</v>
      </c>
      <c r="D159" s="141" t="n">
        <v>79106.5594175</v>
      </c>
      <c r="E159" s="141" t="n">
        <v>13.527093696263</v>
      </c>
      <c r="F159" s="141" t="n">
        <v>86.472906303737</v>
      </c>
    </row>
    <row r="160">
      <c r="A160" s="141" t="s">
        <v>148</v>
      </c>
      <c r="B160" s="141" t="s">
        <v>149</v>
      </c>
      <c r="C160" s="141" t="n">
        <v>28216.1239707</v>
      </c>
      <c r="D160" s="141" t="n">
        <v>133161.4564671</v>
      </c>
      <c r="E160" s="141" t="n">
        <v>17.4845377493904</v>
      </c>
      <c r="F160" s="141" t="n">
        <v>82.5154622506096</v>
      </c>
    </row>
    <row r="161">
      <c r="A161" s="141" t="s">
        <v>150</v>
      </c>
      <c r="B161" s="141" t="s">
        <v>151</v>
      </c>
      <c r="C161" s="141" t="n">
        <v>59743.465256</v>
      </c>
      <c r="D161" s="141" t="n">
        <v>191703.6773016</v>
      </c>
      <c r="E161" s="141" t="n">
        <v>23.7598505388918</v>
      </c>
      <c r="F161" s="141" t="n">
        <v>76.2401494611082</v>
      </c>
    </row>
    <row r="162">
      <c r="A162" s="141" t="s">
        <v>152</v>
      </c>
      <c r="B162" s="141" t="s">
        <v>153</v>
      </c>
      <c r="C162" s="141" t="n">
        <v>15474.7170669</v>
      </c>
      <c r="D162" s="141" t="n">
        <v>85133.8330212</v>
      </c>
      <c r="E162" s="141" t="n">
        <v>15.3811152763351</v>
      </c>
      <c r="F162" s="141" t="n">
        <v>84.6188847236649</v>
      </c>
    </row>
    <row r="163">
      <c r="A163" s="141" t="s">
        <v>154</v>
      </c>
      <c r="B163" s="141" t="s">
        <v>155</v>
      </c>
      <c r="C163" s="141" t="n">
        <v>16089.0173279</v>
      </c>
      <c r="D163" s="141" t="n">
        <v>99982.4250855</v>
      </c>
      <c r="E163" s="141" t="n">
        <v>13.8613055833298</v>
      </c>
      <c r="F163" s="141" t="n">
        <v>86.1386944166702</v>
      </c>
    </row>
    <row r="164">
      <c r="A164" s="141" t="s">
        <v>156</v>
      </c>
      <c r="B164" s="141" t="s">
        <v>157</v>
      </c>
      <c r="C164" s="141" t="n">
        <v>23560.4111858</v>
      </c>
      <c r="D164" s="141" t="n">
        <v>65806.4961758</v>
      </c>
      <c r="E164" s="141" t="n">
        <v>26.3636863816591</v>
      </c>
      <c r="F164" s="141" t="n">
        <v>73.6363136183409</v>
      </c>
    </row>
    <row r="165">
      <c r="A165" s="141" t="s">
        <v>158</v>
      </c>
      <c r="B165" s="141" t="s">
        <v>159</v>
      </c>
      <c r="C165" s="141" t="n">
        <v>6612.8883183</v>
      </c>
      <c r="D165" s="141" t="n">
        <v>33166.5485716</v>
      </c>
      <c r="E165" s="141" t="n">
        <v>16.6238861967878</v>
      </c>
      <c r="F165" s="141" t="n">
        <v>83.3761138032122</v>
      </c>
    </row>
    <row r="166">
      <c r="A166" s="141" t="s">
        <v>160</v>
      </c>
      <c r="B166" s="141" t="s">
        <v>161</v>
      </c>
      <c r="C166" s="141" t="n">
        <v>13370.7891105</v>
      </c>
      <c r="D166" s="141" t="n">
        <v>57789.7169629</v>
      </c>
      <c r="E166" s="141" t="n">
        <v>18.7896206031874</v>
      </c>
      <c r="F166" s="141" t="n">
        <v>81.2103793968126</v>
      </c>
    </row>
    <row r="167">
      <c r="A167" s="141" t="s">
        <v>162</v>
      </c>
      <c r="B167" s="141" t="s">
        <v>163</v>
      </c>
      <c r="C167" s="141" t="n">
        <v>3787.8629061</v>
      </c>
      <c r="D167" s="141" t="n">
        <v>19813.2206707</v>
      </c>
      <c r="E167" s="141" t="n">
        <v>16.0495296488145</v>
      </c>
      <c r="F167" s="141" t="n">
        <v>83.9504703511855</v>
      </c>
    </row>
    <row r="168">
      <c r="A168" s="141" t="s">
        <v>164</v>
      </c>
      <c r="B168" s="141" t="s">
        <v>165</v>
      </c>
      <c r="C168" s="141" t="n">
        <v>7552.7534252</v>
      </c>
      <c r="D168" s="141" t="n">
        <v>35736.4868583</v>
      </c>
      <c r="E168" s="141" t="n">
        <v>17.4471840479002</v>
      </c>
      <c r="F168" s="141" t="n">
        <v>82.5528159520998</v>
      </c>
    </row>
    <row r="169">
      <c r="A169" s="141" t="s">
        <v>166</v>
      </c>
      <c r="B169" s="141" t="s">
        <v>167</v>
      </c>
      <c r="C169" s="141" t="n">
        <v>5080.1081995</v>
      </c>
      <c r="D169" s="141" t="n">
        <v>33885.2922105</v>
      </c>
      <c r="E169" s="141" t="n">
        <v>13.0374849123743</v>
      </c>
      <c r="F169" s="141" t="n">
        <v>86.9625150876257</v>
      </c>
    </row>
    <row r="170">
      <c r="A170" s="141" t="s">
        <v>168</v>
      </c>
      <c r="B170" s="141" t="s">
        <v>169</v>
      </c>
      <c r="C170" s="141" t="n">
        <v>10067.2828518</v>
      </c>
      <c r="D170" s="141" t="n">
        <v>40174.845703</v>
      </c>
      <c r="E170" s="141" t="n">
        <v>20.037532527746</v>
      </c>
      <c r="F170" s="141" t="n">
        <v>79.962467472254</v>
      </c>
    </row>
    <row r="171">
      <c r="A171" s="141" t="s">
        <v>170</v>
      </c>
      <c r="B171" s="141" t="s">
        <v>171</v>
      </c>
      <c r="C171" s="141" t="n">
        <v>17724.0191498</v>
      </c>
      <c r="D171" s="141" t="n">
        <v>64079.096486</v>
      </c>
      <c r="E171" s="141" t="n">
        <v>21.6666798226978</v>
      </c>
      <c r="F171" s="141" t="n">
        <v>78.3333201773022</v>
      </c>
    </row>
    <row r="172">
      <c r="A172" s="141" t="s">
        <v>172</v>
      </c>
      <c r="B172" s="141" t="s">
        <v>173</v>
      </c>
      <c r="C172" s="141" t="n">
        <v>11647.9144439</v>
      </c>
      <c r="D172" s="141" t="n">
        <v>81397.3246644</v>
      </c>
      <c r="E172" s="141" t="n">
        <v>12.5185496383565</v>
      </c>
      <c r="F172" s="141" t="n">
        <v>87.4814503616435</v>
      </c>
    </row>
    <row r="173">
      <c r="A173" s="141" t="s">
        <v>174</v>
      </c>
      <c r="B173" s="141" t="s">
        <v>175</v>
      </c>
      <c r="C173" s="141" t="n">
        <v>9240.3951369</v>
      </c>
      <c r="D173" s="141" t="n">
        <v>44719.7010943</v>
      </c>
      <c r="E173" s="141" t="n">
        <v>17.1244971419402</v>
      </c>
      <c r="F173" s="141" t="n">
        <v>82.8755028580599</v>
      </c>
    </row>
    <row r="174">
      <c r="A174" s="141" t="s">
        <v>176</v>
      </c>
      <c r="B174" s="141" t="s">
        <v>177</v>
      </c>
      <c r="C174" s="141" t="n">
        <v>32243.4260563</v>
      </c>
      <c r="D174" s="141" t="n">
        <v>90414.5520957</v>
      </c>
      <c r="E174" s="141" t="n">
        <v>26.2872636106421</v>
      </c>
      <c r="F174" s="141" t="n">
        <v>73.7127363893579</v>
      </c>
    </row>
    <row r="175">
      <c r="A175" s="141" t="s">
        <v>178</v>
      </c>
      <c r="B175" s="141" t="s">
        <v>179</v>
      </c>
      <c r="C175" s="141" t="n">
        <v>9930.3728806</v>
      </c>
      <c r="D175" s="141" t="n">
        <v>56170.5086883</v>
      </c>
      <c r="E175" s="141" t="n">
        <v>15.0230566444853</v>
      </c>
      <c r="F175" s="141" t="n">
        <v>84.9769433555147</v>
      </c>
    </row>
    <row r="176">
      <c r="A176" s="141" t="s">
        <v>180</v>
      </c>
      <c r="B176" s="141" t="s">
        <v>181</v>
      </c>
      <c r="C176" s="141" t="n">
        <v>9954.7838311</v>
      </c>
      <c r="D176" s="141" t="n">
        <v>62080.0039291</v>
      </c>
      <c r="E176" s="141" t="n">
        <v>13.8194116212835</v>
      </c>
      <c r="F176" s="141" t="n">
        <v>86.1805883787165</v>
      </c>
    </row>
    <row r="177">
      <c r="A177" s="141" t="s">
        <v>182</v>
      </c>
      <c r="B177" s="141" t="s">
        <v>183</v>
      </c>
      <c r="C177" s="141" t="n">
        <v>15026.8714897</v>
      </c>
      <c r="D177" s="141" t="n">
        <v>65001.0730237</v>
      </c>
      <c r="E177" s="141" t="n">
        <v>18.777030424896</v>
      </c>
      <c r="F177" s="141" t="n">
        <v>81.222969575104</v>
      </c>
    </row>
    <row r="178">
      <c r="A178" s="141" t="s">
        <v>184</v>
      </c>
      <c r="B178" s="141" t="s">
        <v>185</v>
      </c>
      <c r="C178" s="141" t="n">
        <v>11780.6854345</v>
      </c>
      <c r="D178" s="141" t="n">
        <v>72691.482974</v>
      </c>
      <c r="E178" s="141" t="n">
        <v>13.9462330095868</v>
      </c>
      <c r="F178" s="141" t="n">
        <v>86.0537669904132</v>
      </c>
    </row>
    <row r="179">
      <c r="A179" s="141" t="s">
        <v>186</v>
      </c>
      <c r="B179" s="141" t="s">
        <v>187</v>
      </c>
      <c r="C179" s="141" t="n">
        <v>17304.7696758</v>
      </c>
      <c r="D179" s="141" t="n">
        <v>108386.8796775</v>
      </c>
      <c r="E179" s="141" t="n">
        <v>13.7676367243451</v>
      </c>
      <c r="F179" s="141" t="n">
        <v>86.2323632756549</v>
      </c>
    </row>
    <row r="180">
      <c r="A180" s="141" t="s">
        <v>188</v>
      </c>
      <c r="B180" s="141" t="s">
        <v>189</v>
      </c>
      <c r="C180" s="141" t="n">
        <v>4785.6164928</v>
      </c>
      <c r="D180" s="141" t="n">
        <v>27441.3821538</v>
      </c>
      <c r="E180" s="141" t="n">
        <v>14.8497120233841</v>
      </c>
      <c r="F180" s="141" t="n">
        <v>85.1502879766159</v>
      </c>
    </row>
    <row r="181">
      <c r="A181" s="141" t="s">
        <v>190</v>
      </c>
      <c r="B181" s="141" t="s">
        <v>191</v>
      </c>
      <c r="C181" s="141" t="n">
        <v>18695.7850954</v>
      </c>
      <c r="D181" s="141" t="n">
        <v>64448.1558288</v>
      </c>
      <c r="E181" s="141" t="n">
        <v>22.4860463523667</v>
      </c>
      <c r="F181" s="141" t="n">
        <v>77.5139536476333</v>
      </c>
    </row>
    <row r="182">
      <c r="A182" s="141" t="s">
        <v>192</v>
      </c>
      <c r="B182" s="141" t="s">
        <v>193</v>
      </c>
      <c r="C182" s="141" t="n">
        <v>11645.4515388</v>
      </c>
      <c r="D182" s="141" t="n">
        <v>54719.4892819</v>
      </c>
      <c r="E182" s="141" t="n">
        <v>17.5475957558116</v>
      </c>
      <c r="F182" s="141" t="n">
        <v>82.4524042441885</v>
      </c>
    </row>
    <row r="183">
      <c r="A183" s="141" t="s">
        <v>194</v>
      </c>
      <c r="B183" s="141" t="s">
        <v>195</v>
      </c>
      <c r="C183" s="141" t="n">
        <v>4206.2670295</v>
      </c>
      <c r="D183" s="141" t="n">
        <v>12157.2201229</v>
      </c>
      <c r="E183" s="141" t="n">
        <v>25.7051995722261</v>
      </c>
      <c r="F183" s="141" t="n">
        <v>74.2948004277739</v>
      </c>
    </row>
    <row r="184">
      <c r="A184" s="141" t="s">
        <v>196</v>
      </c>
      <c r="B184" s="141" t="s">
        <v>197</v>
      </c>
      <c r="C184" s="141" t="n">
        <v>9799.4800122</v>
      </c>
      <c r="D184" s="141" t="n">
        <v>30917.6238999</v>
      </c>
      <c r="E184" s="141" t="n">
        <v>24.0672323683804</v>
      </c>
      <c r="F184" s="141" t="n">
        <v>75.9327676316196</v>
      </c>
    </row>
    <row r="185">
      <c r="A185" s="141" t="s">
        <v>198</v>
      </c>
      <c r="B185" s="141" t="s">
        <v>199</v>
      </c>
      <c r="C185" s="141" t="n">
        <v>17027.8345489</v>
      </c>
      <c r="D185" s="141" t="n">
        <v>88711.2654671</v>
      </c>
      <c r="E185" s="141" t="n">
        <v>16.1036310563674</v>
      </c>
      <c r="F185" s="141" t="n">
        <v>83.8963689436326</v>
      </c>
    </row>
    <row r="186">
      <c r="A186" s="141" t="s">
        <v>200</v>
      </c>
      <c r="B186" s="141" t="s">
        <v>201</v>
      </c>
      <c r="C186" s="141" t="n">
        <v>17086.4875355</v>
      </c>
      <c r="D186" s="141" t="n">
        <v>47222.9264686</v>
      </c>
      <c r="E186" s="141" t="n">
        <v>26.5691855540942</v>
      </c>
      <c r="F186" s="141" t="n">
        <v>73.4308144459058</v>
      </c>
    </row>
    <row r="187">
      <c r="A187" s="141" t="s">
        <v>202</v>
      </c>
      <c r="B187" s="141" t="s">
        <v>203</v>
      </c>
      <c r="C187" s="141" t="n">
        <v>23049.8515423</v>
      </c>
      <c r="D187" s="141" t="n">
        <v>89622.2481453</v>
      </c>
      <c r="E187" s="141" t="n">
        <v>20.4574616131315</v>
      </c>
      <c r="F187" s="141" t="n">
        <v>79.5425383868685</v>
      </c>
    </row>
    <row r="188">
      <c r="A188" s="141" t="s">
        <v>204</v>
      </c>
      <c r="B188" s="141" t="s">
        <v>205</v>
      </c>
      <c r="C188" s="141" t="n">
        <v>15026.2249016</v>
      </c>
      <c r="D188" s="141" t="n">
        <v>69276.4251784</v>
      </c>
      <c r="E188" s="141" t="n">
        <v>17.8241429982814</v>
      </c>
      <c r="F188" s="141" t="n">
        <v>82.1758570017186</v>
      </c>
    </row>
    <row r="189">
      <c r="A189" s="141" t="s">
        <v>206</v>
      </c>
      <c r="B189" s="141" t="s">
        <v>207</v>
      </c>
      <c r="C189" s="141" t="n">
        <v>10814.0738978</v>
      </c>
      <c r="D189" s="141" t="n">
        <v>24835.469128</v>
      </c>
      <c r="E189" s="141" t="n">
        <v>30.3343969654077</v>
      </c>
      <c r="F189" s="141" t="n">
        <v>69.6656030345923</v>
      </c>
    </row>
    <row r="190">
      <c r="A190" s="141" t="s">
        <v>208</v>
      </c>
      <c r="B190" s="141" t="s">
        <v>209</v>
      </c>
      <c r="C190" s="141" t="n">
        <v>15477.7503459</v>
      </c>
      <c r="D190" s="141" t="n">
        <v>57495.4896878</v>
      </c>
      <c r="E190" s="141" t="n">
        <v>21.2101728506945</v>
      </c>
      <c r="F190" s="141" t="n">
        <v>78.7898271493055</v>
      </c>
    </row>
    <row r="191">
      <c r="A191" s="141" t="s">
        <v>210</v>
      </c>
      <c r="B191" s="141" t="s">
        <v>211</v>
      </c>
      <c r="C191" s="141" t="n">
        <v>15950.4029584</v>
      </c>
      <c r="D191" s="141" t="n">
        <v>45495.5946507</v>
      </c>
      <c r="E191" s="141" t="n">
        <v>25.9584083244468</v>
      </c>
      <c r="F191" s="141" t="n">
        <v>74.0415916755532</v>
      </c>
    </row>
    <row r="192">
      <c r="A192" s="141" t="s">
        <v>212</v>
      </c>
      <c r="B192" s="141" t="s">
        <v>213</v>
      </c>
      <c r="C192" s="141" t="n">
        <v>26733.8752364</v>
      </c>
      <c r="D192" s="141" t="n">
        <v>107455.5168824</v>
      </c>
      <c r="E192" s="141" t="n">
        <v>19.9224952243111</v>
      </c>
      <c r="F192" s="141" t="n">
        <v>80.0775047756889</v>
      </c>
    </row>
    <row r="193">
      <c r="A193" s="141" t="s">
        <v>214</v>
      </c>
      <c r="B193" s="141" t="s">
        <v>215</v>
      </c>
      <c r="C193" s="141" t="n">
        <v>36972.8402188</v>
      </c>
      <c r="D193" s="141" t="n">
        <v>104420.0783748</v>
      </c>
      <c r="E193" s="141" t="n">
        <v>26.14900419806</v>
      </c>
      <c r="F193" s="141" t="n">
        <v>73.85099580194</v>
      </c>
    </row>
    <row r="194">
      <c r="A194" s="141" t="s">
        <v>216</v>
      </c>
      <c r="B194" s="141" t="s">
        <v>217</v>
      </c>
      <c r="C194" s="141" t="n">
        <v>22751.1413298</v>
      </c>
      <c r="D194" s="141" t="n">
        <v>61819.0319261</v>
      </c>
      <c r="E194" s="141" t="n">
        <v>26.9020866978214</v>
      </c>
      <c r="F194" s="141" t="n">
        <v>73.0979133021786</v>
      </c>
    </row>
    <row r="195">
      <c r="A195" s="141" t="s">
        <v>218</v>
      </c>
      <c r="B195" s="141" t="s">
        <v>219</v>
      </c>
      <c r="C195" s="141" t="n">
        <v>55305.4881326</v>
      </c>
      <c r="D195" s="141" t="n">
        <v>200852.7239184</v>
      </c>
      <c r="E195" s="141" t="n">
        <v>21.5903631157407</v>
      </c>
      <c r="F195" s="141" t="n">
        <v>78.4096368842593</v>
      </c>
    </row>
    <row r="196">
      <c r="A196" s="141" t="s">
        <v>220</v>
      </c>
      <c r="B196" s="141" t="s">
        <v>221</v>
      </c>
      <c r="C196" s="141" t="n">
        <v>7485.0414281</v>
      </c>
      <c r="D196" s="141" t="n">
        <v>70086.9287064</v>
      </c>
      <c r="E196" s="141" t="n">
        <v>9.6491573117479</v>
      </c>
      <c r="F196" s="141" t="n">
        <v>90.3508426882521</v>
      </c>
    </row>
    <row r="197">
      <c r="A197" s="141" t="s">
        <v>222</v>
      </c>
      <c r="B197" s="141" t="s">
        <v>223</v>
      </c>
      <c r="C197" s="141" t="n">
        <v>18715.1743054</v>
      </c>
      <c r="D197" s="141" t="n">
        <v>133569.2729428</v>
      </c>
      <c r="E197" s="141" t="n">
        <v>12.2896163354733</v>
      </c>
      <c r="F197" s="141" t="n">
        <v>87.7103836645267</v>
      </c>
    </row>
    <row r="198">
      <c r="A198" s="141" t="s">
        <v>224</v>
      </c>
      <c r="B198" s="141" t="s">
        <v>225</v>
      </c>
      <c r="C198" s="141" t="n">
        <v>19570.1958854</v>
      </c>
      <c r="D198" s="141" t="n">
        <v>102955.1996223</v>
      </c>
      <c r="E198" s="141" t="n">
        <v>15.9723588765483</v>
      </c>
      <c r="F198" s="141" t="n">
        <v>84.0276411234517</v>
      </c>
    </row>
    <row r="199">
      <c r="A199" s="141" t="s">
        <v>226</v>
      </c>
      <c r="B199" s="141" t="s">
        <v>227</v>
      </c>
      <c r="C199" s="141" t="n">
        <v>17772.6610805</v>
      </c>
      <c r="D199" s="141" t="n">
        <v>105103.5429381</v>
      </c>
      <c r="E199" s="141" t="n">
        <v>14.4638754284839</v>
      </c>
      <c r="F199" s="141" t="n">
        <v>85.5361245715161</v>
      </c>
    </row>
    <row r="200">
      <c r="A200" s="141" t="s">
        <v>228</v>
      </c>
      <c r="B200" s="141" t="s">
        <v>229</v>
      </c>
      <c r="C200" s="141" t="n">
        <v>6379.9883815</v>
      </c>
      <c r="D200" s="141" t="n">
        <v>23389.0534593</v>
      </c>
      <c r="E200" s="141" t="n">
        <v>21.4316215336024</v>
      </c>
      <c r="F200" s="141" t="n">
        <v>78.5683784663976</v>
      </c>
    </row>
    <row r="201">
      <c r="A201" s="141" t="s">
        <v>230</v>
      </c>
      <c r="B201" s="141" t="s">
        <v>231</v>
      </c>
      <c r="C201" s="141" t="n">
        <v>10882.0750845</v>
      </c>
      <c r="D201" s="141" t="n">
        <v>45030.5501063</v>
      </c>
      <c r="E201" s="141" t="n">
        <v>19.4626438078435</v>
      </c>
      <c r="F201" s="141" t="n">
        <v>80.5373561921565</v>
      </c>
    </row>
    <row r="202">
      <c r="A202" s="141" t="s">
        <v>232</v>
      </c>
      <c r="B202" s="141" t="s">
        <v>233</v>
      </c>
      <c r="C202" s="141" t="n">
        <v>3580.7057091</v>
      </c>
      <c r="D202" s="141" t="n">
        <v>22815.5299968</v>
      </c>
      <c r="E202" s="141" t="n">
        <v>13.5652134228353</v>
      </c>
      <c r="F202" s="141" t="n">
        <v>86.4347865771647</v>
      </c>
    </row>
    <row r="203">
      <c r="A203" s="141" t="s">
        <v>234</v>
      </c>
      <c r="B203" s="141" t="s">
        <v>235</v>
      </c>
      <c r="C203" s="141" t="n">
        <v>28727.0287042</v>
      </c>
      <c r="D203" s="141" t="n">
        <v>86733.3755214</v>
      </c>
      <c r="E203" s="141" t="n">
        <v>24.8804158420144</v>
      </c>
      <c r="F203" s="141" t="n">
        <v>75.1195841579856</v>
      </c>
    </row>
    <row r="204">
      <c r="A204" s="141" t="s">
        <v>236</v>
      </c>
      <c r="B204" s="141" t="s">
        <v>237</v>
      </c>
      <c r="C204" s="141" t="n">
        <v>9026.0640403</v>
      </c>
      <c r="D204" s="141" t="n">
        <v>39288.7005285</v>
      </c>
      <c r="E204" s="141" t="n">
        <v>18.6817924517606</v>
      </c>
      <c r="F204" s="141" t="n">
        <v>81.3182075482394</v>
      </c>
    </row>
    <row r="205">
      <c r="A205" s="141" t="s">
        <v>238</v>
      </c>
      <c r="B205" s="141" t="s">
        <v>239</v>
      </c>
      <c r="C205" s="141" t="n">
        <v>26134.021448</v>
      </c>
      <c r="D205" s="141" t="n">
        <v>137606.7025994</v>
      </c>
      <c r="E205" s="141" t="n">
        <v>15.9606118759037</v>
      </c>
      <c r="F205" s="141" t="n">
        <v>84.0393881240963</v>
      </c>
    </row>
    <row r="206">
      <c r="A206" s="141" t="s">
        <v>240</v>
      </c>
      <c r="B206" s="141" t="s">
        <v>241</v>
      </c>
      <c r="C206" s="141" t="n">
        <v>3129.2071587</v>
      </c>
      <c r="D206" s="141" t="n">
        <v>87696.1066967</v>
      </c>
      <c r="E206" s="141" t="n">
        <v>3.44530288514269</v>
      </c>
      <c r="F206" s="141" t="n">
        <v>96.5546971148573</v>
      </c>
    </row>
    <row r="207">
      <c r="A207" s="141" t="s">
        <v>242</v>
      </c>
      <c r="B207" s="141" t="s">
        <v>243</v>
      </c>
      <c r="C207" s="141" t="n">
        <v>3182.5155343</v>
      </c>
      <c r="D207" s="141" t="n">
        <v>31222.0174011</v>
      </c>
      <c r="E207" s="141" t="n">
        <v>9.25027972411566</v>
      </c>
      <c r="F207" s="141" t="n">
        <v>90.7497202758843</v>
      </c>
    </row>
    <row r="208">
      <c r="A208" s="141" t="s">
        <v>244</v>
      </c>
      <c r="B208" s="141" t="s">
        <v>245</v>
      </c>
      <c r="C208" s="141" t="n">
        <v>6266.8203626</v>
      </c>
      <c r="D208" s="141" t="n">
        <v>47169.6388072</v>
      </c>
      <c r="E208" s="141" t="n">
        <v>11.7276115595281</v>
      </c>
      <c r="F208" s="141" t="n">
        <v>88.2723884404719</v>
      </c>
    </row>
    <row r="209">
      <c r="A209" s="141" t="s">
        <v>246</v>
      </c>
      <c r="B209" s="141" t="s">
        <v>247</v>
      </c>
      <c r="C209" s="141" t="n">
        <v>7865.7262366</v>
      </c>
      <c r="D209" s="141" t="n">
        <v>58748.9721204</v>
      </c>
      <c r="E209" s="141" t="n">
        <v>11.8077938211867</v>
      </c>
      <c r="F209" s="141" t="n">
        <v>88.1922061788133</v>
      </c>
    </row>
    <row r="210">
      <c r="A210" s="141" t="s">
        <v>248</v>
      </c>
      <c r="B210" s="141" t="s">
        <v>249</v>
      </c>
      <c r="C210" s="141" t="n">
        <v>2211.807795</v>
      </c>
      <c r="D210" s="141" t="n">
        <v>39659.6015232</v>
      </c>
      <c r="E210" s="141" t="n">
        <v>5.28238201439904</v>
      </c>
      <c r="F210" s="141" t="n">
        <v>94.717617985601</v>
      </c>
    </row>
    <row r="211">
      <c r="A211" s="141" t="s">
        <v>250</v>
      </c>
      <c r="B211" s="141" t="s">
        <v>251</v>
      </c>
      <c r="C211" s="141" t="n">
        <v>2222.3920037</v>
      </c>
      <c r="D211" s="141" t="n">
        <v>15075.3383124</v>
      </c>
      <c r="E211" s="141" t="n">
        <v>12.8478821388</v>
      </c>
      <c r="F211" s="141" t="n">
        <v>87.1521178612</v>
      </c>
    </row>
    <row r="212">
      <c r="A212" s="141" t="s">
        <v>252</v>
      </c>
      <c r="B212" s="141" t="s">
        <v>253</v>
      </c>
      <c r="C212" s="141" t="n">
        <v>8866.5807554</v>
      </c>
      <c r="D212" s="141" t="n">
        <v>46039.7058937</v>
      </c>
      <c r="E212" s="141" t="n">
        <v>16.148571131873</v>
      </c>
      <c r="F212" s="141" t="n">
        <v>83.851428868127</v>
      </c>
    </row>
    <row r="213">
      <c r="A213" s="141" t="s">
        <v>254</v>
      </c>
      <c r="B213" s="141" t="s">
        <v>255</v>
      </c>
      <c r="C213" s="141" t="n">
        <v>5710.234599</v>
      </c>
      <c r="D213" s="141" t="n">
        <v>58456.7222573</v>
      </c>
      <c r="E213" s="141" t="n">
        <v>8.89902666225531</v>
      </c>
      <c r="F213" s="141" t="n">
        <v>91.1009733377447</v>
      </c>
    </row>
    <row r="214">
      <c r="A214" s="141" t="s">
        <v>256</v>
      </c>
      <c r="B214" s="141" t="s">
        <v>257</v>
      </c>
      <c r="C214" s="141" t="n">
        <v>13598.9776492</v>
      </c>
      <c r="D214" s="141" t="n">
        <v>53315.8207113</v>
      </c>
      <c r="E214" s="141" t="n">
        <v>20.3228254173856</v>
      </c>
      <c r="F214" s="141" t="n">
        <v>79.6771745826144</v>
      </c>
    </row>
    <row r="215">
      <c r="A215" s="141" t="s">
        <v>258</v>
      </c>
      <c r="B215" s="141" t="s">
        <v>259</v>
      </c>
      <c r="C215" s="141" t="n">
        <v>6442.3662189</v>
      </c>
      <c r="D215" s="141" t="n">
        <v>41691.2793301</v>
      </c>
      <c r="E215" s="141" t="n">
        <v>13.384330535159</v>
      </c>
      <c r="F215" s="141" t="n">
        <v>86.615669464841</v>
      </c>
    </row>
    <row r="216">
      <c r="A216" s="141" t="s">
        <v>260</v>
      </c>
      <c r="B216" s="141" t="s">
        <v>261</v>
      </c>
      <c r="C216" s="141" t="n">
        <v>1405.3288096</v>
      </c>
      <c r="D216" s="141" t="n">
        <v>16032.8622786</v>
      </c>
      <c r="E216" s="141" t="n">
        <v>8.05891392342266</v>
      </c>
      <c r="F216" s="141" t="n">
        <v>91.9410860765773</v>
      </c>
    </row>
    <row r="217">
      <c r="A217" s="141" t="s">
        <v>262</v>
      </c>
      <c r="B217" s="141" t="s">
        <v>263</v>
      </c>
      <c r="C217" s="141" t="n">
        <v>2666.0235052</v>
      </c>
      <c r="D217" s="141" t="n">
        <v>23119.9079933</v>
      </c>
      <c r="E217" s="141" t="n">
        <v>10.3390622338196</v>
      </c>
      <c r="F217" s="141" t="n">
        <v>89.6609377661804</v>
      </c>
    </row>
    <row r="218">
      <c r="A218" s="141" t="s">
        <v>264</v>
      </c>
      <c r="B218" s="141" t="s">
        <v>265</v>
      </c>
      <c r="C218" s="141" t="n">
        <v>10153.710473</v>
      </c>
      <c r="D218" s="141" t="n">
        <v>39675.5615083</v>
      </c>
      <c r="E218" s="141" t="n">
        <v>20.3769994408317</v>
      </c>
      <c r="F218" s="141" t="n">
        <v>79.6230005591683</v>
      </c>
    </row>
    <row r="219">
      <c r="A219" s="141" t="s">
        <v>266</v>
      </c>
      <c r="B219" s="141" t="s">
        <v>267</v>
      </c>
      <c r="C219" s="141" t="n">
        <v>5215.3438858</v>
      </c>
      <c r="D219" s="141" t="n">
        <v>66659.0798553</v>
      </c>
      <c r="E219" s="141" t="n">
        <v>7.25618880032523</v>
      </c>
      <c r="F219" s="141" t="n">
        <v>92.7438111996748</v>
      </c>
    </row>
    <row r="220">
      <c r="A220" s="141" t="s">
        <v>268</v>
      </c>
      <c r="B220" s="141" t="s">
        <v>269</v>
      </c>
      <c r="C220" s="141" t="n">
        <v>2896.6694683</v>
      </c>
      <c r="D220" s="141" t="n">
        <v>68264.2080567</v>
      </c>
      <c r="E220" s="141" t="n">
        <v>4.07059267542387</v>
      </c>
      <c r="F220" s="141" t="n">
        <v>95.9294073245761</v>
      </c>
    </row>
    <row r="221">
      <c r="A221" s="141" t="s">
        <v>270</v>
      </c>
      <c r="B221" s="141" t="s">
        <v>271</v>
      </c>
      <c r="C221" s="141" t="n">
        <v>27663.494582</v>
      </c>
      <c r="D221" s="141" t="n">
        <v>90903.8346507</v>
      </c>
      <c r="E221" s="141" t="n">
        <v>23.331464713781</v>
      </c>
      <c r="F221" s="141" t="n">
        <v>76.668535286219</v>
      </c>
    </row>
    <row r="222">
      <c r="A222" s="141" t="s">
        <v>272</v>
      </c>
      <c r="B222" s="141" t="s">
        <v>273</v>
      </c>
      <c r="C222" s="141" t="n">
        <v>4714.6732845</v>
      </c>
      <c r="D222" s="141" t="n">
        <v>23114.7214526</v>
      </c>
      <c r="E222" s="141" t="n">
        <v>16.9413432417011</v>
      </c>
      <c r="F222" s="141" t="n">
        <v>83.0586567582989</v>
      </c>
    </row>
    <row r="223">
      <c r="A223" s="141" t="s">
        <v>274</v>
      </c>
      <c r="B223" s="141" t="s">
        <v>275</v>
      </c>
      <c r="C223" s="141" t="n">
        <v>36070.3241248</v>
      </c>
      <c r="D223" s="141" t="n">
        <v>135755.9621931</v>
      </c>
      <c r="E223" s="141" t="n">
        <v>20.9923201494709</v>
      </c>
      <c r="F223" s="141" t="n">
        <v>79.0076798505291</v>
      </c>
    </row>
    <row r="224">
      <c r="A224" s="141" t="s">
        <v>276</v>
      </c>
      <c r="B224" s="141" t="s">
        <v>277</v>
      </c>
      <c r="C224" s="141" t="n">
        <v>34916.6462964</v>
      </c>
      <c r="D224" s="141" t="n">
        <v>169474.1148655</v>
      </c>
      <c r="E224" s="141" t="n">
        <v>17.0832801335586</v>
      </c>
      <c r="F224" s="141" t="n">
        <v>82.9167198664414</v>
      </c>
    </row>
    <row r="225">
      <c r="A225" s="141" t="s">
        <v>278</v>
      </c>
      <c r="B225" s="141" t="s">
        <v>279</v>
      </c>
      <c r="C225" s="141" t="n">
        <v>28553.1050351</v>
      </c>
      <c r="D225" s="141" t="n">
        <v>93004.9064667</v>
      </c>
      <c r="E225" s="141" t="n">
        <v>23.4892827567167</v>
      </c>
      <c r="F225" s="141" t="n">
        <v>76.5107172432833</v>
      </c>
    </row>
    <row r="226">
      <c r="A226" s="141" t="s">
        <v>280</v>
      </c>
      <c r="B226" s="141" t="s">
        <v>281</v>
      </c>
      <c r="C226" s="141" t="n">
        <v>23494.9515196</v>
      </c>
      <c r="D226" s="141" t="n">
        <v>71527.9723814</v>
      </c>
      <c r="E226" s="141" t="n">
        <v>24.7255615330026</v>
      </c>
      <c r="F226" s="141" t="n">
        <v>75.2744384669974</v>
      </c>
    </row>
    <row r="227">
      <c r="A227" s="141" t="s">
        <v>282</v>
      </c>
      <c r="B227" s="141" t="s">
        <v>283</v>
      </c>
      <c r="C227" s="141" t="n">
        <v>3506.368943</v>
      </c>
      <c r="D227" s="141" t="n">
        <v>11158.5982805</v>
      </c>
      <c r="E227" s="141" t="n">
        <v>23.9098314340668</v>
      </c>
      <c r="F227" s="141" t="n">
        <v>76.0901685659332</v>
      </c>
    </row>
    <row r="228">
      <c r="A228" s="141" t="s">
        <v>108</v>
      </c>
      <c r="B228" s="141" t="s">
        <v>284</v>
      </c>
      <c r="C228" s="141" t="n">
        <v>15469.344757</v>
      </c>
      <c r="D228" s="141" t="n">
        <v>96454.0009612</v>
      </c>
      <c r="E228" s="141" t="n">
        <v>13.821374493172</v>
      </c>
      <c r="F228" s="141" t="n">
        <v>86.178625506828</v>
      </c>
    </row>
    <row r="229">
      <c r="A229" s="141" t="s">
        <v>285</v>
      </c>
      <c r="B229" s="141" t="s">
        <v>286</v>
      </c>
      <c r="C229" s="141" t="n">
        <v>1928.9739185</v>
      </c>
      <c r="D229" s="141" t="n">
        <v>9390.6739045</v>
      </c>
      <c r="E229" s="141" t="n">
        <v>17.0409358017357</v>
      </c>
      <c r="F229" s="141" t="n">
        <v>82.9590641982643</v>
      </c>
    </row>
    <row r="230">
      <c r="A230" s="141" t="s">
        <v>287</v>
      </c>
      <c r="B230" s="141" t="s">
        <v>288</v>
      </c>
      <c r="C230" s="141" t="n">
        <v>2649.3466797</v>
      </c>
      <c r="D230" s="141" t="n">
        <v>13973.1511069</v>
      </c>
      <c r="E230" s="141" t="n">
        <v>15.9383187395322</v>
      </c>
      <c r="F230" s="141" t="n">
        <v>84.0616812604678</v>
      </c>
    </row>
    <row r="231">
      <c r="A231" s="141" t="s">
        <v>289</v>
      </c>
      <c r="B231" s="141" t="s">
        <v>290</v>
      </c>
      <c r="C231" s="141" t="n">
        <v>3461.6785491</v>
      </c>
      <c r="D231" s="141" t="n">
        <v>14584.4941194</v>
      </c>
      <c r="E231" s="141" t="n">
        <v>19.1823419441311</v>
      </c>
      <c r="F231" s="141" t="n">
        <v>80.8176580558689</v>
      </c>
    </row>
    <row r="232">
      <c r="A232" s="141" t="s">
        <v>291</v>
      </c>
      <c r="B232" s="141" t="s">
        <v>292</v>
      </c>
      <c r="C232" s="141" t="n">
        <v>9145.1065515</v>
      </c>
      <c r="D232" s="141" t="n">
        <v>29928.594373</v>
      </c>
      <c r="E232" s="141" t="n">
        <v>23.4047616046675</v>
      </c>
      <c r="F232" s="141" t="n">
        <v>76.5952383953325</v>
      </c>
    </row>
    <row r="233">
      <c r="A233" s="141" t="s">
        <v>293</v>
      </c>
      <c r="B233" s="141" t="s">
        <v>294</v>
      </c>
      <c r="C233" s="141" t="n">
        <v>4734.4930127</v>
      </c>
      <c r="D233" s="141" t="n">
        <v>34570.34089</v>
      </c>
      <c r="E233" s="141" t="n">
        <v>12.0455744054799</v>
      </c>
      <c r="F233" s="141" t="n">
        <v>87.9544255945202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473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42" t="s">
        <v>70</v>
      </c>
      <c r="B244" s="142" t="s">
        <v>71</v>
      </c>
      <c r="C244" s="142" t="n">
        <v>33.9942853</v>
      </c>
      <c r="D244" s="142" t="n">
        <v>397.4094714</v>
      </c>
      <c r="E244" s="142" t="n">
        <v>7.87992333679184</v>
      </c>
      <c r="F244" s="142" t="n">
        <v>92.1200766632082</v>
      </c>
    </row>
    <row r="245">
      <c r="A245" s="142" t="s">
        <v>74</v>
      </c>
      <c r="B245" s="142" t="s">
        <v>75</v>
      </c>
      <c r="C245" s="142" t="n">
        <v>372.6946129</v>
      </c>
      <c r="D245" s="142" t="n">
        <v>2924.6631818</v>
      </c>
      <c r="E245" s="142" t="n">
        <v>11.3028259626253</v>
      </c>
      <c r="F245" s="142" t="n">
        <v>88.6971740373747</v>
      </c>
    </row>
    <row r="246">
      <c r="A246" s="142" t="s">
        <v>90</v>
      </c>
      <c r="B246" s="142" t="s">
        <v>91</v>
      </c>
      <c r="C246" s="142" t="n">
        <v>1234.1832168</v>
      </c>
      <c r="D246" s="142" t="n">
        <v>6740.487227</v>
      </c>
      <c r="E246" s="142" t="n">
        <v>15.4762911583328</v>
      </c>
      <c r="F246" s="142" t="n">
        <v>84.5237088416672</v>
      </c>
    </row>
    <row r="247">
      <c r="A247" s="142" t="s">
        <v>92</v>
      </c>
      <c r="B247" s="142" t="s">
        <v>93</v>
      </c>
      <c r="C247" s="142" t="n">
        <v>66.2412075</v>
      </c>
      <c r="D247" s="142" t="n">
        <v>844.1507725</v>
      </c>
      <c r="E247" s="142" t="n">
        <v>7.27611940298508</v>
      </c>
      <c r="F247" s="142" t="n">
        <v>92.7238805970149</v>
      </c>
    </row>
    <row r="248">
      <c r="A248" s="142" t="s">
        <v>94</v>
      </c>
      <c r="B248" s="142" t="s">
        <v>95</v>
      </c>
      <c r="C248" s="142" t="n">
        <v>189.486402</v>
      </c>
      <c r="D248" s="142" t="n">
        <v>2891.0211048</v>
      </c>
      <c r="E248" s="142" t="n">
        <v>6.15114235500879</v>
      </c>
      <c r="F248" s="142" t="n">
        <v>93.8488576449912</v>
      </c>
    </row>
    <row r="249">
      <c r="A249" s="142" t="s">
        <v>96</v>
      </c>
      <c r="B249" s="142" t="s">
        <v>97</v>
      </c>
      <c r="C249" s="142" t="n">
        <v>33.3482957</v>
      </c>
      <c r="D249" s="142" t="n">
        <v>747.4272848</v>
      </c>
      <c r="E249" s="142" t="n">
        <v>4.27117555068053</v>
      </c>
      <c r="F249" s="142" t="n">
        <v>95.7288244493195</v>
      </c>
    </row>
    <row r="250">
      <c r="A250" s="142" t="s">
        <v>98</v>
      </c>
      <c r="B250" s="142" t="s">
        <v>99</v>
      </c>
      <c r="C250" s="142" t="n">
        <v>1.5853659</v>
      </c>
      <c r="D250" s="142" t="n">
        <v>45.9756111</v>
      </c>
      <c r="E250" s="142" t="n">
        <v>3.33333333333333</v>
      </c>
      <c r="F250" s="142" t="n">
        <v>96.6666666666667</v>
      </c>
    </row>
    <row r="251">
      <c r="A251" s="142" t="s">
        <v>100</v>
      </c>
      <c r="B251" s="142" t="s">
        <v>101</v>
      </c>
      <c r="C251" s="142" t="n">
        <v>821.210924</v>
      </c>
      <c r="D251" s="142" t="n">
        <v>6836.4448091</v>
      </c>
      <c r="E251" s="142" t="n">
        <v>10.7240512321589</v>
      </c>
      <c r="F251" s="142" t="n">
        <v>89.2759487678411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474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43" t="s">
        <v>14</v>
      </c>
      <c r="B262" s="143" t="s">
        <v>15</v>
      </c>
      <c r="C262" s="143" t="n">
        <v>2752.7443101</v>
      </c>
      <c r="D262" s="143" t="n">
        <v>21427.5794625</v>
      </c>
      <c r="E262" s="143" t="n">
        <v>11.3842326347147</v>
      </c>
      <c r="F262" s="143" t="n">
        <v>88.6157673652853</v>
      </c>
    </row>
    <row r="263">
      <c r="A263" s="143" t="s">
        <v>25</v>
      </c>
      <c r="B263" s="143" t="s">
        <v>26</v>
      </c>
      <c r="C263" s="143" t="n">
        <v>4662.8392509</v>
      </c>
      <c r="D263" s="143" t="n">
        <v>16538.9274531</v>
      </c>
      <c r="E263" s="143" t="n">
        <v>21.9926920053332</v>
      </c>
      <c r="F263" s="143" t="n">
        <v>78.0073079946668</v>
      </c>
    </row>
    <row r="264">
      <c r="A264" s="143" t="s">
        <v>27</v>
      </c>
      <c r="B264" s="143" t="s">
        <v>28</v>
      </c>
      <c r="C264" s="143" t="n">
        <v>1493.2394883</v>
      </c>
      <c r="D264" s="143" t="n">
        <v>9196.2917253</v>
      </c>
      <c r="E264" s="143" t="n">
        <v>13.9691765565939</v>
      </c>
      <c r="F264" s="143" t="n">
        <v>86.0308234434061</v>
      </c>
    </row>
    <row r="265">
      <c r="A265" s="143" t="s">
        <v>29</v>
      </c>
      <c r="B265" s="143" t="s">
        <v>30</v>
      </c>
      <c r="C265" s="143" t="n">
        <v>256.890679</v>
      </c>
      <c r="D265" s="143" t="n">
        <v>1296.901842</v>
      </c>
      <c r="E265" s="143" t="n">
        <v>16.5331391114348</v>
      </c>
      <c r="F265" s="143" t="n">
        <v>83.4668608885652</v>
      </c>
    </row>
    <row r="266">
      <c r="A266" s="143" t="s">
        <v>31</v>
      </c>
      <c r="B266" s="143" t="s">
        <v>32</v>
      </c>
      <c r="C266" s="143" t="n">
        <v>2626.9489923</v>
      </c>
      <c r="D266" s="143" t="n">
        <v>12237.5193917</v>
      </c>
      <c r="E266" s="143" t="n">
        <v>17.6726736835582</v>
      </c>
      <c r="F266" s="143" t="n">
        <v>82.3273263164418</v>
      </c>
    </row>
    <row r="267">
      <c r="A267" s="143" t="s">
        <v>33</v>
      </c>
      <c r="B267" s="143" t="s">
        <v>34</v>
      </c>
      <c r="C267" s="143" t="n">
        <v>164.3097227</v>
      </c>
      <c r="D267" s="143" t="n">
        <v>1459.9156405</v>
      </c>
      <c r="E267" s="143" t="n">
        <v>10.1161899341531</v>
      </c>
      <c r="F267" s="143" t="n">
        <v>89.8838100658469</v>
      </c>
    </row>
    <row r="268">
      <c r="A268" s="143" t="s">
        <v>35</v>
      </c>
      <c r="B268" s="143" t="s">
        <v>36</v>
      </c>
      <c r="C268" s="143" t="n">
        <v>234.4897261</v>
      </c>
      <c r="D268" s="143" t="n">
        <v>3447.6758664</v>
      </c>
      <c r="E268" s="143" t="n">
        <v>6.36825585947626</v>
      </c>
      <c r="F268" s="143" t="n">
        <v>93.6317441405237</v>
      </c>
    </row>
    <row r="269">
      <c r="A269" s="143" t="s">
        <v>37</v>
      </c>
      <c r="B269" s="143" t="s">
        <v>38</v>
      </c>
      <c r="C269" s="143" t="n">
        <v>601.2693306</v>
      </c>
      <c r="D269" s="143" t="n">
        <v>6390.8626508</v>
      </c>
      <c r="E269" s="143" t="n">
        <v>8.59922742018395</v>
      </c>
      <c r="F269" s="143" t="n">
        <v>91.400772579816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463</v>
      </c>
    </row>
    <row r="9">
      <c r="A9" t="s">
        <v>464</v>
      </c>
    </row>
    <row r="10">
      <c r="A10" t="s">
        <v>475</v>
      </c>
    </row>
    <row r="11">
      <c r="A11" t="s">
        <v>476</v>
      </c>
    </row>
    <row r="12">
      <c r="A12" s="3" t="s">
        <v>6</v>
      </c>
    </row>
    <row r="15">
      <c r="A15" s="4" t="s">
        <v>477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44" t="s">
        <v>14</v>
      </c>
      <c r="B17" s="144" t="s">
        <v>15</v>
      </c>
      <c r="C17" s="144" t="n">
        <v>1070611.0520706</v>
      </c>
      <c r="D17" s="144" t="n">
        <v>5874097.9840752</v>
      </c>
      <c r="E17" s="144" t="n">
        <v>15.4162117735716</v>
      </c>
      <c r="F17" s="144" t="n">
        <v>84.5837882264284</v>
      </c>
    </row>
    <row r="18">
      <c r="A18" s="144" t="s">
        <v>14</v>
      </c>
      <c r="B18" s="144" t="s">
        <v>16</v>
      </c>
      <c r="C18" s="144" t="n">
        <v>1068949.8234377</v>
      </c>
      <c r="D18" s="144" t="n">
        <v>5851578.8889355</v>
      </c>
      <c r="E18" s="144" t="n">
        <v>15.4460716495046</v>
      </c>
      <c r="F18" s="144" t="n">
        <v>84.5539283504954</v>
      </c>
    </row>
    <row r="19">
      <c r="A19" s="144" t="s">
        <v>14</v>
      </c>
      <c r="B19" s="144" t="s">
        <v>17</v>
      </c>
      <c r="C19" s="144" t="n">
        <v>1661.2286329</v>
      </c>
      <c r="D19" s="144" t="n">
        <v>22519.0951397</v>
      </c>
      <c r="E19" s="144" t="n">
        <v>6.87016703549034</v>
      </c>
      <c r="F19" s="144" t="n">
        <v>93.1298329645096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478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45" t="s">
        <v>14</v>
      </c>
      <c r="B30" s="145" t="s">
        <v>15</v>
      </c>
      <c r="C30" s="145" t="n">
        <v>1070611.0520706</v>
      </c>
      <c r="D30" s="145" t="n">
        <v>5874097.9840752</v>
      </c>
      <c r="E30" s="145" t="n">
        <v>15.4162117735716</v>
      </c>
      <c r="F30" s="145" t="n">
        <v>84.5837882264284</v>
      </c>
    </row>
    <row r="31">
      <c r="A31" s="145" t="s">
        <v>25</v>
      </c>
      <c r="B31" s="145" t="s">
        <v>26</v>
      </c>
      <c r="C31" s="145" t="n">
        <v>17807.5641132</v>
      </c>
      <c r="D31" s="145" t="n">
        <v>120859.5510778</v>
      </c>
      <c r="E31" s="145" t="n">
        <v>12.841951812924</v>
      </c>
      <c r="F31" s="145" t="n">
        <v>87.158048187076</v>
      </c>
    </row>
    <row r="32">
      <c r="A32" s="145" t="s">
        <v>27</v>
      </c>
      <c r="B32" s="145" t="s">
        <v>28</v>
      </c>
      <c r="C32" s="145" t="n">
        <v>6125.6274279</v>
      </c>
      <c r="D32" s="145" t="n">
        <v>27481.7566965</v>
      </c>
      <c r="E32" s="145" t="n">
        <v>18.2270283376581</v>
      </c>
      <c r="F32" s="145" t="n">
        <v>81.7729716623419</v>
      </c>
    </row>
    <row r="33">
      <c r="A33" s="145" t="s">
        <v>29</v>
      </c>
      <c r="B33" s="145" t="s">
        <v>30</v>
      </c>
      <c r="C33" s="145" t="n">
        <v>15700.4629066</v>
      </c>
      <c r="D33" s="145" t="n">
        <v>79141.1288118</v>
      </c>
      <c r="E33" s="145" t="n">
        <v>16.554406797829</v>
      </c>
      <c r="F33" s="145" t="n">
        <v>83.445593202171</v>
      </c>
    </row>
    <row r="34">
      <c r="A34" s="145" t="s">
        <v>31</v>
      </c>
      <c r="B34" s="145" t="s">
        <v>32</v>
      </c>
      <c r="C34" s="145" t="n">
        <v>4433.7962539</v>
      </c>
      <c r="D34" s="145" t="n">
        <v>25759.2836202</v>
      </c>
      <c r="E34" s="145" t="n">
        <v>14.6848094741847</v>
      </c>
      <c r="F34" s="145" t="n">
        <v>85.3151905258153</v>
      </c>
    </row>
    <row r="35">
      <c r="A35" s="145" t="s">
        <v>33</v>
      </c>
      <c r="B35" s="145" t="s">
        <v>34</v>
      </c>
      <c r="C35" s="145" t="n">
        <v>18629.2143087</v>
      </c>
      <c r="D35" s="145" t="n">
        <v>117262.1301514</v>
      </c>
      <c r="E35" s="145" t="n">
        <v>13.7089042592921</v>
      </c>
      <c r="F35" s="145" t="n">
        <v>86.2910957407079</v>
      </c>
    </row>
    <row r="36">
      <c r="A36" s="145" t="s">
        <v>35</v>
      </c>
      <c r="B36" s="145" t="s">
        <v>36</v>
      </c>
      <c r="C36" s="145" t="n">
        <v>97263.701061</v>
      </c>
      <c r="D36" s="145" t="n">
        <v>580704.6350098</v>
      </c>
      <c r="E36" s="145" t="n">
        <v>14.3463486251728</v>
      </c>
      <c r="F36" s="145" t="n">
        <v>85.6536513748272</v>
      </c>
    </row>
    <row r="37">
      <c r="A37" s="145" t="s">
        <v>37</v>
      </c>
      <c r="B37" s="145" t="s">
        <v>38</v>
      </c>
      <c r="C37" s="145" t="n">
        <v>1432.0183072</v>
      </c>
      <c r="D37" s="145" t="n">
        <v>25416.7458182</v>
      </c>
      <c r="E37" s="145" t="n">
        <v>5.33364701820764</v>
      </c>
      <c r="F37" s="145" t="n">
        <v>94.6663529817924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479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46" t="s">
        <v>14</v>
      </c>
      <c r="B48" s="146" t="s">
        <v>15</v>
      </c>
      <c r="C48" s="146" t="n">
        <v>1068949.8234377</v>
      </c>
      <c r="D48" s="146" t="n">
        <v>5851578.8889355</v>
      </c>
      <c r="E48" s="146" t="n">
        <v>15.4460716495046</v>
      </c>
      <c r="F48" s="146" t="n">
        <v>84.5539283504954</v>
      </c>
    </row>
    <row r="49">
      <c r="A49" s="146" t="s">
        <v>40</v>
      </c>
      <c r="B49" s="146" t="s">
        <v>41</v>
      </c>
      <c r="C49" s="146" t="n">
        <v>822.6190165</v>
      </c>
      <c r="D49" s="146" t="n">
        <v>7373.0521639</v>
      </c>
      <c r="E49" s="146" t="n">
        <v>10.0372379319866</v>
      </c>
      <c r="F49" s="146" t="n">
        <v>89.9627620680134</v>
      </c>
    </row>
    <row r="50">
      <c r="A50" s="146" t="s">
        <v>42</v>
      </c>
      <c r="B50" s="146" t="s">
        <v>43</v>
      </c>
      <c r="C50" s="146" t="n">
        <v>5598.6899117</v>
      </c>
      <c r="D50" s="146" t="n">
        <v>54230.7968822</v>
      </c>
      <c r="E50" s="146" t="n">
        <v>9.3577435002682</v>
      </c>
      <c r="F50" s="146" t="n">
        <v>90.6422564997318</v>
      </c>
    </row>
    <row r="51">
      <c r="A51" s="146" t="s">
        <v>25</v>
      </c>
      <c r="B51" s="146" t="s">
        <v>26</v>
      </c>
      <c r="C51" s="146" t="n">
        <v>14804.1095954</v>
      </c>
      <c r="D51" s="146" t="n">
        <v>102661.2388916</v>
      </c>
      <c r="E51" s="146" t="n">
        <v>12.6029589032704</v>
      </c>
      <c r="F51" s="146" t="n">
        <v>87.3970410967296</v>
      </c>
    </row>
    <row r="52">
      <c r="A52" s="146" t="s">
        <v>27</v>
      </c>
      <c r="B52" s="146" t="s">
        <v>28</v>
      </c>
      <c r="C52" s="146" t="n">
        <v>4656.4272958</v>
      </c>
      <c r="D52" s="146" t="n">
        <v>18261.425615</v>
      </c>
      <c r="E52" s="146" t="n">
        <v>20.3179037492019</v>
      </c>
      <c r="F52" s="146" t="n">
        <v>79.6820962507981</v>
      </c>
    </row>
    <row r="53">
      <c r="A53" s="146" t="s">
        <v>44</v>
      </c>
      <c r="B53" s="146" t="s">
        <v>45</v>
      </c>
      <c r="C53" s="146" t="n">
        <v>1452.6530021</v>
      </c>
      <c r="D53" s="146" t="n">
        <v>18067.650841</v>
      </c>
      <c r="E53" s="146" t="n">
        <v>7.44175405145387</v>
      </c>
      <c r="F53" s="146" t="n">
        <v>92.5582459485461</v>
      </c>
    </row>
    <row r="54">
      <c r="A54" s="146" t="s">
        <v>46</v>
      </c>
      <c r="B54" s="146" t="s">
        <v>47</v>
      </c>
      <c r="C54" s="146" t="n">
        <v>10756.8138734</v>
      </c>
      <c r="D54" s="146" t="n">
        <v>121618.5671054</v>
      </c>
      <c r="E54" s="146" t="n">
        <v>8.12599275927501</v>
      </c>
      <c r="F54" s="146" t="n">
        <v>91.874007240725</v>
      </c>
    </row>
    <row r="55">
      <c r="A55" s="146" t="s">
        <v>29</v>
      </c>
      <c r="B55" s="146" t="s">
        <v>30</v>
      </c>
      <c r="C55" s="146" t="n">
        <v>15526.1846486</v>
      </c>
      <c r="D55" s="146" t="n">
        <v>77761.6145488</v>
      </c>
      <c r="E55" s="146" t="n">
        <v>16.6433175422502</v>
      </c>
      <c r="F55" s="146" t="n">
        <v>83.3566824577498</v>
      </c>
    </row>
    <row r="56">
      <c r="A56" s="146" t="s">
        <v>48</v>
      </c>
      <c r="B56" s="146" t="s">
        <v>49</v>
      </c>
      <c r="C56" s="146" t="n">
        <v>27314.1330614</v>
      </c>
      <c r="D56" s="146" t="n">
        <v>96657.2419006</v>
      </c>
      <c r="E56" s="146" t="n">
        <v>22.0326128267694</v>
      </c>
      <c r="F56" s="146" t="n">
        <v>77.9673871732306</v>
      </c>
    </row>
    <row r="57">
      <c r="A57" s="146" t="s">
        <v>50</v>
      </c>
      <c r="B57" s="146" t="s">
        <v>51</v>
      </c>
      <c r="C57" s="146" t="n">
        <v>939.9571533</v>
      </c>
      <c r="D57" s="146" t="n">
        <v>11191.6878782</v>
      </c>
      <c r="E57" s="146" t="n">
        <v>7.74797771332236</v>
      </c>
      <c r="F57" s="146" t="n">
        <v>92.2520222866776</v>
      </c>
    </row>
    <row r="58">
      <c r="A58" s="146" t="s">
        <v>31</v>
      </c>
      <c r="B58" s="146" t="s">
        <v>32</v>
      </c>
      <c r="C58" s="146" t="n">
        <v>2209.2536294</v>
      </c>
      <c r="D58" s="146" t="n">
        <v>13119.3578607</v>
      </c>
      <c r="E58" s="146" t="n">
        <v>14.4126141550841</v>
      </c>
      <c r="F58" s="146" t="n">
        <v>85.5873858449159</v>
      </c>
    </row>
    <row r="59">
      <c r="A59" s="146" t="s">
        <v>52</v>
      </c>
      <c r="B59" s="146" t="s">
        <v>53</v>
      </c>
      <c r="C59" s="146" t="n">
        <v>15008.7891772</v>
      </c>
      <c r="D59" s="146" t="n">
        <v>92835.3890793</v>
      </c>
      <c r="E59" s="146" t="n">
        <v>13.9171065326332</v>
      </c>
      <c r="F59" s="146" t="n">
        <v>86.0828934673668</v>
      </c>
    </row>
    <row r="60">
      <c r="A60" s="146" t="s">
        <v>33</v>
      </c>
      <c r="B60" s="146" t="s">
        <v>34</v>
      </c>
      <c r="C60" s="146" t="n">
        <v>18498.4277388</v>
      </c>
      <c r="D60" s="146" t="n">
        <v>115768.6913581</v>
      </c>
      <c r="E60" s="146" t="n">
        <v>13.7773327254082</v>
      </c>
      <c r="F60" s="146" t="n">
        <v>86.2226672745918</v>
      </c>
    </row>
    <row r="61">
      <c r="A61" s="146" t="s">
        <v>54</v>
      </c>
      <c r="B61" s="146" t="s">
        <v>55</v>
      </c>
      <c r="C61" s="146" t="n">
        <v>3577.4945912</v>
      </c>
      <c r="D61" s="146" t="n">
        <v>20893.7590168</v>
      </c>
      <c r="E61" s="146" t="n">
        <v>14.619171737203</v>
      </c>
      <c r="F61" s="146" t="n">
        <v>85.380828262797</v>
      </c>
    </row>
    <row r="62">
      <c r="A62" s="146" t="s">
        <v>35</v>
      </c>
      <c r="B62" s="146" t="s">
        <v>36</v>
      </c>
      <c r="C62" s="146" t="n">
        <v>96966.4316246</v>
      </c>
      <c r="D62" s="146" t="n">
        <v>577319.7388537</v>
      </c>
      <c r="E62" s="146" t="n">
        <v>14.3806051302843</v>
      </c>
      <c r="F62" s="146" t="n">
        <v>85.6193948697157</v>
      </c>
    </row>
    <row r="63">
      <c r="A63" s="146" t="s">
        <v>37</v>
      </c>
      <c r="B63" s="146" t="s">
        <v>38</v>
      </c>
      <c r="C63" s="146" t="n">
        <v>1131.0982275</v>
      </c>
      <c r="D63" s="146" t="n">
        <v>18725.5339165</v>
      </c>
      <c r="E63" s="146" t="n">
        <v>5.6963246299639</v>
      </c>
      <c r="F63" s="146" t="n">
        <v>94.3036753700361</v>
      </c>
    </row>
    <row r="64">
      <c r="A64" s="146" t="s">
        <v>56</v>
      </c>
      <c r="B64" s="146" t="s">
        <v>57</v>
      </c>
      <c r="C64" s="146" t="n">
        <v>1166.8293795</v>
      </c>
      <c r="D64" s="146" t="n">
        <v>6949.0930233</v>
      </c>
      <c r="E64" s="146" t="n">
        <v>14.3770396214907</v>
      </c>
      <c r="F64" s="146" t="n">
        <v>85.6229603785092</v>
      </c>
    </row>
    <row r="65">
      <c r="A65" s="146" t="s">
        <v>58</v>
      </c>
      <c r="B65" s="146" t="s">
        <v>59</v>
      </c>
      <c r="C65" s="146" t="n">
        <v>1318.399365</v>
      </c>
      <c r="D65" s="146" t="n">
        <v>6154.7980187</v>
      </c>
      <c r="E65" s="146" t="n">
        <v>17.6417040432466</v>
      </c>
      <c r="F65" s="146" t="n">
        <v>82.3582959567534</v>
      </c>
    </row>
    <row r="66">
      <c r="A66" s="146" t="s">
        <v>60</v>
      </c>
      <c r="B66" s="146" t="s">
        <v>61</v>
      </c>
      <c r="C66" s="146" t="n">
        <v>1054.5309022</v>
      </c>
      <c r="D66" s="146" t="n">
        <v>8945.2334469</v>
      </c>
      <c r="E66" s="146" t="n">
        <v>10.5455575290123</v>
      </c>
      <c r="F66" s="146" t="n">
        <v>89.4544424709877</v>
      </c>
    </row>
    <row r="67">
      <c r="A67" s="146" t="s">
        <v>62</v>
      </c>
      <c r="B67" s="146" t="s">
        <v>63</v>
      </c>
      <c r="C67" s="146" t="n">
        <v>887.3312664</v>
      </c>
      <c r="D67" s="146" t="n">
        <v>16930.4385349</v>
      </c>
      <c r="E67" s="146" t="n">
        <v>4.9800355279888</v>
      </c>
      <c r="F67" s="146" t="n">
        <v>95.0199644720112</v>
      </c>
    </row>
    <row r="68">
      <c r="A68" s="146" t="s">
        <v>64</v>
      </c>
      <c r="B68" s="146" t="s">
        <v>65</v>
      </c>
      <c r="C68" s="146" t="n">
        <v>138.5621123</v>
      </c>
      <c r="D68" s="146" t="n">
        <v>1277.7902372</v>
      </c>
      <c r="E68" s="146" t="n">
        <v>9.78302555496979</v>
      </c>
      <c r="F68" s="146" t="n">
        <v>90.2169744450302</v>
      </c>
    </row>
    <row r="69">
      <c r="A69" s="146" t="s">
        <v>66</v>
      </c>
      <c r="B69" s="146" t="s">
        <v>67</v>
      </c>
      <c r="C69" s="146" t="n">
        <v>11029.2625539</v>
      </c>
      <c r="D69" s="146" t="n">
        <v>100682.8557264</v>
      </c>
      <c r="E69" s="146" t="n">
        <v>9.87293296706287</v>
      </c>
      <c r="F69" s="146" t="n">
        <v>90.1270670329371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480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47" t="s">
        <v>70</v>
      </c>
      <c r="B80" s="147" t="s">
        <v>71</v>
      </c>
      <c r="C80" s="147" t="n">
        <v>51462.3325668</v>
      </c>
      <c r="D80" s="147" t="n">
        <v>466259.069967</v>
      </c>
      <c r="E80" s="147" t="n">
        <v>9.94015938204143</v>
      </c>
      <c r="F80" s="147" t="n">
        <v>90.0598406179586</v>
      </c>
    </row>
    <row r="81">
      <c r="A81" s="147" t="s">
        <v>72</v>
      </c>
      <c r="B81" s="147" t="s">
        <v>73</v>
      </c>
      <c r="C81" s="147" t="n">
        <v>97439.6961992</v>
      </c>
      <c r="D81" s="147" t="n">
        <v>638242.4665154</v>
      </c>
      <c r="E81" s="147" t="n">
        <v>13.244808850558</v>
      </c>
      <c r="F81" s="147" t="n">
        <v>86.755191149442</v>
      </c>
    </row>
    <row r="82">
      <c r="A82" s="147" t="s">
        <v>74</v>
      </c>
      <c r="B82" s="147" t="s">
        <v>75</v>
      </c>
      <c r="C82" s="147" t="n">
        <v>167051.9681721</v>
      </c>
      <c r="D82" s="147" t="n">
        <v>951177.1259294</v>
      </c>
      <c r="E82" s="147" t="n">
        <v>14.9389753006138</v>
      </c>
      <c r="F82" s="147" t="n">
        <v>85.0610246993863</v>
      </c>
    </row>
    <row r="83">
      <c r="A83" s="147" t="s">
        <v>76</v>
      </c>
      <c r="B83" s="147" t="s">
        <v>77</v>
      </c>
      <c r="C83" s="147" t="n">
        <v>24238.9541631</v>
      </c>
      <c r="D83" s="147" t="n">
        <v>110234.3617386</v>
      </c>
      <c r="E83" s="147" t="n">
        <v>18.0251033452753</v>
      </c>
      <c r="F83" s="147" t="n">
        <v>81.9748966547247</v>
      </c>
    </row>
    <row r="84">
      <c r="A84" s="147" t="s">
        <v>78</v>
      </c>
      <c r="B84" s="147" t="s">
        <v>79</v>
      </c>
      <c r="C84" s="147" t="n">
        <v>16631.6068129</v>
      </c>
      <c r="D84" s="147" t="n">
        <v>140076.614668</v>
      </c>
      <c r="E84" s="147" t="n">
        <v>10.6131041854285</v>
      </c>
      <c r="F84" s="147" t="n">
        <v>89.3868958145715</v>
      </c>
    </row>
    <row r="85">
      <c r="A85" s="147" t="s">
        <v>80</v>
      </c>
      <c r="B85" s="147" t="s">
        <v>81</v>
      </c>
      <c r="C85" s="147" t="n">
        <v>15203.7982761</v>
      </c>
      <c r="D85" s="147" t="n">
        <v>58537.2493164</v>
      </c>
      <c r="E85" s="147" t="n">
        <v>20.6178224645216</v>
      </c>
      <c r="F85" s="147" t="n">
        <v>79.3821775354784</v>
      </c>
    </row>
    <row r="86">
      <c r="A86" s="147" t="s">
        <v>82</v>
      </c>
      <c r="B86" s="147" t="s">
        <v>83</v>
      </c>
      <c r="C86" s="147" t="n">
        <v>17515.4218296</v>
      </c>
      <c r="D86" s="147" t="n">
        <v>56327.790302</v>
      </c>
      <c r="E86" s="147" t="n">
        <v>23.7197452873323</v>
      </c>
      <c r="F86" s="147" t="n">
        <v>76.2802547126677</v>
      </c>
    </row>
    <row r="87">
      <c r="A87" s="147" t="s">
        <v>84</v>
      </c>
      <c r="B87" s="147" t="s">
        <v>85</v>
      </c>
      <c r="C87" s="147" t="n">
        <v>47321.2791531</v>
      </c>
      <c r="D87" s="147" t="n">
        <v>183082.6680714</v>
      </c>
      <c r="E87" s="147" t="n">
        <v>20.5383977675484</v>
      </c>
      <c r="F87" s="147" t="n">
        <v>79.4616022324516</v>
      </c>
    </row>
    <row r="88">
      <c r="A88" s="147" t="s">
        <v>86</v>
      </c>
      <c r="B88" s="147" t="s">
        <v>87</v>
      </c>
      <c r="C88" s="147" t="n">
        <v>2832.4685277</v>
      </c>
      <c r="D88" s="147" t="n">
        <v>13790.0292589</v>
      </c>
      <c r="E88" s="147" t="n">
        <v>17.0399693479482</v>
      </c>
      <c r="F88" s="147" t="n">
        <v>82.9600306520518</v>
      </c>
    </row>
    <row r="89">
      <c r="A89" s="147" t="s">
        <v>88</v>
      </c>
      <c r="B89" s="147" t="s">
        <v>89</v>
      </c>
      <c r="C89" s="147" t="n">
        <v>77065.0285932</v>
      </c>
      <c r="D89" s="147" t="n">
        <v>258792.9452583</v>
      </c>
      <c r="E89" s="147" t="n">
        <v>22.9457194984671</v>
      </c>
      <c r="F89" s="147" t="n">
        <v>77.054280501533</v>
      </c>
    </row>
    <row r="90">
      <c r="A90" s="147" t="s">
        <v>90</v>
      </c>
      <c r="B90" s="147" t="s">
        <v>91</v>
      </c>
      <c r="C90" s="147" t="n">
        <v>102191.5713405</v>
      </c>
      <c r="D90" s="147" t="n">
        <v>450184.0926957</v>
      </c>
      <c r="E90" s="147" t="n">
        <v>18.5003753774719</v>
      </c>
      <c r="F90" s="147" t="n">
        <v>81.4996246225281</v>
      </c>
    </row>
    <row r="91">
      <c r="A91" s="147" t="s">
        <v>92</v>
      </c>
      <c r="B91" s="147" t="s">
        <v>93</v>
      </c>
      <c r="C91" s="147" t="n">
        <v>17351.5069034</v>
      </c>
      <c r="D91" s="147" t="n">
        <v>141259.1535662</v>
      </c>
      <c r="E91" s="147" t="n">
        <v>10.9396851712408</v>
      </c>
      <c r="F91" s="147" t="n">
        <v>89.0603148287591</v>
      </c>
    </row>
    <row r="92">
      <c r="A92" s="147" t="s">
        <v>94</v>
      </c>
      <c r="B92" s="147" t="s">
        <v>95</v>
      </c>
      <c r="C92" s="147" t="n">
        <v>70.3806636</v>
      </c>
      <c r="D92" s="147" t="n">
        <v>3010.1268432</v>
      </c>
      <c r="E92" s="147" t="n">
        <v>2.28471001757469</v>
      </c>
      <c r="F92" s="147" t="n">
        <v>97.7152899824253</v>
      </c>
    </row>
    <row r="93">
      <c r="A93" s="147" t="s">
        <v>96</v>
      </c>
      <c r="B93" s="147" t="s">
        <v>97</v>
      </c>
      <c r="C93" s="147" t="n">
        <v>21391.6616694</v>
      </c>
      <c r="D93" s="147" t="n">
        <v>73614.5668256</v>
      </c>
      <c r="E93" s="147" t="n">
        <v>22.5160623764007</v>
      </c>
      <c r="F93" s="147" t="n">
        <v>77.4839376235993</v>
      </c>
    </row>
    <row r="94">
      <c r="A94" s="147" t="s">
        <v>98</v>
      </c>
      <c r="B94" s="147" t="s">
        <v>99</v>
      </c>
      <c r="C94" s="147" t="n">
        <v>58235.5725274</v>
      </c>
      <c r="D94" s="147" t="n">
        <v>291627.7205194</v>
      </c>
      <c r="E94" s="147" t="n">
        <v>16.6452364923033</v>
      </c>
      <c r="F94" s="147" t="n">
        <v>83.3547635076967</v>
      </c>
    </row>
    <row r="95">
      <c r="A95" s="147" t="s">
        <v>100</v>
      </c>
      <c r="B95" s="147" t="s">
        <v>101</v>
      </c>
      <c r="C95" s="147" t="n">
        <v>40686.5818049</v>
      </c>
      <c r="D95" s="147" t="n">
        <v>295357.7547577</v>
      </c>
      <c r="E95" s="147" t="n">
        <v>12.1075040933834</v>
      </c>
      <c r="F95" s="147" t="n">
        <v>87.8924959066166</v>
      </c>
    </row>
    <row r="96">
      <c r="A96" s="147" t="s">
        <v>102</v>
      </c>
      <c r="B96" s="147" t="s">
        <v>103</v>
      </c>
      <c r="C96" s="147" t="n">
        <v>40748.056995</v>
      </c>
      <c r="D96" s="147" t="n">
        <v>117559.4641828</v>
      </c>
      <c r="E96" s="147" t="n">
        <v>25.7398111547932</v>
      </c>
      <c r="F96" s="147" t="n">
        <v>74.2601888452068</v>
      </c>
    </row>
    <row r="97">
      <c r="A97" s="147" t="s">
        <v>104</v>
      </c>
      <c r="B97" s="147" t="s">
        <v>105</v>
      </c>
      <c r="C97" s="147" t="n">
        <v>85633.3439358</v>
      </c>
      <c r="D97" s="147" t="n">
        <v>539391.6375934</v>
      </c>
      <c r="E97" s="147" t="n">
        <v>13.7007874031351</v>
      </c>
      <c r="F97" s="147" t="n">
        <v>86.2992125968649</v>
      </c>
    </row>
    <row r="98">
      <c r="A98" s="147" t="s">
        <v>106</v>
      </c>
      <c r="B98" s="147" t="s">
        <v>107</v>
      </c>
      <c r="C98" s="147" t="n">
        <v>146695.1269294</v>
      </c>
      <c r="D98" s="147" t="n">
        <v>770746.5622726</v>
      </c>
      <c r="E98" s="147" t="n">
        <v>15.9895858947719</v>
      </c>
      <c r="F98" s="147" t="n">
        <v>84.0104141052281</v>
      </c>
    </row>
    <row r="99">
      <c r="A99" s="147" t="s">
        <v>108</v>
      </c>
      <c r="B99" s="147" t="s">
        <v>109</v>
      </c>
      <c r="C99" s="147" t="n">
        <v>40844.6950074</v>
      </c>
      <c r="D99" s="147" t="n">
        <v>314826.5837932</v>
      </c>
      <c r="E99" s="147" t="n">
        <v>11.4838328090863</v>
      </c>
      <c r="F99" s="147" t="n">
        <v>88.5161671909137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481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48" t="s">
        <v>70</v>
      </c>
      <c r="B110" s="148" t="s">
        <v>71</v>
      </c>
      <c r="C110" s="148" t="n">
        <v>51416.3734895</v>
      </c>
      <c r="D110" s="148" t="n">
        <v>465873.6252876</v>
      </c>
      <c r="E110" s="148" t="n">
        <v>9.93956457906608</v>
      </c>
      <c r="F110" s="148" t="n">
        <v>90.0604354209339</v>
      </c>
    </row>
    <row r="111">
      <c r="A111" s="148" t="s">
        <v>72</v>
      </c>
      <c r="B111" s="148" t="s">
        <v>73</v>
      </c>
      <c r="C111" s="148" t="n">
        <v>97439.6961992</v>
      </c>
      <c r="D111" s="148" t="n">
        <v>638242.4665154</v>
      </c>
      <c r="E111" s="148" t="n">
        <v>13.244808850558</v>
      </c>
      <c r="F111" s="148" t="n">
        <v>86.755191149442</v>
      </c>
    </row>
    <row r="112">
      <c r="A112" s="148" t="s">
        <v>74</v>
      </c>
      <c r="B112" s="148" t="s">
        <v>75</v>
      </c>
      <c r="C112" s="148" t="n">
        <v>166776.4168085</v>
      </c>
      <c r="D112" s="148" t="n">
        <v>948155.3194983</v>
      </c>
      <c r="E112" s="148" t="n">
        <v>14.9584419725054</v>
      </c>
      <c r="F112" s="148" t="n">
        <v>85.0415580274946</v>
      </c>
    </row>
    <row r="113">
      <c r="A113" s="148" t="s">
        <v>76</v>
      </c>
      <c r="B113" s="148" t="s">
        <v>77</v>
      </c>
      <c r="C113" s="148" t="n">
        <v>24238.9541631</v>
      </c>
      <c r="D113" s="148" t="n">
        <v>110234.3617386</v>
      </c>
      <c r="E113" s="148" t="n">
        <v>18.0251033452753</v>
      </c>
      <c r="F113" s="148" t="n">
        <v>81.9748966547247</v>
      </c>
    </row>
    <row r="114">
      <c r="A114" s="148" t="s">
        <v>78</v>
      </c>
      <c r="B114" s="148" t="s">
        <v>79</v>
      </c>
      <c r="C114" s="148" t="n">
        <v>16631.6068129</v>
      </c>
      <c r="D114" s="148" t="n">
        <v>140076.614668</v>
      </c>
      <c r="E114" s="148" t="n">
        <v>10.6131041854285</v>
      </c>
      <c r="F114" s="148" t="n">
        <v>89.3868958145715</v>
      </c>
    </row>
    <row r="115">
      <c r="A115" s="148" t="s">
        <v>80</v>
      </c>
      <c r="B115" s="148" t="s">
        <v>81</v>
      </c>
      <c r="C115" s="148" t="n">
        <v>15203.7982761</v>
      </c>
      <c r="D115" s="148" t="n">
        <v>58537.2493164</v>
      </c>
      <c r="E115" s="148" t="n">
        <v>20.6178224645216</v>
      </c>
      <c r="F115" s="148" t="n">
        <v>79.3821775354784</v>
      </c>
    </row>
    <row r="116">
      <c r="A116" s="148" t="s">
        <v>82</v>
      </c>
      <c r="B116" s="148" t="s">
        <v>83</v>
      </c>
      <c r="C116" s="148" t="n">
        <v>17515.4218296</v>
      </c>
      <c r="D116" s="148" t="n">
        <v>56327.790302</v>
      </c>
      <c r="E116" s="148" t="n">
        <v>23.7197452873323</v>
      </c>
      <c r="F116" s="148" t="n">
        <v>76.2802547126677</v>
      </c>
    </row>
    <row r="117">
      <c r="A117" s="148" t="s">
        <v>84</v>
      </c>
      <c r="B117" s="148" t="s">
        <v>85</v>
      </c>
      <c r="C117" s="148" t="n">
        <v>47321.2791531</v>
      </c>
      <c r="D117" s="148" t="n">
        <v>183082.6680714</v>
      </c>
      <c r="E117" s="148" t="n">
        <v>20.5383977675484</v>
      </c>
      <c r="F117" s="148" t="n">
        <v>79.4616022324516</v>
      </c>
    </row>
    <row r="118">
      <c r="A118" s="148" t="s">
        <v>86</v>
      </c>
      <c r="B118" s="148" t="s">
        <v>87</v>
      </c>
      <c r="C118" s="148" t="n">
        <v>2832.4685277</v>
      </c>
      <c r="D118" s="148" t="n">
        <v>13790.0292589</v>
      </c>
      <c r="E118" s="148" t="n">
        <v>17.0399693479482</v>
      </c>
      <c r="F118" s="148" t="n">
        <v>82.9600306520518</v>
      </c>
    </row>
    <row r="119">
      <c r="A119" s="148" t="s">
        <v>88</v>
      </c>
      <c r="B119" s="148" t="s">
        <v>89</v>
      </c>
      <c r="C119" s="148" t="n">
        <v>77065.0285932</v>
      </c>
      <c r="D119" s="148" t="n">
        <v>258792.9452583</v>
      </c>
      <c r="E119" s="148" t="n">
        <v>22.9457194984671</v>
      </c>
      <c r="F119" s="148" t="n">
        <v>77.054280501533</v>
      </c>
    </row>
    <row r="120">
      <c r="A120" s="148" t="s">
        <v>90</v>
      </c>
      <c r="B120" s="148" t="s">
        <v>91</v>
      </c>
      <c r="C120" s="148" t="n">
        <v>101455.9648684</v>
      </c>
      <c r="D120" s="148" t="n">
        <v>442945.028724</v>
      </c>
      <c r="E120" s="148" t="n">
        <v>18.6362563739848</v>
      </c>
      <c r="F120" s="148" t="n">
        <v>81.3637436260152</v>
      </c>
    </row>
    <row r="121">
      <c r="A121" s="148" t="s">
        <v>92</v>
      </c>
      <c r="B121" s="148" t="s">
        <v>93</v>
      </c>
      <c r="C121" s="148" t="n">
        <v>17302.2506209</v>
      </c>
      <c r="D121" s="148" t="n">
        <v>140398.0178687</v>
      </c>
      <c r="E121" s="148" t="n">
        <v>10.9716050496395</v>
      </c>
      <c r="F121" s="148" t="n">
        <v>89.0283949503605</v>
      </c>
    </row>
    <row r="122">
      <c r="A122" s="148" t="s">
        <v>96</v>
      </c>
      <c r="B122" s="148" t="s">
        <v>97</v>
      </c>
      <c r="C122" s="148" t="n">
        <v>21366.1725161</v>
      </c>
      <c r="D122" s="148" t="n">
        <v>72859.2803984</v>
      </c>
      <c r="E122" s="148" t="n">
        <v>22.6755848395737</v>
      </c>
      <c r="F122" s="148" t="n">
        <v>77.3244151604263</v>
      </c>
    </row>
    <row r="123">
      <c r="A123" s="148" t="s">
        <v>98</v>
      </c>
      <c r="B123" s="148" t="s">
        <v>99</v>
      </c>
      <c r="C123" s="148" t="n">
        <v>58233.9871615</v>
      </c>
      <c r="D123" s="148" t="n">
        <v>291581.7449083</v>
      </c>
      <c r="E123" s="148" t="n">
        <v>16.647046379801</v>
      </c>
      <c r="F123" s="148" t="n">
        <v>83.352953620199</v>
      </c>
    </row>
    <row r="124">
      <c r="A124" s="148" t="s">
        <v>100</v>
      </c>
      <c r="B124" s="148" t="s">
        <v>101</v>
      </c>
      <c r="C124" s="148" t="n">
        <v>40229.1815503</v>
      </c>
      <c r="D124" s="148" t="n">
        <v>288157.4992792</v>
      </c>
      <c r="E124" s="148" t="n">
        <v>12.250552138315</v>
      </c>
      <c r="F124" s="148" t="n">
        <v>87.749447861685</v>
      </c>
    </row>
    <row r="125">
      <c r="A125" s="148" t="s">
        <v>102</v>
      </c>
      <c r="B125" s="148" t="s">
        <v>103</v>
      </c>
      <c r="C125" s="148" t="n">
        <v>40748.056995</v>
      </c>
      <c r="D125" s="148" t="n">
        <v>117559.4641828</v>
      </c>
      <c r="E125" s="148" t="n">
        <v>25.7398111547932</v>
      </c>
      <c r="F125" s="148" t="n">
        <v>74.2601888452068</v>
      </c>
    </row>
    <row r="126">
      <c r="A126" s="148" t="s">
        <v>104</v>
      </c>
      <c r="B126" s="148" t="s">
        <v>105</v>
      </c>
      <c r="C126" s="148" t="n">
        <v>85633.3439358</v>
      </c>
      <c r="D126" s="148" t="n">
        <v>539391.6375934</v>
      </c>
      <c r="E126" s="148" t="n">
        <v>13.7007874031351</v>
      </c>
      <c r="F126" s="148" t="n">
        <v>86.2992125968649</v>
      </c>
    </row>
    <row r="127">
      <c r="A127" s="148" t="s">
        <v>106</v>
      </c>
      <c r="B127" s="148" t="s">
        <v>107</v>
      </c>
      <c r="C127" s="148" t="n">
        <v>146695.1269294</v>
      </c>
      <c r="D127" s="148" t="n">
        <v>770746.5622726</v>
      </c>
      <c r="E127" s="148" t="n">
        <v>15.9895858947719</v>
      </c>
      <c r="F127" s="148" t="n">
        <v>84.0104141052281</v>
      </c>
    </row>
    <row r="128">
      <c r="A128" s="148" t="s">
        <v>108</v>
      </c>
      <c r="B128" s="148" t="s">
        <v>109</v>
      </c>
      <c r="C128" s="148" t="n">
        <v>40844.6950074</v>
      </c>
      <c r="D128" s="148" t="n">
        <v>314826.5837932</v>
      </c>
      <c r="E128" s="148" t="n">
        <v>11.4838328090863</v>
      </c>
      <c r="F128" s="148" t="n">
        <v>88.5161671909137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482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49" t="s">
        <v>113</v>
      </c>
      <c r="B139" s="149" t="s">
        <v>114</v>
      </c>
      <c r="C139" s="149" t="n">
        <v>4941.4880296</v>
      </c>
      <c r="D139" s="149" t="n">
        <v>31157.3047361</v>
      </c>
      <c r="E139" s="149" t="n">
        <v>13.6887902641865</v>
      </c>
      <c r="F139" s="149" t="n">
        <v>86.3112097358135</v>
      </c>
    </row>
    <row r="140">
      <c r="A140" s="149" t="s">
        <v>115</v>
      </c>
      <c r="B140" s="149" t="s">
        <v>116</v>
      </c>
      <c r="C140" s="149" t="n">
        <v>3505.3712835</v>
      </c>
      <c r="D140" s="149" t="n">
        <v>24199.5953171</v>
      </c>
      <c r="E140" s="149" t="n">
        <v>12.6525013873292</v>
      </c>
      <c r="F140" s="149" t="n">
        <v>87.3474986126708</v>
      </c>
    </row>
    <row r="141">
      <c r="A141" s="149" t="s">
        <v>117</v>
      </c>
      <c r="B141" s="149" t="s">
        <v>118</v>
      </c>
      <c r="C141" s="149" t="n">
        <v>8517.9300432</v>
      </c>
      <c r="D141" s="149" t="n">
        <v>26257.7171393</v>
      </c>
      <c r="E141" s="149" t="n">
        <v>24.4939511793944</v>
      </c>
      <c r="F141" s="149" t="n">
        <v>75.5060488206056</v>
      </c>
    </row>
    <row r="142">
      <c r="A142" s="149" t="s">
        <v>119</v>
      </c>
      <c r="B142" s="149" t="s">
        <v>120</v>
      </c>
      <c r="C142" s="149" t="n">
        <v>3594.3854557</v>
      </c>
      <c r="D142" s="149" t="n">
        <v>23906.0692518</v>
      </c>
      <c r="E142" s="149" t="n">
        <v>13.0702764515371</v>
      </c>
      <c r="F142" s="149" t="n">
        <v>86.9297235484629</v>
      </c>
    </row>
    <row r="143">
      <c r="A143" s="149" t="s">
        <v>121</v>
      </c>
      <c r="B143" s="149" t="s">
        <v>122</v>
      </c>
      <c r="C143" s="149" t="n">
        <v>2102.4063059</v>
      </c>
      <c r="D143" s="149" t="n">
        <v>21430.191783</v>
      </c>
      <c r="E143" s="149" t="n">
        <v>8.93401696641254</v>
      </c>
      <c r="F143" s="149" t="n">
        <v>91.0659830335875</v>
      </c>
    </row>
    <row r="144">
      <c r="A144" s="149" t="s">
        <v>74</v>
      </c>
      <c r="B144" s="149" t="s">
        <v>123</v>
      </c>
      <c r="C144" s="149" t="n">
        <v>5655.0485213</v>
      </c>
      <c r="D144" s="149" t="n">
        <v>57196.7871872</v>
      </c>
      <c r="E144" s="149" t="n">
        <v>8.99742777208211</v>
      </c>
      <c r="F144" s="149" t="n">
        <v>91.0025722279179</v>
      </c>
    </row>
    <row r="145">
      <c r="A145" s="149" t="s">
        <v>124</v>
      </c>
      <c r="B145" s="149" t="s">
        <v>125</v>
      </c>
      <c r="C145" s="149" t="n">
        <v>3225.7837422</v>
      </c>
      <c r="D145" s="149" t="n">
        <v>39153.3687207</v>
      </c>
      <c r="E145" s="149" t="n">
        <v>7.61172311084784</v>
      </c>
      <c r="F145" s="149" t="n">
        <v>92.3882768891522</v>
      </c>
    </row>
    <row r="146">
      <c r="A146" s="149" t="s">
        <v>126</v>
      </c>
      <c r="B146" s="149" t="s">
        <v>127</v>
      </c>
      <c r="C146" s="149" t="n">
        <v>3189.8872252</v>
      </c>
      <c r="D146" s="149" t="n">
        <v>42706.6364978</v>
      </c>
      <c r="E146" s="149" t="n">
        <v>6.95017174819596</v>
      </c>
      <c r="F146" s="149" t="n">
        <v>93.049828251804</v>
      </c>
    </row>
    <row r="147">
      <c r="A147" s="149" t="s">
        <v>128</v>
      </c>
      <c r="B147" s="149" t="s">
        <v>129</v>
      </c>
      <c r="C147" s="149" t="n">
        <v>3513.8364128</v>
      </c>
      <c r="D147" s="149" t="n">
        <v>37885.7040635</v>
      </c>
      <c r="E147" s="149" t="n">
        <v>8.48762177640973</v>
      </c>
      <c r="F147" s="149" t="n">
        <v>91.5123782235903</v>
      </c>
    </row>
    <row r="148">
      <c r="A148" s="149" t="s">
        <v>130</v>
      </c>
      <c r="B148" s="149" t="s">
        <v>131</v>
      </c>
      <c r="C148" s="149" t="n">
        <v>1431.7631433</v>
      </c>
      <c r="D148" s="149" t="n">
        <v>9540.3135202</v>
      </c>
      <c r="E148" s="149" t="n">
        <v>13.0491536580576</v>
      </c>
      <c r="F148" s="149" t="n">
        <v>86.9508463419424</v>
      </c>
    </row>
    <row r="149">
      <c r="A149" s="149" t="s">
        <v>76</v>
      </c>
      <c r="B149" s="149" t="s">
        <v>132</v>
      </c>
      <c r="C149" s="149" t="n">
        <v>4823.955804</v>
      </c>
      <c r="D149" s="149" t="n">
        <v>51200.6366383</v>
      </c>
      <c r="E149" s="149" t="n">
        <v>8.61042551798697</v>
      </c>
      <c r="F149" s="149" t="n">
        <v>91.389574482013</v>
      </c>
    </row>
    <row r="150">
      <c r="A150" s="149" t="s">
        <v>78</v>
      </c>
      <c r="B150" s="149" t="s">
        <v>133</v>
      </c>
      <c r="C150" s="149" t="n">
        <v>10028.636128</v>
      </c>
      <c r="D150" s="149" t="n">
        <v>112729.0886223</v>
      </c>
      <c r="E150" s="149" t="n">
        <v>8.1694542224525</v>
      </c>
      <c r="F150" s="149" t="n">
        <v>91.8305457775475</v>
      </c>
    </row>
    <row r="151">
      <c r="A151" s="149" t="s">
        <v>80</v>
      </c>
      <c r="B151" s="149" t="s">
        <v>134</v>
      </c>
      <c r="C151" s="149" t="n">
        <v>3851.0737819</v>
      </c>
      <c r="D151" s="149" t="n">
        <v>34651.5795851</v>
      </c>
      <c r="E151" s="149" t="n">
        <v>10.002099712953</v>
      </c>
      <c r="F151" s="149" t="n">
        <v>89.997900287047</v>
      </c>
    </row>
    <row r="152">
      <c r="A152" s="149" t="s">
        <v>88</v>
      </c>
      <c r="B152" s="149" t="s">
        <v>135</v>
      </c>
      <c r="C152" s="149" t="n">
        <v>14245.846194</v>
      </c>
      <c r="D152" s="149" t="n">
        <v>69775.6122099</v>
      </c>
      <c r="E152" s="149" t="n">
        <v>16.95500942809</v>
      </c>
      <c r="F152" s="149" t="n">
        <v>83.0449905719099</v>
      </c>
    </row>
    <row r="153">
      <c r="A153" s="149" t="s">
        <v>90</v>
      </c>
      <c r="B153" s="149" t="s">
        <v>136</v>
      </c>
      <c r="C153" s="149" t="n">
        <v>13900.7378278</v>
      </c>
      <c r="D153" s="149" t="n">
        <v>82106.4940208</v>
      </c>
      <c r="E153" s="149" t="n">
        <v>14.4788445205055</v>
      </c>
      <c r="F153" s="149" t="n">
        <v>85.5211554794945</v>
      </c>
    </row>
    <row r="154">
      <c r="A154" s="149" t="s">
        <v>94</v>
      </c>
      <c r="B154" s="149" t="s">
        <v>137</v>
      </c>
      <c r="C154" s="149" t="n">
        <v>4458.6206066</v>
      </c>
      <c r="D154" s="149" t="n">
        <v>35525.2898189</v>
      </c>
      <c r="E154" s="149" t="n">
        <v>11.1510369024749</v>
      </c>
      <c r="F154" s="149" t="n">
        <v>88.8489630975251</v>
      </c>
    </row>
    <row r="155">
      <c r="A155" s="149" t="s">
        <v>138</v>
      </c>
      <c r="B155" s="149" t="s">
        <v>139</v>
      </c>
      <c r="C155" s="149" t="n">
        <v>5255.4302447</v>
      </c>
      <c r="D155" s="149" t="n">
        <v>23298.3533973</v>
      </c>
      <c r="E155" s="149" t="n">
        <v>18.4053725089159</v>
      </c>
      <c r="F155" s="149" t="n">
        <v>81.5946274910841</v>
      </c>
    </row>
    <row r="156">
      <c r="A156" s="149" t="s">
        <v>140</v>
      </c>
      <c r="B156" s="149" t="s">
        <v>141</v>
      </c>
      <c r="C156" s="149" t="n">
        <v>3748.4376389</v>
      </c>
      <c r="D156" s="149" t="n">
        <v>51023.2855611</v>
      </c>
      <c r="E156" s="149" t="n">
        <v>6.84374604248347</v>
      </c>
      <c r="F156" s="149" t="n">
        <v>93.1562539575165</v>
      </c>
    </row>
    <row r="157">
      <c r="A157" s="149" t="s">
        <v>142</v>
      </c>
      <c r="B157" s="149" t="s">
        <v>143</v>
      </c>
      <c r="C157" s="149" t="n">
        <v>10329.0648982</v>
      </c>
      <c r="D157" s="149" t="n">
        <v>66229.6573378</v>
      </c>
      <c r="E157" s="149" t="n">
        <v>13.4916892504549</v>
      </c>
      <c r="F157" s="149" t="n">
        <v>86.5083107495451</v>
      </c>
    </row>
    <row r="158">
      <c r="A158" s="149" t="s">
        <v>144</v>
      </c>
      <c r="B158" s="149" t="s">
        <v>145</v>
      </c>
      <c r="C158" s="149" t="n">
        <v>6158.7489226</v>
      </c>
      <c r="D158" s="149" t="n">
        <v>35010.547054</v>
      </c>
      <c r="E158" s="149" t="n">
        <v>14.9595682328416</v>
      </c>
      <c r="F158" s="149" t="n">
        <v>85.0404317671584</v>
      </c>
    </row>
    <row r="159">
      <c r="A159" s="149" t="s">
        <v>146</v>
      </c>
      <c r="B159" s="149" t="s">
        <v>147</v>
      </c>
      <c r="C159" s="149" t="n">
        <v>13750.5429695</v>
      </c>
      <c r="D159" s="149" t="n">
        <v>77730.7808334</v>
      </c>
      <c r="E159" s="149" t="n">
        <v>15.030983809467</v>
      </c>
      <c r="F159" s="149" t="n">
        <v>84.969016190533</v>
      </c>
    </row>
    <row r="160">
      <c r="A160" s="149" t="s">
        <v>148</v>
      </c>
      <c r="B160" s="149" t="s">
        <v>149</v>
      </c>
      <c r="C160" s="149" t="n">
        <v>17374.1529224</v>
      </c>
      <c r="D160" s="149" t="n">
        <v>144003.4275154</v>
      </c>
      <c r="E160" s="149" t="n">
        <v>10.7661503383963</v>
      </c>
      <c r="F160" s="149" t="n">
        <v>89.2338496616037</v>
      </c>
    </row>
    <row r="161">
      <c r="A161" s="149" t="s">
        <v>150</v>
      </c>
      <c r="B161" s="149" t="s">
        <v>151</v>
      </c>
      <c r="C161" s="149" t="n">
        <v>57343.9957653</v>
      </c>
      <c r="D161" s="149" t="n">
        <v>194103.1467923</v>
      </c>
      <c r="E161" s="149" t="n">
        <v>22.8055865666336</v>
      </c>
      <c r="F161" s="149" t="n">
        <v>77.1944134333664</v>
      </c>
    </row>
    <row r="162">
      <c r="A162" s="149" t="s">
        <v>152</v>
      </c>
      <c r="B162" s="149" t="s">
        <v>153</v>
      </c>
      <c r="C162" s="149" t="n">
        <v>13974.0163761</v>
      </c>
      <c r="D162" s="149" t="n">
        <v>86634.533712</v>
      </c>
      <c r="E162" s="149" t="n">
        <v>13.8894918611424</v>
      </c>
      <c r="F162" s="149" t="n">
        <v>86.1105081388576</v>
      </c>
    </row>
    <row r="163">
      <c r="A163" s="149" t="s">
        <v>154</v>
      </c>
      <c r="B163" s="149" t="s">
        <v>155</v>
      </c>
      <c r="C163" s="149" t="n">
        <v>17833.6288081</v>
      </c>
      <c r="D163" s="149" t="n">
        <v>98237.8136053</v>
      </c>
      <c r="E163" s="149" t="n">
        <v>15.3643552947191</v>
      </c>
      <c r="F163" s="149" t="n">
        <v>84.635644705281</v>
      </c>
    </row>
    <row r="164">
      <c r="A164" s="149" t="s">
        <v>156</v>
      </c>
      <c r="B164" s="149" t="s">
        <v>157</v>
      </c>
      <c r="C164" s="149" t="n">
        <v>13854.4435939</v>
      </c>
      <c r="D164" s="149" t="n">
        <v>75512.4637677</v>
      </c>
      <c r="E164" s="149" t="n">
        <v>15.5028790890588</v>
      </c>
      <c r="F164" s="149" t="n">
        <v>84.4971209109412</v>
      </c>
    </row>
    <row r="165">
      <c r="A165" s="149" t="s">
        <v>158</v>
      </c>
      <c r="B165" s="149" t="s">
        <v>159</v>
      </c>
      <c r="C165" s="149" t="n">
        <v>7286.6823785</v>
      </c>
      <c r="D165" s="149" t="n">
        <v>32492.7545114</v>
      </c>
      <c r="E165" s="149" t="n">
        <v>18.3177112302213</v>
      </c>
      <c r="F165" s="149" t="n">
        <v>81.6822887697787</v>
      </c>
    </row>
    <row r="166">
      <c r="A166" s="149" t="s">
        <v>160</v>
      </c>
      <c r="B166" s="149" t="s">
        <v>161</v>
      </c>
      <c r="C166" s="149" t="n">
        <v>12156.2908611</v>
      </c>
      <c r="D166" s="149" t="n">
        <v>59004.2152123</v>
      </c>
      <c r="E166" s="149" t="n">
        <v>17.0829179440646</v>
      </c>
      <c r="F166" s="149" t="n">
        <v>82.9170820559354</v>
      </c>
    </row>
    <row r="167">
      <c r="A167" s="149" t="s">
        <v>162</v>
      </c>
      <c r="B167" s="149" t="s">
        <v>163</v>
      </c>
      <c r="C167" s="149" t="n">
        <v>4604.9936958</v>
      </c>
      <c r="D167" s="149" t="n">
        <v>18996.089881</v>
      </c>
      <c r="E167" s="149" t="n">
        <v>19.5117892821105</v>
      </c>
      <c r="F167" s="149" t="n">
        <v>80.4882107178895</v>
      </c>
    </row>
    <row r="168">
      <c r="A168" s="149" t="s">
        <v>164</v>
      </c>
      <c r="B168" s="149" t="s">
        <v>165</v>
      </c>
      <c r="C168" s="149" t="n">
        <v>10228.9113328</v>
      </c>
      <c r="D168" s="149" t="n">
        <v>33060.3289507</v>
      </c>
      <c r="E168" s="149" t="n">
        <v>23.6292234878948</v>
      </c>
      <c r="F168" s="149" t="n">
        <v>76.3707765121052</v>
      </c>
    </row>
    <row r="169">
      <c r="A169" s="149" t="s">
        <v>166</v>
      </c>
      <c r="B169" s="149" t="s">
        <v>167</v>
      </c>
      <c r="C169" s="149" t="n">
        <v>6685.8682329</v>
      </c>
      <c r="D169" s="149" t="n">
        <v>32279.5321771</v>
      </c>
      <c r="E169" s="149" t="n">
        <v>17.1584743453173</v>
      </c>
      <c r="F169" s="149" t="n">
        <v>82.8415256546827</v>
      </c>
    </row>
    <row r="170">
      <c r="A170" s="149" t="s">
        <v>168</v>
      </c>
      <c r="B170" s="149" t="s">
        <v>169</v>
      </c>
      <c r="C170" s="149" t="n">
        <v>12910.4281338</v>
      </c>
      <c r="D170" s="149" t="n">
        <v>37331.700421</v>
      </c>
      <c r="E170" s="149" t="n">
        <v>25.6964195291176</v>
      </c>
      <c r="F170" s="149" t="n">
        <v>74.3035804708824</v>
      </c>
    </row>
    <row r="171">
      <c r="A171" s="149" t="s">
        <v>170</v>
      </c>
      <c r="B171" s="149" t="s">
        <v>171</v>
      </c>
      <c r="C171" s="149" t="n">
        <v>22386.8637065</v>
      </c>
      <c r="D171" s="149" t="n">
        <v>59416.2519293</v>
      </c>
      <c r="E171" s="149" t="n">
        <v>27.3667616844446</v>
      </c>
      <c r="F171" s="149" t="n">
        <v>72.6332383155554</v>
      </c>
    </row>
    <row r="172">
      <c r="A172" s="149" t="s">
        <v>172</v>
      </c>
      <c r="B172" s="149" t="s">
        <v>173</v>
      </c>
      <c r="C172" s="149" t="n">
        <v>15936.9478323</v>
      </c>
      <c r="D172" s="149" t="n">
        <v>77108.291276</v>
      </c>
      <c r="E172" s="149" t="n">
        <v>17.1281711832136</v>
      </c>
      <c r="F172" s="149" t="n">
        <v>82.8718288167864</v>
      </c>
    </row>
    <row r="173">
      <c r="A173" s="149" t="s">
        <v>174</v>
      </c>
      <c r="B173" s="149" t="s">
        <v>175</v>
      </c>
      <c r="C173" s="149" t="n">
        <v>14911.5129566</v>
      </c>
      <c r="D173" s="149" t="n">
        <v>39048.5832746</v>
      </c>
      <c r="E173" s="149" t="n">
        <v>27.6343335132492</v>
      </c>
      <c r="F173" s="149" t="n">
        <v>72.3656664867508</v>
      </c>
    </row>
    <row r="174">
      <c r="A174" s="149" t="s">
        <v>176</v>
      </c>
      <c r="B174" s="149" t="s">
        <v>177</v>
      </c>
      <c r="C174" s="149" t="n">
        <v>34502.9223069</v>
      </c>
      <c r="D174" s="149" t="n">
        <v>88155.0558451</v>
      </c>
      <c r="E174" s="149" t="n">
        <v>28.1293747269691</v>
      </c>
      <c r="F174" s="149" t="n">
        <v>71.8706252730309</v>
      </c>
    </row>
    <row r="175">
      <c r="A175" s="149" t="s">
        <v>178</v>
      </c>
      <c r="B175" s="149" t="s">
        <v>179</v>
      </c>
      <c r="C175" s="149" t="n">
        <v>13229.5254074</v>
      </c>
      <c r="D175" s="149" t="n">
        <v>52871.3561615</v>
      </c>
      <c r="E175" s="149" t="n">
        <v>20.014143674635</v>
      </c>
      <c r="F175" s="149" t="n">
        <v>79.9858563253649</v>
      </c>
    </row>
    <row r="176">
      <c r="A176" s="149" t="s">
        <v>180</v>
      </c>
      <c r="B176" s="149" t="s">
        <v>181</v>
      </c>
      <c r="C176" s="149" t="n">
        <v>12347.3828386</v>
      </c>
      <c r="D176" s="149" t="n">
        <v>59687.4049216</v>
      </c>
      <c r="E176" s="149" t="n">
        <v>17.1408609958063</v>
      </c>
      <c r="F176" s="149" t="n">
        <v>82.8591390041937</v>
      </c>
    </row>
    <row r="177">
      <c r="A177" s="149" t="s">
        <v>182</v>
      </c>
      <c r="B177" s="149" t="s">
        <v>183</v>
      </c>
      <c r="C177" s="149" t="n">
        <v>20252.7928622</v>
      </c>
      <c r="D177" s="149" t="n">
        <v>59775.1516512</v>
      </c>
      <c r="E177" s="149" t="n">
        <v>25.3071511274525</v>
      </c>
      <c r="F177" s="149" t="n">
        <v>74.6928488725475</v>
      </c>
    </row>
    <row r="178">
      <c r="A178" s="149" t="s">
        <v>184</v>
      </c>
      <c r="B178" s="149" t="s">
        <v>185</v>
      </c>
      <c r="C178" s="149" t="n">
        <v>15697.9252396</v>
      </c>
      <c r="D178" s="149" t="n">
        <v>68774.2431689</v>
      </c>
      <c r="E178" s="149" t="n">
        <v>18.5835471438193</v>
      </c>
      <c r="F178" s="149" t="n">
        <v>81.4164528561807</v>
      </c>
    </row>
    <row r="179">
      <c r="A179" s="149" t="s">
        <v>186</v>
      </c>
      <c r="B179" s="149" t="s">
        <v>187</v>
      </c>
      <c r="C179" s="149" t="n">
        <v>19948.1257074</v>
      </c>
      <c r="D179" s="149" t="n">
        <v>105743.5236459</v>
      </c>
      <c r="E179" s="149" t="n">
        <v>15.8706849739308</v>
      </c>
      <c r="F179" s="149" t="n">
        <v>84.1293150260692</v>
      </c>
    </row>
    <row r="180">
      <c r="A180" s="149" t="s">
        <v>188</v>
      </c>
      <c r="B180" s="149" t="s">
        <v>189</v>
      </c>
      <c r="C180" s="149" t="n">
        <v>3532.2958428</v>
      </c>
      <c r="D180" s="149" t="n">
        <v>28694.7028038</v>
      </c>
      <c r="E180" s="149" t="n">
        <v>10.9606727003498</v>
      </c>
      <c r="F180" s="149" t="n">
        <v>89.0393272996502</v>
      </c>
    </row>
    <row r="181">
      <c r="A181" s="149" t="s">
        <v>190</v>
      </c>
      <c r="B181" s="149" t="s">
        <v>191</v>
      </c>
      <c r="C181" s="149" t="n">
        <v>14773.7202252</v>
      </c>
      <c r="D181" s="149" t="n">
        <v>68370.220699</v>
      </c>
      <c r="E181" s="149" t="n">
        <v>17.7688476886954</v>
      </c>
      <c r="F181" s="149" t="n">
        <v>82.2311523113046</v>
      </c>
    </row>
    <row r="182">
      <c r="A182" s="149" t="s">
        <v>192</v>
      </c>
      <c r="B182" s="149" t="s">
        <v>193</v>
      </c>
      <c r="C182" s="149" t="n">
        <v>10162.8501028</v>
      </c>
      <c r="D182" s="149" t="n">
        <v>56202.0907179</v>
      </c>
      <c r="E182" s="149" t="n">
        <v>15.3135827096678</v>
      </c>
      <c r="F182" s="149" t="n">
        <v>84.6864172903322</v>
      </c>
    </row>
    <row r="183">
      <c r="A183" s="149" t="s">
        <v>194</v>
      </c>
      <c r="B183" s="149" t="s">
        <v>195</v>
      </c>
      <c r="C183" s="149" t="n">
        <v>2847.2964069</v>
      </c>
      <c r="D183" s="149" t="n">
        <v>13516.1907455</v>
      </c>
      <c r="E183" s="149" t="n">
        <v>17.400303372881</v>
      </c>
      <c r="F183" s="149" t="n">
        <v>82.599696627119</v>
      </c>
    </row>
    <row r="184">
      <c r="A184" s="149" t="s">
        <v>196</v>
      </c>
      <c r="B184" s="149" t="s">
        <v>197</v>
      </c>
      <c r="C184" s="149" t="n">
        <v>7424.8235802</v>
      </c>
      <c r="D184" s="149" t="n">
        <v>33292.2803319</v>
      </c>
      <c r="E184" s="149" t="n">
        <v>18.2351465768015</v>
      </c>
      <c r="F184" s="149" t="n">
        <v>81.7648534231985</v>
      </c>
    </row>
    <row r="185">
      <c r="A185" s="149" t="s">
        <v>198</v>
      </c>
      <c r="B185" s="149" t="s">
        <v>199</v>
      </c>
      <c r="C185" s="149" t="n">
        <v>13510.2872002</v>
      </c>
      <c r="D185" s="149" t="n">
        <v>92228.8128158</v>
      </c>
      <c r="E185" s="149" t="n">
        <v>12.7770022613732</v>
      </c>
      <c r="F185" s="149" t="n">
        <v>87.2229977386268</v>
      </c>
    </row>
    <row r="186">
      <c r="A186" s="149" t="s">
        <v>200</v>
      </c>
      <c r="B186" s="149" t="s">
        <v>201</v>
      </c>
      <c r="C186" s="149" t="n">
        <v>23514.1427735</v>
      </c>
      <c r="D186" s="149" t="n">
        <v>40795.2712306</v>
      </c>
      <c r="E186" s="149" t="n">
        <v>36.5640756297373</v>
      </c>
      <c r="F186" s="149" t="n">
        <v>63.4359243702627</v>
      </c>
    </row>
    <row r="187">
      <c r="A187" s="149" t="s">
        <v>202</v>
      </c>
      <c r="B187" s="149" t="s">
        <v>203</v>
      </c>
      <c r="C187" s="149" t="n">
        <v>11377.4509848</v>
      </c>
      <c r="D187" s="149" t="n">
        <v>101294.6487028</v>
      </c>
      <c r="E187" s="149" t="n">
        <v>10.0978423374958</v>
      </c>
      <c r="F187" s="149" t="n">
        <v>89.9021576625042</v>
      </c>
    </row>
    <row r="188">
      <c r="A188" s="149" t="s">
        <v>204</v>
      </c>
      <c r="B188" s="149" t="s">
        <v>205</v>
      </c>
      <c r="C188" s="149" t="n">
        <v>6057.0338662</v>
      </c>
      <c r="D188" s="149" t="n">
        <v>78245.6162138</v>
      </c>
      <c r="E188" s="149" t="n">
        <v>7.1848676885627</v>
      </c>
      <c r="F188" s="149" t="n">
        <v>92.8151323114373</v>
      </c>
    </row>
    <row r="189">
      <c r="A189" s="149" t="s">
        <v>206</v>
      </c>
      <c r="B189" s="149" t="s">
        <v>207</v>
      </c>
      <c r="C189" s="149" t="n">
        <v>6245.1346881</v>
      </c>
      <c r="D189" s="149" t="n">
        <v>29404.4083377</v>
      </c>
      <c r="E189" s="149" t="n">
        <v>17.5181339171173</v>
      </c>
      <c r="F189" s="149" t="n">
        <v>82.4818660828827</v>
      </c>
    </row>
    <row r="190">
      <c r="A190" s="149" t="s">
        <v>208</v>
      </c>
      <c r="B190" s="149" t="s">
        <v>209</v>
      </c>
      <c r="C190" s="149" t="n">
        <v>15451.2422669</v>
      </c>
      <c r="D190" s="149" t="n">
        <v>57521.9977668</v>
      </c>
      <c r="E190" s="149" t="n">
        <v>21.1738470975996</v>
      </c>
      <c r="F190" s="149" t="n">
        <v>78.8261529024004</v>
      </c>
    </row>
    <row r="191">
      <c r="A191" s="149" t="s">
        <v>210</v>
      </c>
      <c r="B191" s="149" t="s">
        <v>211</v>
      </c>
      <c r="C191" s="149" t="n">
        <v>14981.1208605</v>
      </c>
      <c r="D191" s="149" t="n">
        <v>46464.8767486</v>
      </c>
      <c r="E191" s="149" t="n">
        <v>24.3809547300463</v>
      </c>
      <c r="F191" s="149" t="n">
        <v>75.6190452699537</v>
      </c>
    </row>
    <row r="192">
      <c r="A192" s="149" t="s">
        <v>212</v>
      </c>
      <c r="B192" s="149" t="s">
        <v>213</v>
      </c>
      <c r="C192" s="149" t="n">
        <v>19021.0205708</v>
      </c>
      <c r="D192" s="149" t="n">
        <v>115168.371548</v>
      </c>
      <c r="E192" s="149" t="n">
        <v>14.1747572371148</v>
      </c>
      <c r="F192" s="149" t="n">
        <v>85.8252427628852</v>
      </c>
    </row>
    <row r="193">
      <c r="A193" s="149" t="s">
        <v>214</v>
      </c>
      <c r="B193" s="149" t="s">
        <v>215</v>
      </c>
      <c r="C193" s="149" t="n">
        <v>33531.7382454</v>
      </c>
      <c r="D193" s="149" t="n">
        <v>107861.1803482</v>
      </c>
      <c r="E193" s="149" t="n">
        <v>23.7152882753477</v>
      </c>
      <c r="F193" s="149" t="n">
        <v>76.2847117246523</v>
      </c>
    </row>
    <row r="194">
      <c r="A194" s="149" t="s">
        <v>216</v>
      </c>
      <c r="B194" s="149" t="s">
        <v>217</v>
      </c>
      <c r="C194" s="149" t="n">
        <v>12558.7621243</v>
      </c>
      <c r="D194" s="149" t="n">
        <v>72011.4111316</v>
      </c>
      <c r="E194" s="149" t="n">
        <v>14.8501080709609</v>
      </c>
      <c r="F194" s="149" t="n">
        <v>85.1498919290391</v>
      </c>
    </row>
    <row r="195">
      <c r="A195" s="149" t="s">
        <v>218</v>
      </c>
      <c r="B195" s="149" t="s">
        <v>219</v>
      </c>
      <c r="C195" s="149" t="n">
        <v>30223.2560586</v>
      </c>
      <c r="D195" s="149" t="n">
        <v>225934.9559924</v>
      </c>
      <c r="E195" s="149" t="n">
        <v>11.7986676345878</v>
      </c>
      <c r="F195" s="149" t="n">
        <v>88.2013323654123</v>
      </c>
    </row>
    <row r="196">
      <c r="A196" s="149" t="s">
        <v>220</v>
      </c>
      <c r="B196" s="149" t="s">
        <v>221</v>
      </c>
      <c r="C196" s="149" t="n">
        <v>8580.6471612</v>
      </c>
      <c r="D196" s="149" t="n">
        <v>68991.3229733</v>
      </c>
      <c r="E196" s="149" t="n">
        <v>11.0615305326424</v>
      </c>
      <c r="F196" s="149" t="n">
        <v>88.9384694673575</v>
      </c>
    </row>
    <row r="197">
      <c r="A197" s="149" t="s">
        <v>222</v>
      </c>
      <c r="B197" s="149" t="s">
        <v>223</v>
      </c>
      <c r="C197" s="149" t="n">
        <v>17025.6740209</v>
      </c>
      <c r="D197" s="149" t="n">
        <v>135258.7732273</v>
      </c>
      <c r="E197" s="149" t="n">
        <v>11.180179150633</v>
      </c>
      <c r="F197" s="149" t="n">
        <v>88.819820849367</v>
      </c>
    </row>
    <row r="198">
      <c r="A198" s="149" t="s">
        <v>224</v>
      </c>
      <c r="B198" s="149" t="s">
        <v>225</v>
      </c>
      <c r="C198" s="149" t="n">
        <v>16061.7334325</v>
      </c>
      <c r="D198" s="149" t="n">
        <v>106463.6620752</v>
      </c>
      <c r="E198" s="149" t="n">
        <v>13.1089015186983</v>
      </c>
      <c r="F198" s="149" t="n">
        <v>86.8910984813017</v>
      </c>
    </row>
    <row r="199">
      <c r="A199" s="149" t="s">
        <v>226</v>
      </c>
      <c r="B199" s="149" t="s">
        <v>227</v>
      </c>
      <c r="C199" s="149" t="n">
        <v>16640.0911282</v>
      </c>
      <c r="D199" s="149" t="n">
        <v>106236.1128904</v>
      </c>
      <c r="E199" s="149" t="n">
        <v>13.5421591683294</v>
      </c>
      <c r="F199" s="149" t="n">
        <v>86.4578408316706</v>
      </c>
    </row>
    <row r="200">
      <c r="A200" s="149" t="s">
        <v>228</v>
      </c>
      <c r="B200" s="149" t="s">
        <v>229</v>
      </c>
      <c r="C200" s="149" t="n">
        <v>4822.3137909</v>
      </c>
      <c r="D200" s="149" t="n">
        <v>24946.7280499</v>
      </c>
      <c r="E200" s="149" t="n">
        <v>16.1990897009348</v>
      </c>
      <c r="F200" s="149" t="n">
        <v>83.8009102990652</v>
      </c>
    </row>
    <row r="201">
      <c r="A201" s="149" t="s">
        <v>230</v>
      </c>
      <c r="B201" s="149" t="s">
        <v>231</v>
      </c>
      <c r="C201" s="149" t="n">
        <v>7043.4773442</v>
      </c>
      <c r="D201" s="149" t="n">
        <v>48869.1478466</v>
      </c>
      <c r="E201" s="149" t="n">
        <v>12.5972932234256</v>
      </c>
      <c r="F201" s="149" t="n">
        <v>87.4027067765744</v>
      </c>
    </row>
    <row r="202">
      <c r="A202" s="149" t="s">
        <v>232</v>
      </c>
      <c r="B202" s="149" t="s">
        <v>233</v>
      </c>
      <c r="C202" s="149" t="n">
        <v>2904.2500403</v>
      </c>
      <c r="D202" s="149" t="n">
        <v>23491.9856656</v>
      </c>
      <c r="E202" s="149" t="n">
        <v>11.0025159369631</v>
      </c>
      <c r="F202" s="149" t="n">
        <v>88.9974840630369</v>
      </c>
    </row>
    <row r="203">
      <c r="A203" s="149" t="s">
        <v>234</v>
      </c>
      <c r="B203" s="149" t="s">
        <v>235</v>
      </c>
      <c r="C203" s="149" t="n">
        <v>18497.6451565</v>
      </c>
      <c r="D203" s="149" t="n">
        <v>96962.7590691</v>
      </c>
      <c r="E203" s="149" t="n">
        <v>16.0207694408874</v>
      </c>
      <c r="F203" s="149" t="n">
        <v>83.9792305591126</v>
      </c>
    </row>
    <row r="204">
      <c r="A204" s="149" t="s">
        <v>236</v>
      </c>
      <c r="B204" s="149" t="s">
        <v>237</v>
      </c>
      <c r="C204" s="149" t="n">
        <v>8744.9686711</v>
      </c>
      <c r="D204" s="149" t="n">
        <v>39569.7958977</v>
      </c>
      <c r="E204" s="149" t="n">
        <v>18.099992309074</v>
      </c>
      <c r="F204" s="149" t="n">
        <v>81.900007690926</v>
      </c>
    </row>
    <row r="205">
      <c r="A205" s="149" t="s">
        <v>238</v>
      </c>
      <c r="B205" s="149" t="s">
        <v>239</v>
      </c>
      <c r="C205" s="149" t="n">
        <v>21412.7862028</v>
      </c>
      <c r="D205" s="149" t="n">
        <v>142327.9378446</v>
      </c>
      <c r="E205" s="149" t="n">
        <v>13.0772514457682</v>
      </c>
      <c r="F205" s="149" t="n">
        <v>86.9227485542318</v>
      </c>
    </row>
    <row r="206">
      <c r="A206" s="149" t="s">
        <v>240</v>
      </c>
      <c r="B206" s="149" t="s">
        <v>241</v>
      </c>
      <c r="C206" s="149" t="n">
        <v>9039.4962253</v>
      </c>
      <c r="D206" s="149" t="n">
        <v>81785.8176301</v>
      </c>
      <c r="E206" s="149" t="n">
        <v>9.95261765865349</v>
      </c>
      <c r="F206" s="149" t="n">
        <v>90.0473823413465</v>
      </c>
    </row>
    <row r="207">
      <c r="A207" s="149" t="s">
        <v>242</v>
      </c>
      <c r="B207" s="149" t="s">
        <v>243</v>
      </c>
      <c r="C207" s="149" t="n">
        <v>3611.253624</v>
      </c>
      <c r="D207" s="149" t="n">
        <v>30793.2793114</v>
      </c>
      <c r="E207" s="149" t="n">
        <v>10.4964471710187</v>
      </c>
      <c r="F207" s="149" t="n">
        <v>89.5035528289813</v>
      </c>
    </row>
    <row r="208">
      <c r="A208" s="149" t="s">
        <v>244</v>
      </c>
      <c r="B208" s="149" t="s">
        <v>245</v>
      </c>
      <c r="C208" s="149" t="n">
        <v>8993.5559741</v>
      </c>
      <c r="D208" s="149" t="n">
        <v>44442.9031957</v>
      </c>
      <c r="E208" s="149" t="n">
        <v>16.8303740813403</v>
      </c>
      <c r="F208" s="149" t="n">
        <v>83.1696259186597</v>
      </c>
    </row>
    <row r="209">
      <c r="A209" s="149" t="s">
        <v>246</v>
      </c>
      <c r="B209" s="149" t="s">
        <v>247</v>
      </c>
      <c r="C209" s="149" t="n">
        <v>12765.9004231</v>
      </c>
      <c r="D209" s="149" t="n">
        <v>53848.7979339</v>
      </c>
      <c r="E209" s="149" t="n">
        <v>19.1637892806859</v>
      </c>
      <c r="F209" s="149" t="n">
        <v>80.8362107193141</v>
      </c>
    </row>
    <row r="210">
      <c r="A210" s="149" t="s">
        <v>248</v>
      </c>
      <c r="B210" s="149" t="s">
        <v>249</v>
      </c>
      <c r="C210" s="149" t="n">
        <v>2487.9557382</v>
      </c>
      <c r="D210" s="149" t="n">
        <v>39383.45358</v>
      </c>
      <c r="E210" s="149" t="n">
        <v>5.94189634099222</v>
      </c>
      <c r="F210" s="149" t="n">
        <v>94.0581036590078</v>
      </c>
    </row>
    <row r="211">
      <c r="A211" s="149" t="s">
        <v>250</v>
      </c>
      <c r="B211" s="149" t="s">
        <v>251</v>
      </c>
      <c r="C211" s="149" t="n">
        <v>3243.2929568</v>
      </c>
      <c r="D211" s="149" t="n">
        <v>14054.4373593</v>
      </c>
      <c r="E211" s="149" t="n">
        <v>18.7498180254393</v>
      </c>
      <c r="F211" s="149" t="n">
        <v>81.2501819745607</v>
      </c>
    </row>
    <row r="212">
      <c r="A212" s="149" t="s">
        <v>252</v>
      </c>
      <c r="B212" s="149" t="s">
        <v>253</v>
      </c>
      <c r="C212" s="149" t="n">
        <v>4952.0226871</v>
      </c>
      <c r="D212" s="149" t="n">
        <v>49954.263962</v>
      </c>
      <c r="E212" s="149" t="n">
        <v>9.0190449752099</v>
      </c>
      <c r="F212" s="149" t="n">
        <v>90.9809550247901</v>
      </c>
    </row>
    <row r="213">
      <c r="A213" s="149" t="s">
        <v>254</v>
      </c>
      <c r="B213" s="149" t="s">
        <v>255</v>
      </c>
      <c r="C213" s="149" t="n">
        <v>8781.6902876</v>
      </c>
      <c r="D213" s="149" t="n">
        <v>55385.2665687</v>
      </c>
      <c r="E213" s="149" t="n">
        <v>13.685689204907</v>
      </c>
      <c r="F213" s="149" t="n">
        <v>86.314310795093</v>
      </c>
    </row>
    <row r="214">
      <c r="A214" s="149" t="s">
        <v>256</v>
      </c>
      <c r="B214" s="149" t="s">
        <v>257</v>
      </c>
      <c r="C214" s="149" t="n">
        <v>13146.8054542</v>
      </c>
      <c r="D214" s="149" t="n">
        <v>53767.9929063</v>
      </c>
      <c r="E214" s="149" t="n">
        <v>19.6470822244315</v>
      </c>
      <c r="F214" s="149" t="n">
        <v>80.3529177755685</v>
      </c>
    </row>
    <row r="215">
      <c r="A215" s="149" t="s">
        <v>258</v>
      </c>
      <c r="B215" s="149" t="s">
        <v>259</v>
      </c>
      <c r="C215" s="149" t="n">
        <v>6800.5948382</v>
      </c>
      <c r="D215" s="149" t="n">
        <v>41333.0507108</v>
      </c>
      <c r="E215" s="149" t="n">
        <v>14.1285679915455</v>
      </c>
      <c r="F215" s="149" t="n">
        <v>85.8714320084545</v>
      </c>
    </row>
    <row r="216">
      <c r="A216" s="149" t="s">
        <v>260</v>
      </c>
      <c r="B216" s="149" t="s">
        <v>261</v>
      </c>
      <c r="C216" s="149" t="n">
        <v>2409.3053639</v>
      </c>
      <c r="D216" s="149" t="n">
        <v>15028.8857243</v>
      </c>
      <c r="E216" s="149" t="n">
        <v>13.8162573842325</v>
      </c>
      <c r="F216" s="149" t="n">
        <v>86.1837426157675</v>
      </c>
    </row>
    <row r="217">
      <c r="A217" s="149" t="s">
        <v>262</v>
      </c>
      <c r="B217" s="149" t="s">
        <v>263</v>
      </c>
      <c r="C217" s="149" t="n">
        <v>3471.2767758</v>
      </c>
      <c r="D217" s="149" t="n">
        <v>22314.6547227</v>
      </c>
      <c r="E217" s="149" t="n">
        <v>13.4619017971173</v>
      </c>
      <c r="F217" s="149" t="n">
        <v>86.5380982028827</v>
      </c>
    </row>
    <row r="218">
      <c r="A218" s="149" t="s">
        <v>264</v>
      </c>
      <c r="B218" s="149" t="s">
        <v>265</v>
      </c>
      <c r="C218" s="149" t="n">
        <v>5912.0808005</v>
      </c>
      <c r="D218" s="149" t="n">
        <v>43917.1911808</v>
      </c>
      <c r="E218" s="149" t="n">
        <v>11.8646742475361</v>
      </c>
      <c r="F218" s="149" t="n">
        <v>88.135325752464</v>
      </c>
    </row>
    <row r="219">
      <c r="A219" s="149" t="s">
        <v>266</v>
      </c>
      <c r="B219" s="149" t="s">
        <v>267</v>
      </c>
      <c r="C219" s="149" t="n">
        <v>8811.6533055</v>
      </c>
      <c r="D219" s="149" t="n">
        <v>63062.7704356</v>
      </c>
      <c r="E219" s="149" t="n">
        <v>12.2597898485289</v>
      </c>
      <c r="F219" s="149" t="n">
        <v>87.7402101514711</v>
      </c>
    </row>
    <row r="220">
      <c r="A220" s="149" t="s">
        <v>268</v>
      </c>
      <c r="B220" s="149" t="s">
        <v>269</v>
      </c>
      <c r="C220" s="149" t="n">
        <v>5807.6324898</v>
      </c>
      <c r="D220" s="149" t="n">
        <v>65353.2450352</v>
      </c>
      <c r="E220" s="149" t="n">
        <v>8.1612716028687</v>
      </c>
      <c r="F220" s="149" t="n">
        <v>91.8387283971313</v>
      </c>
    </row>
    <row r="221">
      <c r="A221" s="149" t="s">
        <v>270</v>
      </c>
      <c r="B221" s="149" t="s">
        <v>271</v>
      </c>
      <c r="C221" s="149" t="n">
        <v>18319.2552575</v>
      </c>
      <c r="D221" s="149" t="n">
        <v>100248.0739752</v>
      </c>
      <c r="E221" s="149" t="n">
        <v>15.4505084799091</v>
      </c>
      <c r="F221" s="149" t="n">
        <v>84.549491520091</v>
      </c>
    </row>
    <row r="222">
      <c r="A222" s="149" t="s">
        <v>272</v>
      </c>
      <c r="B222" s="149" t="s">
        <v>273</v>
      </c>
      <c r="C222" s="149" t="n">
        <v>3617.9722663</v>
      </c>
      <c r="D222" s="149" t="n">
        <v>24211.4224708</v>
      </c>
      <c r="E222" s="149" t="n">
        <v>13.0005424137982</v>
      </c>
      <c r="F222" s="149" t="n">
        <v>86.9994575862018</v>
      </c>
    </row>
    <row r="223">
      <c r="A223" s="149" t="s">
        <v>274</v>
      </c>
      <c r="B223" s="149" t="s">
        <v>275</v>
      </c>
      <c r="C223" s="149" t="n">
        <v>26042.0032945</v>
      </c>
      <c r="D223" s="149" t="n">
        <v>145784.2830234</v>
      </c>
      <c r="E223" s="149" t="n">
        <v>15.1560065997813</v>
      </c>
      <c r="F223" s="149" t="n">
        <v>84.8439934002187</v>
      </c>
    </row>
    <row r="224">
      <c r="A224" s="149" t="s">
        <v>276</v>
      </c>
      <c r="B224" s="149" t="s">
        <v>277</v>
      </c>
      <c r="C224" s="149" t="n">
        <v>20149.3604297</v>
      </c>
      <c r="D224" s="149" t="n">
        <v>184241.4007322</v>
      </c>
      <c r="E224" s="149" t="n">
        <v>9.85825402046401</v>
      </c>
      <c r="F224" s="149" t="n">
        <v>90.141745979536</v>
      </c>
    </row>
    <row r="225">
      <c r="A225" s="149" t="s">
        <v>278</v>
      </c>
      <c r="B225" s="149" t="s">
        <v>279</v>
      </c>
      <c r="C225" s="149" t="n">
        <v>18194.7297931</v>
      </c>
      <c r="D225" s="149" t="n">
        <v>103363.2817087</v>
      </c>
      <c r="E225" s="149" t="n">
        <v>14.96793964323</v>
      </c>
      <c r="F225" s="149" t="n">
        <v>85.03206035677</v>
      </c>
    </row>
    <row r="226">
      <c r="A226" s="149" t="s">
        <v>280</v>
      </c>
      <c r="B226" s="149" t="s">
        <v>281</v>
      </c>
      <c r="C226" s="149" t="n">
        <v>17714.9545757</v>
      </c>
      <c r="D226" s="149" t="n">
        <v>77307.9693253</v>
      </c>
      <c r="E226" s="149" t="n">
        <v>18.6428220143556</v>
      </c>
      <c r="F226" s="149" t="n">
        <v>81.3571779856444</v>
      </c>
    </row>
    <row r="227">
      <c r="A227" s="149" t="s">
        <v>282</v>
      </c>
      <c r="B227" s="149" t="s">
        <v>283</v>
      </c>
      <c r="C227" s="149" t="n">
        <v>2682.9648256</v>
      </c>
      <c r="D227" s="149" t="n">
        <v>11982.0023979</v>
      </c>
      <c r="E227" s="149" t="n">
        <v>18.2950618621272</v>
      </c>
      <c r="F227" s="149" t="n">
        <v>81.7049381378728</v>
      </c>
    </row>
    <row r="228">
      <c r="A228" s="149" t="s">
        <v>108</v>
      </c>
      <c r="B228" s="149" t="s">
        <v>284</v>
      </c>
      <c r="C228" s="149" t="n">
        <v>14406.909405</v>
      </c>
      <c r="D228" s="149" t="n">
        <v>97516.4363132</v>
      </c>
      <c r="E228" s="149" t="n">
        <v>12.8721218192258</v>
      </c>
      <c r="F228" s="149" t="n">
        <v>87.1278781807741</v>
      </c>
    </row>
    <row r="229">
      <c r="A229" s="149" t="s">
        <v>285</v>
      </c>
      <c r="B229" s="149" t="s">
        <v>286</v>
      </c>
      <c r="C229" s="149" t="n">
        <v>1429.2583124</v>
      </c>
      <c r="D229" s="149" t="n">
        <v>9890.3895106</v>
      </c>
      <c r="E229" s="149" t="n">
        <v>12.6263496422207</v>
      </c>
      <c r="F229" s="149" t="n">
        <v>87.3736503577793</v>
      </c>
    </row>
    <row r="230">
      <c r="A230" s="149" t="s">
        <v>287</v>
      </c>
      <c r="B230" s="149" t="s">
        <v>288</v>
      </c>
      <c r="C230" s="149" t="n">
        <v>2832.4685277</v>
      </c>
      <c r="D230" s="149" t="n">
        <v>13790.0292589</v>
      </c>
      <c r="E230" s="149" t="n">
        <v>17.0399693479482</v>
      </c>
      <c r="F230" s="149" t="n">
        <v>82.9600306520518</v>
      </c>
    </row>
    <row r="231">
      <c r="A231" s="149" t="s">
        <v>289</v>
      </c>
      <c r="B231" s="149" t="s">
        <v>290</v>
      </c>
      <c r="C231" s="149" t="n">
        <v>4388.142762</v>
      </c>
      <c r="D231" s="149" t="n">
        <v>13658.0299065</v>
      </c>
      <c r="E231" s="149" t="n">
        <v>24.3161962517382</v>
      </c>
      <c r="F231" s="149" t="n">
        <v>75.6838037482618</v>
      </c>
    </row>
    <row r="232">
      <c r="A232" s="149" t="s">
        <v>291</v>
      </c>
      <c r="B232" s="149" t="s">
        <v>292</v>
      </c>
      <c r="C232" s="149" t="n">
        <v>12077.4946659</v>
      </c>
      <c r="D232" s="149" t="n">
        <v>26996.2062586</v>
      </c>
      <c r="E232" s="149" t="n">
        <v>30.9095232346603</v>
      </c>
      <c r="F232" s="149" t="n">
        <v>69.0904767653397</v>
      </c>
    </row>
    <row r="233">
      <c r="A233" s="149" t="s">
        <v>293</v>
      </c>
      <c r="B233" s="149" t="s">
        <v>294</v>
      </c>
      <c r="C233" s="149" t="n">
        <v>6217.6234953</v>
      </c>
      <c r="D233" s="149" t="n">
        <v>33087.2104074</v>
      </c>
      <c r="E233" s="149" t="n">
        <v>15.8189791889004</v>
      </c>
      <c r="F233" s="149" t="n">
        <v>84.1810208110995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483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50" t="s">
        <v>70</v>
      </c>
      <c r="B244" s="150" t="s">
        <v>71</v>
      </c>
      <c r="C244" s="150" t="n">
        <v>45.9590773</v>
      </c>
      <c r="D244" s="150" t="n">
        <v>385.4446794</v>
      </c>
      <c r="E244" s="150" t="n">
        <v>10.653379018199</v>
      </c>
      <c r="F244" s="150" t="n">
        <v>89.346620981801</v>
      </c>
    </row>
    <row r="245">
      <c r="A245" s="150" t="s">
        <v>74</v>
      </c>
      <c r="B245" s="150" t="s">
        <v>75</v>
      </c>
      <c r="C245" s="150" t="n">
        <v>275.5513636</v>
      </c>
      <c r="D245" s="150" t="n">
        <v>3021.8064311</v>
      </c>
      <c r="E245" s="150" t="n">
        <v>8.3567322916217</v>
      </c>
      <c r="F245" s="150" t="n">
        <v>91.6432677083783</v>
      </c>
    </row>
    <row r="246">
      <c r="A246" s="150" t="s">
        <v>90</v>
      </c>
      <c r="B246" s="150" t="s">
        <v>91</v>
      </c>
      <c r="C246" s="150" t="n">
        <v>735.6064721</v>
      </c>
      <c r="D246" s="150" t="n">
        <v>7239.0639717</v>
      </c>
      <c r="E246" s="150" t="n">
        <v>9.22428678757385</v>
      </c>
      <c r="F246" s="150" t="n">
        <v>90.7757132124261</v>
      </c>
    </row>
    <row r="247">
      <c r="A247" s="150" t="s">
        <v>92</v>
      </c>
      <c r="B247" s="150" t="s">
        <v>93</v>
      </c>
      <c r="C247" s="150" t="n">
        <v>49.2562825</v>
      </c>
      <c r="D247" s="150" t="n">
        <v>861.1356975</v>
      </c>
      <c r="E247" s="150" t="n">
        <v>5.41044776119403</v>
      </c>
      <c r="F247" s="150" t="n">
        <v>94.589552238806</v>
      </c>
    </row>
    <row r="248">
      <c r="A248" s="150" t="s">
        <v>94</v>
      </c>
      <c r="B248" s="150" t="s">
        <v>95</v>
      </c>
      <c r="C248" s="150" t="n">
        <v>70.3806636</v>
      </c>
      <c r="D248" s="150" t="n">
        <v>3010.1268432</v>
      </c>
      <c r="E248" s="150" t="n">
        <v>2.28471001757469</v>
      </c>
      <c r="F248" s="150" t="n">
        <v>97.7152899824253</v>
      </c>
    </row>
    <row r="249">
      <c r="A249" s="150" t="s">
        <v>96</v>
      </c>
      <c r="B249" s="150" t="s">
        <v>97</v>
      </c>
      <c r="C249" s="150" t="n">
        <v>25.4891533</v>
      </c>
      <c r="D249" s="150" t="n">
        <v>755.2864272</v>
      </c>
      <c r="E249" s="150" t="n">
        <v>3.2645940698705</v>
      </c>
      <c r="F249" s="150" t="n">
        <v>96.7354059301295</v>
      </c>
    </row>
    <row r="250">
      <c r="A250" s="150" t="s">
        <v>98</v>
      </c>
      <c r="B250" s="150" t="s">
        <v>99</v>
      </c>
      <c r="C250" s="150" t="n">
        <v>1.5853659</v>
      </c>
      <c r="D250" s="150" t="n">
        <v>45.9756111</v>
      </c>
      <c r="E250" s="150" t="n">
        <v>3.33333333333333</v>
      </c>
      <c r="F250" s="150" t="n">
        <v>96.6666666666667</v>
      </c>
    </row>
    <row r="251">
      <c r="A251" s="150" t="s">
        <v>100</v>
      </c>
      <c r="B251" s="150" t="s">
        <v>101</v>
      </c>
      <c r="C251" s="150" t="n">
        <v>457.4002546</v>
      </c>
      <c r="D251" s="150" t="n">
        <v>7200.2554785</v>
      </c>
      <c r="E251" s="150" t="n">
        <v>5.973110708319</v>
      </c>
      <c r="F251" s="150" t="n">
        <v>94.026889291681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484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51" t="s">
        <v>14</v>
      </c>
      <c r="B262" s="151" t="s">
        <v>15</v>
      </c>
      <c r="C262" s="151" t="n">
        <v>1661.2286329</v>
      </c>
      <c r="D262" s="151" t="n">
        <v>22519.0951397</v>
      </c>
      <c r="E262" s="151" t="n">
        <v>6.87016703549034</v>
      </c>
      <c r="F262" s="151" t="n">
        <v>93.1298329645096</v>
      </c>
    </row>
    <row r="263">
      <c r="A263" s="151" t="s">
        <v>25</v>
      </c>
      <c r="B263" s="151" t="s">
        <v>26</v>
      </c>
      <c r="C263" s="151" t="n">
        <v>3003.4545178</v>
      </c>
      <c r="D263" s="151" t="n">
        <v>18198.3121862</v>
      </c>
      <c r="E263" s="151" t="n">
        <v>14.1660577617494</v>
      </c>
      <c r="F263" s="151" t="n">
        <v>85.8339422382506</v>
      </c>
    </row>
    <row r="264">
      <c r="A264" s="151" t="s">
        <v>27</v>
      </c>
      <c r="B264" s="151" t="s">
        <v>28</v>
      </c>
      <c r="C264" s="151" t="n">
        <v>1469.2001321</v>
      </c>
      <c r="D264" s="151" t="n">
        <v>9220.3310815</v>
      </c>
      <c r="E264" s="151" t="n">
        <v>13.7442896488368</v>
      </c>
      <c r="F264" s="151" t="n">
        <v>86.2557103511632</v>
      </c>
    </row>
    <row r="265">
      <c r="A265" s="151" t="s">
        <v>29</v>
      </c>
      <c r="B265" s="151" t="s">
        <v>30</v>
      </c>
      <c r="C265" s="151" t="n">
        <v>174.278258</v>
      </c>
      <c r="D265" s="151" t="n">
        <v>1379.514263</v>
      </c>
      <c r="E265" s="151" t="n">
        <v>11.2163146394756</v>
      </c>
      <c r="F265" s="151" t="n">
        <v>88.7836853605244</v>
      </c>
    </row>
    <row r="266">
      <c r="A266" s="151" t="s">
        <v>31</v>
      </c>
      <c r="B266" s="151" t="s">
        <v>32</v>
      </c>
      <c r="C266" s="151" t="n">
        <v>2224.5426245</v>
      </c>
      <c r="D266" s="151" t="n">
        <v>12639.9257595</v>
      </c>
      <c r="E266" s="151" t="n">
        <v>14.965504093604</v>
      </c>
      <c r="F266" s="151" t="n">
        <v>85.0344959063959</v>
      </c>
    </row>
    <row r="267">
      <c r="A267" s="151" t="s">
        <v>33</v>
      </c>
      <c r="B267" s="151" t="s">
        <v>34</v>
      </c>
      <c r="C267" s="151" t="n">
        <v>130.7865699</v>
      </c>
      <c r="D267" s="151" t="n">
        <v>1493.4387933</v>
      </c>
      <c r="E267" s="151" t="n">
        <v>8.05224280221362</v>
      </c>
      <c r="F267" s="151" t="n">
        <v>91.9477571977864</v>
      </c>
    </row>
    <row r="268">
      <c r="A268" s="151" t="s">
        <v>35</v>
      </c>
      <c r="B268" s="151" t="s">
        <v>36</v>
      </c>
      <c r="C268" s="151" t="n">
        <v>297.2694364</v>
      </c>
      <c r="D268" s="151" t="n">
        <v>3384.8961561</v>
      </c>
      <c r="E268" s="151" t="n">
        <v>8.07322291549005</v>
      </c>
      <c r="F268" s="151" t="n">
        <v>91.92677708451</v>
      </c>
    </row>
    <row r="269">
      <c r="A269" s="151" t="s">
        <v>37</v>
      </c>
      <c r="B269" s="151" t="s">
        <v>38</v>
      </c>
      <c r="C269" s="151" t="n">
        <v>300.9200797</v>
      </c>
      <c r="D269" s="151" t="n">
        <v>6691.2119017</v>
      </c>
      <c r="E269" s="151" t="n">
        <v>4.30369564677108</v>
      </c>
      <c r="F269" s="151" t="n">
        <v>95.6963043532289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463</v>
      </c>
    </row>
    <row r="9">
      <c r="A9" t="s">
        <v>464</v>
      </c>
    </row>
    <row r="10">
      <c r="A10" t="s">
        <v>485</v>
      </c>
    </row>
    <row r="11">
      <c r="A11" t="s">
        <v>486</v>
      </c>
    </row>
    <row r="12">
      <c r="A12" s="3" t="s">
        <v>6</v>
      </c>
    </row>
    <row r="15">
      <c r="A15" s="4" t="s">
        <v>487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52" t="s">
        <v>14</v>
      </c>
      <c r="B17" s="152" t="s">
        <v>15</v>
      </c>
      <c r="C17" s="152" t="n">
        <v>510331.4325594</v>
      </c>
      <c r="D17" s="152" t="n">
        <v>6434377.6035864</v>
      </c>
      <c r="E17" s="152" t="n">
        <v>7.34849264243079</v>
      </c>
      <c r="F17" s="152" t="n">
        <v>92.6515073575692</v>
      </c>
    </row>
    <row r="18">
      <c r="A18" s="152" t="s">
        <v>14</v>
      </c>
      <c r="B18" s="152" t="s">
        <v>16</v>
      </c>
      <c r="C18" s="152" t="n">
        <v>509745.9660625</v>
      </c>
      <c r="D18" s="152" t="n">
        <v>6410782.7463107</v>
      </c>
      <c r="E18" s="152" t="n">
        <v>7.36570841980796</v>
      </c>
      <c r="F18" s="152" t="n">
        <v>92.634291580192</v>
      </c>
    </row>
    <row r="19">
      <c r="A19" s="152" t="s">
        <v>14</v>
      </c>
      <c r="B19" s="152" t="s">
        <v>17</v>
      </c>
      <c r="C19" s="152" t="n">
        <v>585.4664969</v>
      </c>
      <c r="D19" s="152" t="n">
        <v>23594.8572757</v>
      </c>
      <c r="E19" s="152" t="n">
        <v>2.4212516854858</v>
      </c>
      <c r="F19" s="152" t="n">
        <v>97.5787483145142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488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53" t="s">
        <v>14</v>
      </c>
      <c r="B30" s="153" t="s">
        <v>15</v>
      </c>
      <c r="C30" s="153" t="n">
        <v>510331.4325594</v>
      </c>
      <c r="D30" s="153" t="n">
        <v>6434377.6035864</v>
      </c>
      <c r="E30" s="153" t="n">
        <v>7.34849264243079</v>
      </c>
      <c r="F30" s="153" t="n">
        <v>92.6515073575692</v>
      </c>
    </row>
    <row r="31">
      <c r="A31" s="153" t="s">
        <v>25</v>
      </c>
      <c r="B31" s="153" t="s">
        <v>26</v>
      </c>
      <c r="C31" s="153" t="n">
        <v>11862.7492848</v>
      </c>
      <c r="D31" s="153" t="n">
        <v>126804.3659062</v>
      </c>
      <c r="E31" s="153" t="n">
        <v>8.55483960163176</v>
      </c>
      <c r="F31" s="153" t="n">
        <v>91.4451603983682</v>
      </c>
    </row>
    <row r="32">
      <c r="A32" s="153" t="s">
        <v>27</v>
      </c>
      <c r="B32" s="153" t="s">
        <v>28</v>
      </c>
      <c r="C32" s="153" t="n">
        <v>2805.9182317</v>
      </c>
      <c r="D32" s="153" t="n">
        <v>30801.4658927</v>
      </c>
      <c r="E32" s="153" t="n">
        <v>8.34911227042755</v>
      </c>
      <c r="F32" s="153" t="n">
        <v>91.6508877295724</v>
      </c>
    </row>
    <row r="33">
      <c r="A33" s="153" t="s">
        <v>29</v>
      </c>
      <c r="B33" s="153" t="s">
        <v>30</v>
      </c>
      <c r="C33" s="153" t="n">
        <v>9444.9606688</v>
      </c>
      <c r="D33" s="153" t="n">
        <v>85396.6310496</v>
      </c>
      <c r="E33" s="153" t="n">
        <v>9.95866950108093</v>
      </c>
      <c r="F33" s="153" t="n">
        <v>90.0413304989191</v>
      </c>
    </row>
    <row r="34">
      <c r="A34" s="153" t="s">
        <v>31</v>
      </c>
      <c r="B34" s="153" t="s">
        <v>32</v>
      </c>
      <c r="C34" s="153" t="n">
        <v>2599.2632463</v>
      </c>
      <c r="D34" s="153" t="n">
        <v>27593.8166278</v>
      </c>
      <c r="E34" s="153" t="n">
        <v>8.60880459078201</v>
      </c>
      <c r="F34" s="153" t="n">
        <v>91.391195409218</v>
      </c>
    </row>
    <row r="35">
      <c r="A35" s="153" t="s">
        <v>33</v>
      </c>
      <c r="B35" s="153" t="s">
        <v>34</v>
      </c>
      <c r="C35" s="153" t="n">
        <v>11162.143055</v>
      </c>
      <c r="D35" s="153" t="n">
        <v>124729.2014051</v>
      </c>
      <c r="E35" s="153" t="n">
        <v>8.21402062018556</v>
      </c>
      <c r="F35" s="153" t="n">
        <v>91.7859793798144</v>
      </c>
    </row>
    <row r="36">
      <c r="A36" s="153" t="s">
        <v>35</v>
      </c>
      <c r="B36" s="153" t="s">
        <v>36</v>
      </c>
      <c r="C36" s="153" t="n">
        <v>46704.9069009</v>
      </c>
      <c r="D36" s="153" t="n">
        <v>631263.4291699</v>
      </c>
      <c r="E36" s="153" t="n">
        <v>6.88895106393621</v>
      </c>
      <c r="F36" s="153" t="n">
        <v>93.1110489360638</v>
      </c>
    </row>
    <row r="37">
      <c r="A37" s="153" t="s">
        <v>37</v>
      </c>
      <c r="B37" s="153" t="s">
        <v>38</v>
      </c>
      <c r="C37" s="153" t="n">
        <v>1129.2649161</v>
      </c>
      <c r="D37" s="153" t="n">
        <v>25719.4992093</v>
      </c>
      <c r="E37" s="153" t="n">
        <v>4.20602196371367</v>
      </c>
      <c r="F37" s="153" t="n">
        <v>95.7939780362863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489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54" t="s">
        <v>14</v>
      </c>
      <c r="B48" s="154" t="s">
        <v>15</v>
      </c>
      <c r="C48" s="154" t="n">
        <v>509745.9660625</v>
      </c>
      <c r="D48" s="154" t="n">
        <v>6410782.7463107</v>
      </c>
      <c r="E48" s="154" t="n">
        <v>7.36570841980796</v>
      </c>
      <c r="F48" s="154" t="n">
        <v>92.634291580192</v>
      </c>
    </row>
    <row r="49">
      <c r="A49" s="154" t="s">
        <v>40</v>
      </c>
      <c r="B49" s="154" t="s">
        <v>41</v>
      </c>
      <c r="C49" s="154" t="n">
        <v>518.5554784</v>
      </c>
      <c r="D49" s="154" t="n">
        <v>7677.115702</v>
      </c>
      <c r="E49" s="154" t="n">
        <v>6.32718745037171</v>
      </c>
      <c r="F49" s="154" t="n">
        <v>93.6728125496283</v>
      </c>
    </row>
    <row r="50">
      <c r="A50" s="154" t="s">
        <v>42</v>
      </c>
      <c r="B50" s="154" t="s">
        <v>43</v>
      </c>
      <c r="C50" s="154" t="n">
        <v>3067.5110717</v>
      </c>
      <c r="D50" s="154" t="n">
        <v>56761.9757222</v>
      </c>
      <c r="E50" s="154" t="n">
        <v>5.12708905939128</v>
      </c>
      <c r="F50" s="154" t="n">
        <v>94.8729109406087</v>
      </c>
    </row>
    <row r="51">
      <c r="A51" s="154" t="s">
        <v>25</v>
      </c>
      <c r="B51" s="154" t="s">
        <v>26</v>
      </c>
      <c r="C51" s="154" t="n">
        <v>10552.4170462</v>
      </c>
      <c r="D51" s="154" t="n">
        <v>106912.9314408</v>
      </c>
      <c r="E51" s="154" t="n">
        <v>8.98342973661534</v>
      </c>
      <c r="F51" s="154" t="n">
        <v>91.0165702633847</v>
      </c>
    </row>
    <row r="52">
      <c r="A52" s="154" t="s">
        <v>27</v>
      </c>
      <c r="B52" s="154" t="s">
        <v>28</v>
      </c>
      <c r="C52" s="154" t="n">
        <v>2317.2655491</v>
      </c>
      <c r="D52" s="154" t="n">
        <v>20600.5873617</v>
      </c>
      <c r="E52" s="154" t="n">
        <v>10.1111808253556</v>
      </c>
      <c r="F52" s="154" t="n">
        <v>89.8888191746444</v>
      </c>
    </row>
    <row r="53">
      <c r="A53" s="154" t="s">
        <v>44</v>
      </c>
      <c r="B53" s="154" t="s">
        <v>45</v>
      </c>
      <c r="C53" s="154" t="n">
        <v>967.9441066</v>
      </c>
      <c r="D53" s="154" t="n">
        <v>18552.3597365</v>
      </c>
      <c r="E53" s="154" t="n">
        <v>4.95865286923875</v>
      </c>
      <c r="F53" s="154" t="n">
        <v>95.0413471307613</v>
      </c>
    </row>
    <row r="54">
      <c r="A54" s="154" t="s">
        <v>46</v>
      </c>
      <c r="B54" s="154" t="s">
        <v>47</v>
      </c>
      <c r="C54" s="154" t="n">
        <v>7314.9437936</v>
      </c>
      <c r="D54" s="154" t="n">
        <v>125060.4371852</v>
      </c>
      <c r="E54" s="154" t="n">
        <v>5.52590953054291</v>
      </c>
      <c r="F54" s="154" t="n">
        <v>94.4740904694571</v>
      </c>
    </row>
    <row r="55">
      <c r="A55" s="154" t="s">
        <v>29</v>
      </c>
      <c r="B55" s="154" t="s">
        <v>30</v>
      </c>
      <c r="C55" s="154" t="n">
        <v>9330.6612918</v>
      </c>
      <c r="D55" s="154" t="n">
        <v>83957.1379056</v>
      </c>
      <c r="E55" s="154" t="n">
        <v>10.0020167396768</v>
      </c>
      <c r="F55" s="154" t="n">
        <v>89.9979832603232</v>
      </c>
    </row>
    <row r="56">
      <c r="A56" s="154" t="s">
        <v>48</v>
      </c>
      <c r="B56" s="154" t="s">
        <v>49</v>
      </c>
      <c r="C56" s="154" t="n">
        <v>11283.1976412</v>
      </c>
      <c r="D56" s="154" t="n">
        <v>112688.1773208</v>
      </c>
      <c r="E56" s="154" t="n">
        <v>9.10145398053264</v>
      </c>
      <c r="F56" s="154" t="n">
        <v>90.8985460194673</v>
      </c>
    </row>
    <row r="57">
      <c r="A57" s="154" t="s">
        <v>50</v>
      </c>
      <c r="B57" s="154" t="s">
        <v>51</v>
      </c>
      <c r="C57" s="154" t="n">
        <v>831.505162</v>
      </c>
      <c r="D57" s="154" t="n">
        <v>11300.1398695</v>
      </c>
      <c r="E57" s="154" t="n">
        <v>6.85401822952274</v>
      </c>
      <c r="F57" s="154" t="n">
        <v>93.1459817704773</v>
      </c>
    </row>
    <row r="58">
      <c r="A58" s="154" t="s">
        <v>31</v>
      </c>
      <c r="B58" s="154" t="s">
        <v>32</v>
      </c>
      <c r="C58" s="154" t="n">
        <v>783.6726864</v>
      </c>
      <c r="D58" s="154" t="n">
        <v>14544.9388037</v>
      </c>
      <c r="E58" s="154" t="n">
        <v>5.11248319462031</v>
      </c>
      <c r="F58" s="154" t="n">
        <v>94.8875168053797</v>
      </c>
    </row>
    <row r="59">
      <c r="A59" s="154" t="s">
        <v>52</v>
      </c>
      <c r="B59" s="154" t="s">
        <v>53</v>
      </c>
      <c r="C59" s="154" t="n">
        <v>11111.1791927</v>
      </c>
      <c r="D59" s="154" t="n">
        <v>96732.9990638</v>
      </c>
      <c r="E59" s="154" t="n">
        <v>10.302993979214</v>
      </c>
      <c r="F59" s="154" t="n">
        <v>89.697006020786</v>
      </c>
    </row>
    <row r="60">
      <c r="A60" s="154" t="s">
        <v>33</v>
      </c>
      <c r="B60" s="154" t="s">
        <v>34</v>
      </c>
      <c r="C60" s="154" t="n">
        <v>11070.3684179</v>
      </c>
      <c r="D60" s="154" t="n">
        <v>123196.750679</v>
      </c>
      <c r="E60" s="154" t="n">
        <v>8.24503310442712</v>
      </c>
      <c r="F60" s="154" t="n">
        <v>91.7549668955729</v>
      </c>
    </row>
    <row r="61">
      <c r="A61" s="154" t="s">
        <v>54</v>
      </c>
      <c r="B61" s="154" t="s">
        <v>55</v>
      </c>
      <c r="C61" s="154" t="n">
        <v>1103.7026534</v>
      </c>
      <c r="D61" s="154" t="n">
        <v>23367.5509546</v>
      </c>
      <c r="E61" s="154" t="n">
        <v>4.51020070765473</v>
      </c>
      <c r="F61" s="154" t="n">
        <v>95.4897992923453</v>
      </c>
    </row>
    <row r="62">
      <c r="A62" s="154" t="s">
        <v>35</v>
      </c>
      <c r="B62" s="154" t="s">
        <v>36</v>
      </c>
      <c r="C62" s="154" t="n">
        <v>46613.490527</v>
      </c>
      <c r="D62" s="154" t="n">
        <v>627672.6799513</v>
      </c>
      <c r="E62" s="154" t="n">
        <v>6.91301298585659</v>
      </c>
      <c r="F62" s="154" t="n">
        <v>93.0869870141434</v>
      </c>
    </row>
    <row r="63">
      <c r="A63" s="154" t="s">
        <v>37</v>
      </c>
      <c r="B63" s="154" t="s">
        <v>38</v>
      </c>
      <c r="C63" s="154" t="n">
        <v>1060.3765157</v>
      </c>
      <c r="D63" s="154" t="n">
        <v>18796.2556283</v>
      </c>
      <c r="E63" s="154" t="n">
        <v>5.34016296424371</v>
      </c>
      <c r="F63" s="154" t="n">
        <v>94.6598370357563</v>
      </c>
    </row>
    <row r="64">
      <c r="A64" s="154" t="s">
        <v>56</v>
      </c>
      <c r="B64" s="154" t="s">
        <v>57</v>
      </c>
      <c r="C64" s="154" t="n">
        <v>796.2404066</v>
      </c>
      <c r="D64" s="154" t="n">
        <v>7319.6819962</v>
      </c>
      <c r="E64" s="154" t="n">
        <v>9.81084302044702</v>
      </c>
      <c r="F64" s="154" t="n">
        <v>90.189156979553</v>
      </c>
    </row>
    <row r="65">
      <c r="A65" s="154" t="s">
        <v>58</v>
      </c>
      <c r="B65" s="154" t="s">
        <v>59</v>
      </c>
      <c r="C65" s="154" t="n">
        <v>415.139165</v>
      </c>
      <c r="D65" s="154" t="n">
        <v>7058.0582187</v>
      </c>
      <c r="E65" s="154" t="n">
        <v>5.55504081700654</v>
      </c>
      <c r="F65" s="154" t="n">
        <v>94.4449591829935</v>
      </c>
    </row>
    <row r="66">
      <c r="A66" s="154" t="s">
        <v>60</v>
      </c>
      <c r="B66" s="154" t="s">
        <v>61</v>
      </c>
      <c r="C66" s="154" t="n">
        <v>180.276314</v>
      </c>
      <c r="D66" s="154" t="n">
        <v>9819.4880351</v>
      </c>
      <c r="E66" s="154" t="n">
        <v>1.80280562327676</v>
      </c>
      <c r="F66" s="154" t="n">
        <v>98.1971943767232</v>
      </c>
    </row>
    <row r="67">
      <c r="A67" s="154" t="s">
        <v>62</v>
      </c>
      <c r="B67" s="154" t="s">
        <v>63</v>
      </c>
      <c r="C67" s="154" t="n">
        <v>760.0257748</v>
      </c>
      <c r="D67" s="154" t="n">
        <v>17057.7440265</v>
      </c>
      <c r="E67" s="154" t="n">
        <v>4.26554941092879</v>
      </c>
      <c r="F67" s="154" t="n">
        <v>95.7344505890712</v>
      </c>
    </row>
    <row r="68">
      <c r="A68" s="154" t="s">
        <v>64</v>
      </c>
      <c r="B68" s="154" t="s">
        <v>65</v>
      </c>
      <c r="C68" s="154" t="n">
        <v>63.3120898</v>
      </c>
      <c r="D68" s="154" t="n">
        <v>1353.0402597</v>
      </c>
      <c r="E68" s="154" t="n">
        <v>4.47008047272633</v>
      </c>
      <c r="F68" s="154" t="n">
        <v>95.5299195272737</v>
      </c>
    </row>
    <row r="69">
      <c r="A69" s="154" t="s">
        <v>66</v>
      </c>
      <c r="B69" s="154" t="s">
        <v>67</v>
      </c>
      <c r="C69" s="154" t="n">
        <v>2474.2015705</v>
      </c>
      <c r="D69" s="154" t="n">
        <v>109237.9167098</v>
      </c>
      <c r="E69" s="154" t="n">
        <v>2.21480140971986</v>
      </c>
      <c r="F69" s="154" t="n">
        <v>97.7851985902801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490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55" t="s">
        <v>70</v>
      </c>
      <c r="B80" s="155" t="s">
        <v>71</v>
      </c>
      <c r="C80" s="155" t="n">
        <v>23036.3993554</v>
      </c>
      <c r="D80" s="155" t="n">
        <v>494685.0031784</v>
      </c>
      <c r="E80" s="155" t="n">
        <v>4.4495744704887</v>
      </c>
      <c r="F80" s="155" t="n">
        <v>95.5504255295113</v>
      </c>
    </row>
    <row r="81">
      <c r="A81" s="155" t="s">
        <v>72</v>
      </c>
      <c r="B81" s="155" t="s">
        <v>73</v>
      </c>
      <c r="C81" s="155" t="n">
        <v>41852.2785189</v>
      </c>
      <c r="D81" s="155" t="n">
        <v>693829.8841957</v>
      </c>
      <c r="E81" s="155" t="n">
        <v>5.68890760712057</v>
      </c>
      <c r="F81" s="155" t="n">
        <v>94.3110923928794</v>
      </c>
    </row>
    <row r="82">
      <c r="A82" s="155" t="s">
        <v>74</v>
      </c>
      <c r="B82" s="155" t="s">
        <v>75</v>
      </c>
      <c r="C82" s="155" t="n">
        <v>73300.3543835</v>
      </c>
      <c r="D82" s="155" t="n">
        <v>1044928.739718</v>
      </c>
      <c r="E82" s="155" t="n">
        <v>6.55503910335986</v>
      </c>
      <c r="F82" s="155" t="n">
        <v>93.4449608966401</v>
      </c>
    </row>
    <row r="83">
      <c r="A83" s="155" t="s">
        <v>76</v>
      </c>
      <c r="B83" s="155" t="s">
        <v>77</v>
      </c>
      <c r="C83" s="155" t="n">
        <v>9614.5708453</v>
      </c>
      <c r="D83" s="155" t="n">
        <v>124858.7450564</v>
      </c>
      <c r="E83" s="155" t="n">
        <v>7.14979829331215</v>
      </c>
      <c r="F83" s="155" t="n">
        <v>92.8502017066879</v>
      </c>
    </row>
    <row r="84">
      <c r="A84" s="155" t="s">
        <v>78</v>
      </c>
      <c r="B84" s="155" t="s">
        <v>79</v>
      </c>
      <c r="C84" s="155" t="n">
        <v>4308.5513072</v>
      </c>
      <c r="D84" s="155" t="n">
        <v>152399.6701737</v>
      </c>
      <c r="E84" s="155" t="n">
        <v>2.74940986917214</v>
      </c>
      <c r="F84" s="155" t="n">
        <v>97.2505901308279</v>
      </c>
    </row>
    <row r="85">
      <c r="A85" s="155" t="s">
        <v>80</v>
      </c>
      <c r="B85" s="155" t="s">
        <v>81</v>
      </c>
      <c r="C85" s="155" t="n">
        <v>5582.3268554</v>
      </c>
      <c r="D85" s="155" t="n">
        <v>68158.7207371</v>
      </c>
      <c r="E85" s="155" t="n">
        <v>7.57017568593338</v>
      </c>
      <c r="F85" s="155" t="n">
        <v>92.4298243140666</v>
      </c>
    </row>
    <row r="86">
      <c r="A86" s="155" t="s">
        <v>82</v>
      </c>
      <c r="B86" s="155" t="s">
        <v>83</v>
      </c>
      <c r="C86" s="155" t="n">
        <v>4292.9723545</v>
      </c>
      <c r="D86" s="155" t="n">
        <v>69550.2397771</v>
      </c>
      <c r="E86" s="155" t="n">
        <v>5.81363165357604</v>
      </c>
      <c r="F86" s="155" t="n">
        <v>94.1863683464239</v>
      </c>
    </row>
    <row r="87">
      <c r="A87" s="155" t="s">
        <v>84</v>
      </c>
      <c r="B87" s="155" t="s">
        <v>85</v>
      </c>
      <c r="C87" s="155" t="n">
        <v>17904.5027936</v>
      </c>
      <c r="D87" s="155" t="n">
        <v>212499.4444309</v>
      </c>
      <c r="E87" s="155" t="n">
        <v>7.7709184279531</v>
      </c>
      <c r="F87" s="155" t="n">
        <v>92.2290815720469</v>
      </c>
    </row>
    <row r="88">
      <c r="A88" s="155" t="s">
        <v>86</v>
      </c>
      <c r="B88" s="155" t="s">
        <v>87</v>
      </c>
      <c r="C88" s="155" t="n">
        <v>789.9648116</v>
      </c>
      <c r="D88" s="155" t="n">
        <v>15832.532975</v>
      </c>
      <c r="E88" s="155" t="n">
        <v>4.7523833165243</v>
      </c>
      <c r="F88" s="155" t="n">
        <v>95.2476166834757</v>
      </c>
    </row>
    <row r="89">
      <c r="A89" s="155" t="s">
        <v>88</v>
      </c>
      <c r="B89" s="155" t="s">
        <v>89</v>
      </c>
      <c r="C89" s="155" t="n">
        <v>34020.5959901</v>
      </c>
      <c r="D89" s="155" t="n">
        <v>301837.3778614</v>
      </c>
      <c r="E89" s="155" t="n">
        <v>10.1294590686545</v>
      </c>
      <c r="F89" s="155" t="n">
        <v>89.8705409313455</v>
      </c>
    </row>
    <row r="90">
      <c r="A90" s="155" t="s">
        <v>90</v>
      </c>
      <c r="B90" s="155" t="s">
        <v>91</v>
      </c>
      <c r="C90" s="155" t="n">
        <v>73156.906346</v>
      </c>
      <c r="D90" s="155" t="n">
        <v>479218.7576902</v>
      </c>
      <c r="E90" s="155" t="n">
        <v>13.2440494954907</v>
      </c>
      <c r="F90" s="155" t="n">
        <v>86.7559505045092</v>
      </c>
    </row>
    <row r="91">
      <c r="A91" s="155" t="s">
        <v>92</v>
      </c>
      <c r="B91" s="155" t="s">
        <v>93</v>
      </c>
      <c r="C91" s="155" t="n">
        <v>6743.7005394</v>
      </c>
      <c r="D91" s="155" t="n">
        <v>151866.9599302</v>
      </c>
      <c r="E91" s="155" t="n">
        <v>4.25173220982364</v>
      </c>
      <c r="F91" s="155" t="n">
        <v>95.7482677901764</v>
      </c>
    </row>
    <row r="92">
      <c r="A92" s="155" t="s">
        <v>94</v>
      </c>
      <c r="B92" s="155" t="s">
        <v>95</v>
      </c>
      <c r="C92" s="155" t="n">
        <v>10.8277944</v>
      </c>
      <c r="D92" s="155" t="n">
        <v>3069.6797124</v>
      </c>
      <c r="E92" s="155" t="n">
        <v>0.351493848857645</v>
      </c>
      <c r="F92" s="155" t="n">
        <v>99.6485061511423</v>
      </c>
    </row>
    <row r="93">
      <c r="A93" s="155" t="s">
        <v>96</v>
      </c>
      <c r="B93" s="155" t="s">
        <v>97</v>
      </c>
      <c r="C93" s="155" t="n">
        <v>8440.7021754</v>
      </c>
      <c r="D93" s="155" t="n">
        <v>86565.5263196</v>
      </c>
      <c r="E93" s="155" t="n">
        <v>8.88436717161572</v>
      </c>
      <c r="F93" s="155" t="n">
        <v>91.1156328283843</v>
      </c>
    </row>
    <row r="94">
      <c r="A94" s="155" t="s">
        <v>98</v>
      </c>
      <c r="B94" s="155" t="s">
        <v>99</v>
      </c>
      <c r="C94" s="155" t="n">
        <v>20783.9600708</v>
      </c>
      <c r="D94" s="155" t="n">
        <v>329079.332976</v>
      </c>
      <c r="E94" s="155" t="n">
        <v>5.94059465049962</v>
      </c>
      <c r="F94" s="155" t="n">
        <v>94.0594053495004</v>
      </c>
    </row>
    <row r="95">
      <c r="A95" s="155" t="s">
        <v>100</v>
      </c>
      <c r="B95" s="155" t="s">
        <v>101</v>
      </c>
      <c r="C95" s="155" t="n">
        <v>13546.5647737</v>
      </c>
      <c r="D95" s="155" t="n">
        <v>322497.7717889</v>
      </c>
      <c r="E95" s="155" t="n">
        <v>4.03118377541128</v>
      </c>
      <c r="F95" s="155" t="n">
        <v>95.9688162245887</v>
      </c>
    </row>
    <row r="96">
      <c r="A96" s="155" t="s">
        <v>102</v>
      </c>
      <c r="B96" s="155" t="s">
        <v>103</v>
      </c>
      <c r="C96" s="155" t="n">
        <v>29494.1855052</v>
      </c>
      <c r="D96" s="155" t="n">
        <v>128813.3356726</v>
      </c>
      <c r="E96" s="155" t="n">
        <v>18.6309439284784</v>
      </c>
      <c r="F96" s="155" t="n">
        <v>81.3690560715216</v>
      </c>
    </row>
    <row r="97">
      <c r="A97" s="155" t="s">
        <v>104</v>
      </c>
      <c r="B97" s="155" t="s">
        <v>105</v>
      </c>
      <c r="C97" s="155" t="n">
        <v>49242.935248</v>
      </c>
      <c r="D97" s="155" t="n">
        <v>575782.0462812</v>
      </c>
      <c r="E97" s="155" t="n">
        <v>7.87855473032792</v>
      </c>
      <c r="F97" s="155" t="n">
        <v>92.1214452696721</v>
      </c>
    </row>
    <row r="98">
      <c r="A98" s="155" t="s">
        <v>106</v>
      </c>
      <c r="B98" s="155" t="s">
        <v>107</v>
      </c>
      <c r="C98" s="155" t="n">
        <v>70379.9525771</v>
      </c>
      <c r="D98" s="155" t="n">
        <v>847061.7366249</v>
      </c>
      <c r="E98" s="155" t="n">
        <v>7.6713270614852</v>
      </c>
      <c r="F98" s="155" t="n">
        <v>92.3286729385148</v>
      </c>
    </row>
    <row r="99">
      <c r="A99" s="155" t="s">
        <v>108</v>
      </c>
      <c r="B99" s="155" t="s">
        <v>109</v>
      </c>
      <c r="C99" s="155" t="n">
        <v>23829.1803139</v>
      </c>
      <c r="D99" s="155" t="n">
        <v>331842.0984867</v>
      </c>
      <c r="E99" s="155" t="n">
        <v>6.69977637616878</v>
      </c>
      <c r="F99" s="155" t="n">
        <v>93.3002236238312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491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56" t="s">
        <v>70</v>
      </c>
      <c r="B110" s="156" t="s">
        <v>71</v>
      </c>
      <c r="C110" s="156" t="n">
        <v>23032.8561454</v>
      </c>
      <c r="D110" s="156" t="n">
        <v>494257.1426317</v>
      </c>
      <c r="E110" s="156" t="n">
        <v>4.45260032087434</v>
      </c>
      <c r="F110" s="156" t="n">
        <v>95.5473996791257</v>
      </c>
    </row>
    <row r="111">
      <c r="A111" s="156" t="s">
        <v>72</v>
      </c>
      <c r="B111" s="156" t="s">
        <v>73</v>
      </c>
      <c r="C111" s="156" t="n">
        <v>41852.2785189</v>
      </c>
      <c r="D111" s="156" t="n">
        <v>693829.8841957</v>
      </c>
      <c r="E111" s="156" t="n">
        <v>5.68890760712057</v>
      </c>
      <c r="F111" s="156" t="n">
        <v>94.3110923928794</v>
      </c>
    </row>
    <row r="112">
      <c r="A112" s="156" t="s">
        <v>74</v>
      </c>
      <c r="B112" s="156" t="s">
        <v>75</v>
      </c>
      <c r="C112" s="156" t="n">
        <v>73214.5476341</v>
      </c>
      <c r="D112" s="156" t="n">
        <v>1041717.1886727</v>
      </c>
      <c r="E112" s="156" t="n">
        <v>6.56672917721604</v>
      </c>
      <c r="F112" s="156" t="n">
        <v>93.433270822784</v>
      </c>
    </row>
    <row r="113">
      <c r="A113" s="156" t="s">
        <v>76</v>
      </c>
      <c r="B113" s="156" t="s">
        <v>77</v>
      </c>
      <c r="C113" s="156" t="n">
        <v>9614.5708453</v>
      </c>
      <c r="D113" s="156" t="n">
        <v>124858.7450564</v>
      </c>
      <c r="E113" s="156" t="n">
        <v>7.14979829331215</v>
      </c>
      <c r="F113" s="156" t="n">
        <v>92.8502017066879</v>
      </c>
    </row>
    <row r="114">
      <c r="A114" s="156" t="s">
        <v>78</v>
      </c>
      <c r="B114" s="156" t="s">
        <v>79</v>
      </c>
      <c r="C114" s="156" t="n">
        <v>4308.5513072</v>
      </c>
      <c r="D114" s="156" t="n">
        <v>152399.6701737</v>
      </c>
      <c r="E114" s="156" t="n">
        <v>2.74940986917214</v>
      </c>
      <c r="F114" s="156" t="n">
        <v>97.2505901308279</v>
      </c>
    </row>
    <row r="115">
      <c r="A115" s="156" t="s">
        <v>80</v>
      </c>
      <c r="B115" s="156" t="s">
        <v>81</v>
      </c>
      <c r="C115" s="156" t="n">
        <v>5582.3268554</v>
      </c>
      <c r="D115" s="156" t="n">
        <v>68158.7207371</v>
      </c>
      <c r="E115" s="156" t="n">
        <v>7.57017568593338</v>
      </c>
      <c r="F115" s="156" t="n">
        <v>92.4298243140666</v>
      </c>
    </row>
    <row r="116">
      <c r="A116" s="156" t="s">
        <v>82</v>
      </c>
      <c r="B116" s="156" t="s">
        <v>83</v>
      </c>
      <c r="C116" s="156" t="n">
        <v>4292.9723545</v>
      </c>
      <c r="D116" s="156" t="n">
        <v>69550.2397771</v>
      </c>
      <c r="E116" s="156" t="n">
        <v>5.81363165357604</v>
      </c>
      <c r="F116" s="156" t="n">
        <v>94.1863683464239</v>
      </c>
    </row>
    <row r="117">
      <c r="A117" s="156" t="s">
        <v>84</v>
      </c>
      <c r="B117" s="156" t="s">
        <v>85</v>
      </c>
      <c r="C117" s="156" t="n">
        <v>17904.5027936</v>
      </c>
      <c r="D117" s="156" t="n">
        <v>212499.4444309</v>
      </c>
      <c r="E117" s="156" t="n">
        <v>7.7709184279531</v>
      </c>
      <c r="F117" s="156" t="n">
        <v>92.2290815720469</v>
      </c>
    </row>
    <row r="118">
      <c r="A118" s="156" t="s">
        <v>86</v>
      </c>
      <c r="B118" s="156" t="s">
        <v>87</v>
      </c>
      <c r="C118" s="156" t="n">
        <v>789.9648116</v>
      </c>
      <c r="D118" s="156" t="n">
        <v>15832.532975</v>
      </c>
      <c r="E118" s="156" t="n">
        <v>4.7523833165243</v>
      </c>
      <c r="F118" s="156" t="n">
        <v>95.2476166834757</v>
      </c>
    </row>
    <row r="119">
      <c r="A119" s="156" t="s">
        <v>88</v>
      </c>
      <c r="B119" s="156" t="s">
        <v>89</v>
      </c>
      <c r="C119" s="156" t="n">
        <v>34020.5959901</v>
      </c>
      <c r="D119" s="156" t="n">
        <v>301837.3778614</v>
      </c>
      <c r="E119" s="156" t="n">
        <v>10.1294590686545</v>
      </c>
      <c r="F119" s="156" t="n">
        <v>89.8705409313455</v>
      </c>
    </row>
    <row r="120">
      <c r="A120" s="156" t="s">
        <v>90</v>
      </c>
      <c r="B120" s="156" t="s">
        <v>91</v>
      </c>
      <c r="C120" s="156" t="n">
        <v>72879.3245696</v>
      </c>
      <c r="D120" s="156" t="n">
        <v>471521.6690228</v>
      </c>
      <c r="E120" s="156" t="n">
        <v>13.3870667811759</v>
      </c>
      <c r="F120" s="156" t="n">
        <v>86.6129332188241</v>
      </c>
    </row>
    <row r="121">
      <c r="A121" s="156" t="s">
        <v>92</v>
      </c>
      <c r="B121" s="156" t="s">
        <v>93</v>
      </c>
      <c r="C121" s="156" t="n">
        <v>6718.2231519</v>
      </c>
      <c r="D121" s="156" t="n">
        <v>150982.0453377</v>
      </c>
      <c r="E121" s="156" t="n">
        <v>4.26012156874866</v>
      </c>
      <c r="F121" s="156" t="n">
        <v>95.7398784312513</v>
      </c>
    </row>
    <row r="122">
      <c r="A122" s="156" t="s">
        <v>96</v>
      </c>
      <c r="B122" s="156" t="s">
        <v>97</v>
      </c>
      <c r="C122" s="156" t="n">
        <v>8431.5792704</v>
      </c>
      <c r="D122" s="156" t="n">
        <v>85793.8736441</v>
      </c>
      <c r="E122" s="156" t="n">
        <v>8.94830325522638</v>
      </c>
      <c r="F122" s="156" t="n">
        <v>91.0516967447736</v>
      </c>
    </row>
    <row r="123">
      <c r="A123" s="156" t="s">
        <v>98</v>
      </c>
      <c r="B123" s="156" t="s">
        <v>99</v>
      </c>
      <c r="C123" s="156" t="n">
        <v>20782.3747049</v>
      </c>
      <c r="D123" s="156" t="n">
        <v>329033.3573649</v>
      </c>
      <c r="E123" s="156" t="n">
        <v>5.9409491339724</v>
      </c>
      <c r="F123" s="156" t="n">
        <v>94.0590508660276</v>
      </c>
    </row>
    <row r="124">
      <c r="A124" s="156" t="s">
        <v>100</v>
      </c>
      <c r="B124" s="156" t="s">
        <v>101</v>
      </c>
      <c r="C124" s="156" t="n">
        <v>13375.0434654</v>
      </c>
      <c r="D124" s="156" t="n">
        <v>315011.6373641</v>
      </c>
      <c r="E124" s="156" t="n">
        <v>4.07295552658069</v>
      </c>
      <c r="F124" s="156" t="n">
        <v>95.9270444734193</v>
      </c>
    </row>
    <row r="125">
      <c r="A125" s="156" t="s">
        <v>102</v>
      </c>
      <c r="B125" s="156" t="s">
        <v>103</v>
      </c>
      <c r="C125" s="156" t="n">
        <v>29494.1855052</v>
      </c>
      <c r="D125" s="156" t="n">
        <v>128813.3356726</v>
      </c>
      <c r="E125" s="156" t="n">
        <v>18.6309439284784</v>
      </c>
      <c r="F125" s="156" t="n">
        <v>81.3690560715216</v>
      </c>
    </row>
    <row r="126">
      <c r="A126" s="156" t="s">
        <v>104</v>
      </c>
      <c r="B126" s="156" t="s">
        <v>105</v>
      </c>
      <c r="C126" s="156" t="n">
        <v>49242.935248</v>
      </c>
      <c r="D126" s="156" t="n">
        <v>575782.0462812</v>
      </c>
      <c r="E126" s="156" t="n">
        <v>7.87855473032792</v>
      </c>
      <c r="F126" s="156" t="n">
        <v>92.1214452696721</v>
      </c>
    </row>
    <row r="127">
      <c r="A127" s="156" t="s">
        <v>106</v>
      </c>
      <c r="B127" s="156" t="s">
        <v>107</v>
      </c>
      <c r="C127" s="156" t="n">
        <v>70379.9525771</v>
      </c>
      <c r="D127" s="156" t="n">
        <v>847061.7366249</v>
      </c>
      <c r="E127" s="156" t="n">
        <v>7.6713270614852</v>
      </c>
      <c r="F127" s="156" t="n">
        <v>92.3286729385148</v>
      </c>
    </row>
    <row r="128">
      <c r="A128" s="156" t="s">
        <v>108</v>
      </c>
      <c r="B128" s="156" t="s">
        <v>109</v>
      </c>
      <c r="C128" s="156" t="n">
        <v>23829.1803139</v>
      </c>
      <c r="D128" s="156" t="n">
        <v>331842.0984867</v>
      </c>
      <c r="E128" s="156" t="n">
        <v>6.69977637616878</v>
      </c>
      <c r="F128" s="156" t="n">
        <v>93.3002236238312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492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57" t="s">
        <v>113</v>
      </c>
      <c r="B139" s="157" t="s">
        <v>114</v>
      </c>
      <c r="C139" s="157" t="n">
        <v>1954.3025977</v>
      </c>
      <c r="D139" s="157" t="n">
        <v>34144.490168</v>
      </c>
      <c r="E139" s="157" t="n">
        <v>5.41376164677984</v>
      </c>
      <c r="F139" s="157" t="n">
        <v>94.5862383532202</v>
      </c>
    </row>
    <row r="140">
      <c r="A140" s="157" t="s">
        <v>115</v>
      </c>
      <c r="B140" s="157" t="s">
        <v>116</v>
      </c>
      <c r="C140" s="157" t="n">
        <v>773.8742842</v>
      </c>
      <c r="D140" s="157" t="n">
        <v>26931.0923164</v>
      </c>
      <c r="E140" s="157" t="n">
        <v>2.79326914685124</v>
      </c>
      <c r="F140" s="157" t="n">
        <v>97.2067308531488</v>
      </c>
    </row>
    <row r="141">
      <c r="A141" s="157" t="s">
        <v>117</v>
      </c>
      <c r="B141" s="157" t="s">
        <v>118</v>
      </c>
      <c r="C141" s="157" t="n">
        <v>3496.5237295</v>
      </c>
      <c r="D141" s="157" t="n">
        <v>31279.123453</v>
      </c>
      <c r="E141" s="157" t="n">
        <v>10.054518068781</v>
      </c>
      <c r="F141" s="157" t="n">
        <v>89.945481931219</v>
      </c>
    </row>
    <row r="142">
      <c r="A142" s="157" t="s">
        <v>119</v>
      </c>
      <c r="B142" s="157" t="s">
        <v>120</v>
      </c>
      <c r="C142" s="157" t="n">
        <v>554.4914894</v>
      </c>
      <c r="D142" s="157" t="n">
        <v>26945.9632181</v>
      </c>
      <c r="E142" s="157" t="n">
        <v>2.01629934958413</v>
      </c>
      <c r="F142" s="157" t="n">
        <v>97.9837006504159</v>
      </c>
    </row>
    <row r="143">
      <c r="A143" s="157" t="s">
        <v>121</v>
      </c>
      <c r="B143" s="157" t="s">
        <v>122</v>
      </c>
      <c r="C143" s="157" t="n">
        <v>214.3497949</v>
      </c>
      <c r="D143" s="157" t="n">
        <v>23318.248294</v>
      </c>
      <c r="E143" s="157" t="n">
        <v>0.910863280332425</v>
      </c>
      <c r="F143" s="157" t="n">
        <v>99.0891367196676</v>
      </c>
    </row>
    <row r="144">
      <c r="A144" s="157" t="s">
        <v>74</v>
      </c>
      <c r="B144" s="157" t="s">
        <v>123</v>
      </c>
      <c r="C144" s="157" t="n">
        <v>1875.6653621</v>
      </c>
      <c r="D144" s="157" t="n">
        <v>60976.1703464</v>
      </c>
      <c r="E144" s="157" t="n">
        <v>2.98426504326641</v>
      </c>
      <c r="F144" s="157" t="n">
        <v>97.0157349567336</v>
      </c>
    </row>
    <row r="145">
      <c r="A145" s="157" t="s">
        <v>124</v>
      </c>
      <c r="B145" s="157" t="s">
        <v>125</v>
      </c>
      <c r="C145" s="157" t="n">
        <v>1345.5776412</v>
      </c>
      <c r="D145" s="157" t="n">
        <v>41033.5748217</v>
      </c>
      <c r="E145" s="157" t="n">
        <v>3.17509332537492</v>
      </c>
      <c r="F145" s="157" t="n">
        <v>96.8249066746251</v>
      </c>
    </row>
    <row r="146">
      <c r="A146" s="157" t="s">
        <v>126</v>
      </c>
      <c r="B146" s="157" t="s">
        <v>127</v>
      </c>
      <c r="C146" s="157" t="n">
        <v>1287.0465438</v>
      </c>
      <c r="D146" s="157" t="n">
        <v>44609.4771792</v>
      </c>
      <c r="E146" s="157" t="n">
        <v>2.80423535248058</v>
      </c>
      <c r="F146" s="157" t="n">
        <v>97.1957646475194</v>
      </c>
    </row>
    <row r="147">
      <c r="A147" s="157" t="s">
        <v>128</v>
      </c>
      <c r="B147" s="157" t="s">
        <v>129</v>
      </c>
      <c r="C147" s="157" t="n">
        <v>825.4605102</v>
      </c>
      <c r="D147" s="157" t="n">
        <v>40574.0799661</v>
      </c>
      <c r="E147" s="157" t="n">
        <v>1.99388809803952</v>
      </c>
      <c r="F147" s="157" t="n">
        <v>98.0061119019605</v>
      </c>
    </row>
    <row r="148">
      <c r="A148" s="157" t="s">
        <v>130</v>
      </c>
      <c r="B148" s="157" t="s">
        <v>131</v>
      </c>
      <c r="C148" s="157" t="n">
        <v>602.9810405</v>
      </c>
      <c r="D148" s="157" t="n">
        <v>10369.095623</v>
      </c>
      <c r="E148" s="157" t="n">
        <v>5.49559631228145</v>
      </c>
      <c r="F148" s="157" t="n">
        <v>94.5044036877185</v>
      </c>
    </row>
    <row r="149">
      <c r="A149" s="157" t="s">
        <v>76</v>
      </c>
      <c r="B149" s="157" t="s">
        <v>132</v>
      </c>
      <c r="C149" s="157" t="n">
        <v>806.4795054</v>
      </c>
      <c r="D149" s="157" t="n">
        <v>55218.1129369</v>
      </c>
      <c r="E149" s="157" t="n">
        <v>1.43950981210724</v>
      </c>
      <c r="F149" s="157" t="n">
        <v>98.5604901878928</v>
      </c>
    </row>
    <row r="150">
      <c r="A150" s="157" t="s">
        <v>78</v>
      </c>
      <c r="B150" s="157" t="s">
        <v>133</v>
      </c>
      <c r="C150" s="157" t="n">
        <v>2070.3994128</v>
      </c>
      <c r="D150" s="157" t="n">
        <v>120687.3253375</v>
      </c>
      <c r="E150" s="157" t="n">
        <v>1.686573628675</v>
      </c>
      <c r="F150" s="157" t="n">
        <v>98.313426371325</v>
      </c>
    </row>
    <row r="151">
      <c r="A151" s="157" t="s">
        <v>80</v>
      </c>
      <c r="B151" s="157" t="s">
        <v>134</v>
      </c>
      <c r="C151" s="157" t="n">
        <v>1407.3975135</v>
      </c>
      <c r="D151" s="157" t="n">
        <v>37095.2558535</v>
      </c>
      <c r="E151" s="157" t="n">
        <v>3.65532603710439</v>
      </c>
      <c r="F151" s="157" t="n">
        <v>96.3446739628956</v>
      </c>
    </row>
    <row r="152">
      <c r="A152" s="157" t="s">
        <v>88</v>
      </c>
      <c r="B152" s="157" t="s">
        <v>135</v>
      </c>
      <c r="C152" s="157" t="n">
        <v>6577.5238599</v>
      </c>
      <c r="D152" s="157" t="n">
        <v>77443.934544</v>
      </c>
      <c r="E152" s="157" t="n">
        <v>7.82838573008475</v>
      </c>
      <c r="F152" s="157" t="n">
        <v>92.1716142699153</v>
      </c>
    </row>
    <row r="153">
      <c r="A153" s="157" t="s">
        <v>90</v>
      </c>
      <c r="B153" s="157" t="s">
        <v>136</v>
      </c>
      <c r="C153" s="157" t="n">
        <v>3636.1697743</v>
      </c>
      <c r="D153" s="157" t="n">
        <v>92371.0620743</v>
      </c>
      <c r="E153" s="157" t="n">
        <v>3.78739153737305</v>
      </c>
      <c r="F153" s="157" t="n">
        <v>96.2126084626269</v>
      </c>
    </row>
    <row r="154">
      <c r="A154" s="157" t="s">
        <v>94</v>
      </c>
      <c r="B154" s="157" t="s">
        <v>137</v>
      </c>
      <c r="C154" s="157" t="n">
        <v>1425.3592291</v>
      </c>
      <c r="D154" s="157" t="n">
        <v>38558.5511964</v>
      </c>
      <c r="E154" s="157" t="n">
        <v>3.56483198849647</v>
      </c>
      <c r="F154" s="157" t="n">
        <v>96.4351680115035</v>
      </c>
    </row>
    <row r="155">
      <c r="A155" s="157" t="s">
        <v>138</v>
      </c>
      <c r="B155" s="157" t="s">
        <v>139</v>
      </c>
      <c r="C155" s="157" t="n">
        <v>2467.233203</v>
      </c>
      <c r="D155" s="157" t="n">
        <v>26086.550439</v>
      </c>
      <c r="E155" s="157" t="n">
        <v>8.64065244008827</v>
      </c>
      <c r="F155" s="157" t="n">
        <v>91.3593475599117</v>
      </c>
    </row>
    <row r="156">
      <c r="A156" s="157" t="s">
        <v>140</v>
      </c>
      <c r="B156" s="157" t="s">
        <v>141</v>
      </c>
      <c r="C156" s="157" t="n">
        <v>879.8875326</v>
      </c>
      <c r="D156" s="157" t="n">
        <v>53891.8356674</v>
      </c>
      <c r="E156" s="157" t="n">
        <v>1.60646311854581</v>
      </c>
      <c r="F156" s="157" t="n">
        <v>98.3935368814542</v>
      </c>
    </row>
    <row r="157">
      <c r="A157" s="157" t="s">
        <v>142</v>
      </c>
      <c r="B157" s="157" t="s">
        <v>143</v>
      </c>
      <c r="C157" s="157" t="n">
        <v>4023.8047996</v>
      </c>
      <c r="D157" s="157" t="n">
        <v>72534.9174364</v>
      </c>
      <c r="E157" s="157" t="n">
        <v>5.25584111395723</v>
      </c>
      <c r="F157" s="157" t="n">
        <v>94.7441588860428</v>
      </c>
    </row>
    <row r="158">
      <c r="A158" s="157" t="s">
        <v>144</v>
      </c>
      <c r="B158" s="157" t="s">
        <v>145</v>
      </c>
      <c r="C158" s="157" t="n">
        <v>1889.4615051</v>
      </c>
      <c r="D158" s="157" t="n">
        <v>39279.8344715</v>
      </c>
      <c r="E158" s="157" t="n">
        <v>4.58949190234864</v>
      </c>
      <c r="F158" s="157" t="n">
        <v>95.4105080976514</v>
      </c>
    </row>
    <row r="159">
      <c r="A159" s="157" t="s">
        <v>146</v>
      </c>
      <c r="B159" s="157" t="s">
        <v>147</v>
      </c>
      <c r="C159" s="157" t="n">
        <v>4984.2152111</v>
      </c>
      <c r="D159" s="157" t="n">
        <v>86497.1085918</v>
      </c>
      <c r="E159" s="157" t="n">
        <v>5.44834180781935</v>
      </c>
      <c r="F159" s="157" t="n">
        <v>94.5516581921806</v>
      </c>
    </row>
    <row r="160">
      <c r="A160" s="157" t="s">
        <v>148</v>
      </c>
      <c r="B160" s="157" t="s">
        <v>149</v>
      </c>
      <c r="C160" s="157" t="n">
        <v>7340.9097901</v>
      </c>
      <c r="D160" s="157" t="n">
        <v>154036.6706477</v>
      </c>
      <c r="E160" s="157" t="n">
        <v>4.54890311912281</v>
      </c>
      <c r="F160" s="157" t="n">
        <v>95.4510968808772</v>
      </c>
    </row>
    <row r="161">
      <c r="A161" s="157" t="s">
        <v>150</v>
      </c>
      <c r="B161" s="157" t="s">
        <v>151</v>
      </c>
      <c r="C161" s="157" t="n">
        <v>33051.4056019</v>
      </c>
      <c r="D161" s="157" t="n">
        <v>218395.7369557</v>
      </c>
      <c r="E161" s="157" t="n">
        <v>13.1444745268198</v>
      </c>
      <c r="F161" s="157" t="n">
        <v>86.8555254731802</v>
      </c>
    </row>
    <row r="162">
      <c r="A162" s="157" t="s">
        <v>152</v>
      </c>
      <c r="B162" s="157" t="s">
        <v>153</v>
      </c>
      <c r="C162" s="157" t="n">
        <v>4841.0945227</v>
      </c>
      <c r="D162" s="157" t="n">
        <v>95767.4555654</v>
      </c>
      <c r="E162" s="157" t="n">
        <v>4.81181223510407</v>
      </c>
      <c r="F162" s="157" t="n">
        <v>95.1881877648959</v>
      </c>
    </row>
    <row r="163">
      <c r="A163" s="157" t="s">
        <v>154</v>
      </c>
      <c r="B163" s="157" t="s">
        <v>155</v>
      </c>
      <c r="C163" s="157" t="n">
        <v>11875.9024265</v>
      </c>
      <c r="D163" s="157" t="n">
        <v>104195.5399869</v>
      </c>
      <c r="E163" s="157" t="n">
        <v>10.2315454857559</v>
      </c>
      <c r="F163" s="157" t="n">
        <v>89.7684545142441</v>
      </c>
    </row>
    <row r="164">
      <c r="A164" s="157" t="s">
        <v>156</v>
      </c>
      <c r="B164" s="157" t="s">
        <v>157</v>
      </c>
      <c r="C164" s="157" t="n">
        <v>3525.6164737</v>
      </c>
      <c r="D164" s="157" t="n">
        <v>85841.2908879</v>
      </c>
      <c r="E164" s="157" t="n">
        <v>3.94510292208559</v>
      </c>
      <c r="F164" s="157" t="n">
        <v>96.0548970779144</v>
      </c>
    </row>
    <row r="165">
      <c r="A165" s="157" t="s">
        <v>158</v>
      </c>
      <c r="B165" s="157" t="s">
        <v>159</v>
      </c>
      <c r="C165" s="157" t="n">
        <v>966.3896913</v>
      </c>
      <c r="D165" s="157" t="n">
        <v>38813.0471986</v>
      </c>
      <c r="E165" s="157" t="n">
        <v>2.42936996311621</v>
      </c>
      <c r="F165" s="157" t="n">
        <v>97.5706300368838</v>
      </c>
    </row>
    <row r="166">
      <c r="A166" s="157" t="s">
        <v>160</v>
      </c>
      <c r="B166" s="157" t="s">
        <v>161</v>
      </c>
      <c r="C166" s="157" t="n">
        <v>4767.4829742</v>
      </c>
      <c r="D166" s="157" t="n">
        <v>66393.0230992</v>
      </c>
      <c r="E166" s="157" t="n">
        <v>6.69961926533024</v>
      </c>
      <c r="F166" s="157" t="n">
        <v>93.3003807346698</v>
      </c>
    </row>
    <row r="167">
      <c r="A167" s="157" t="s">
        <v>162</v>
      </c>
      <c r="B167" s="157" t="s">
        <v>163</v>
      </c>
      <c r="C167" s="157" t="n">
        <v>983.1062337</v>
      </c>
      <c r="D167" s="157" t="n">
        <v>22617.9773431</v>
      </c>
      <c r="E167" s="157" t="n">
        <v>4.16551312358556</v>
      </c>
      <c r="F167" s="157" t="n">
        <v>95.8344868764144</v>
      </c>
    </row>
    <row r="168">
      <c r="A168" s="157" t="s">
        <v>164</v>
      </c>
      <c r="B168" s="157" t="s">
        <v>165</v>
      </c>
      <c r="C168" s="157" t="n">
        <v>2771.1019297</v>
      </c>
      <c r="D168" s="157" t="n">
        <v>40518.1383538</v>
      </c>
      <c r="E168" s="157" t="n">
        <v>6.40136419939951</v>
      </c>
      <c r="F168" s="157" t="n">
        <v>93.5986358006005</v>
      </c>
    </row>
    <row r="169">
      <c r="A169" s="157" t="s">
        <v>166</v>
      </c>
      <c r="B169" s="157" t="s">
        <v>167</v>
      </c>
      <c r="C169" s="157" t="n">
        <v>2085.8031259</v>
      </c>
      <c r="D169" s="157" t="n">
        <v>36879.5972841</v>
      </c>
      <c r="E169" s="157" t="n">
        <v>5.35296212525178</v>
      </c>
      <c r="F169" s="157" t="n">
        <v>94.6470378747482</v>
      </c>
    </row>
    <row r="170">
      <c r="A170" s="157" t="s">
        <v>168</v>
      </c>
      <c r="B170" s="157" t="s">
        <v>169</v>
      </c>
      <c r="C170" s="157" t="n">
        <v>3309.8661208</v>
      </c>
      <c r="D170" s="157" t="n">
        <v>46932.262434</v>
      </c>
      <c r="E170" s="157" t="n">
        <v>6.58783020546168</v>
      </c>
      <c r="F170" s="157" t="n">
        <v>93.4121697945383</v>
      </c>
    </row>
    <row r="171">
      <c r="A171" s="157" t="s">
        <v>170</v>
      </c>
      <c r="B171" s="157" t="s">
        <v>171</v>
      </c>
      <c r="C171" s="157" t="n">
        <v>7074.4765584</v>
      </c>
      <c r="D171" s="157" t="n">
        <v>74728.6390774</v>
      </c>
      <c r="E171" s="157" t="n">
        <v>8.64817495448053</v>
      </c>
      <c r="F171" s="157" t="n">
        <v>91.3518250455195</v>
      </c>
    </row>
    <row r="172">
      <c r="A172" s="157" t="s">
        <v>172</v>
      </c>
      <c r="B172" s="157" t="s">
        <v>173</v>
      </c>
      <c r="C172" s="157" t="n">
        <v>8139.7418619</v>
      </c>
      <c r="D172" s="157" t="n">
        <v>84905.4972464</v>
      </c>
      <c r="E172" s="157" t="n">
        <v>8.74815513389755</v>
      </c>
      <c r="F172" s="157" t="n">
        <v>91.2518448661025</v>
      </c>
    </row>
    <row r="173">
      <c r="A173" s="157" t="s">
        <v>174</v>
      </c>
      <c r="B173" s="157" t="s">
        <v>175</v>
      </c>
      <c r="C173" s="157" t="n">
        <v>5403.8300257</v>
      </c>
      <c r="D173" s="157" t="n">
        <v>48556.2662055</v>
      </c>
      <c r="E173" s="157" t="n">
        <v>10.0144929366814</v>
      </c>
      <c r="F173" s="157" t="n">
        <v>89.9855070633186</v>
      </c>
    </row>
    <row r="174">
      <c r="A174" s="157" t="s">
        <v>176</v>
      </c>
      <c r="B174" s="157" t="s">
        <v>177</v>
      </c>
      <c r="C174" s="157" t="n">
        <v>26731.24505</v>
      </c>
      <c r="D174" s="157" t="n">
        <v>95926.733102</v>
      </c>
      <c r="E174" s="157" t="n">
        <v>21.7933194829562</v>
      </c>
      <c r="F174" s="157" t="n">
        <v>78.2066805170438</v>
      </c>
    </row>
    <row r="175">
      <c r="A175" s="157" t="s">
        <v>178</v>
      </c>
      <c r="B175" s="157" t="s">
        <v>179</v>
      </c>
      <c r="C175" s="157" t="n">
        <v>3499.2511539</v>
      </c>
      <c r="D175" s="157" t="n">
        <v>62601.630415</v>
      </c>
      <c r="E175" s="157" t="n">
        <v>5.29380406258662</v>
      </c>
      <c r="F175" s="157" t="n">
        <v>94.7061959374134</v>
      </c>
    </row>
    <row r="176">
      <c r="A176" s="157" t="s">
        <v>180</v>
      </c>
      <c r="B176" s="157" t="s">
        <v>181</v>
      </c>
      <c r="C176" s="157" t="n">
        <v>1895.0772086</v>
      </c>
      <c r="D176" s="157" t="n">
        <v>70139.7105516</v>
      </c>
      <c r="E176" s="157" t="n">
        <v>2.63078058188859</v>
      </c>
      <c r="F176" s="157" t="n">
        <v>97.3692194181114</v>
      </c>
    </row>
    <row r="177">
      <c r="A177" s="157" t="s">
        <v>182</v>
      </c>
      <c r="B177" s="157" t="s">
        <v>183</v>
      </c>
      <c r="C177" s="157" t="n">
        <v>7928.7261917</v>
      </c>
      <c r="D177" s="157" t="n">
        <v>72099.2183217</v>
      </c>
      <c r="E177" s="157" t="n">
        <v>9.90744700480518</v>
      </c>
      <c r="F177" s="157" t="n">
        <v>90.0925529951948</v>
      </c>
    </row>
    <row r="178">
      <c r="A178" s="157" t="s">
        <v>184</v>
      </c>
      <c r="B178" s="157" t="s">
        <v>185</v>
      </c>
      <c r="C178" s="157" t="n">
        <v>3624.4682634</v>
      </c>
      <c r="D178" s="157" t="n">
        <v>80847.7001451</v>
      </c>
      <c r="E178" s="157" t="n">
        <v>4.29072478153087</v>
      </c>
      <c r="F178" s="157" t="n">
        <v>95.7092752184691</v>
      </c>
    </row>
    <row r="179">
      <c r="A179" s="157" t="s">
        <v>186</v>
      </c>
      <c r="B179" s="157" t="s">
        <v>187</v>
      </c>
      <c r="C179" s="157" t="n">
        <v>9017.2188772</v>
      </c>
      <c r="D179" s="157" t="n">
        <v>116674.4304761</v>
      </c>
      <c r="E179" s="157" t="n">
        <v>7.17407952206433</v>
      </c>
      <c r="F179" s="157" t="n">
        <v>92.8259204779357</v>
      </c>
    </row>
    <row r="180">
      <c r="A180" s="157" t="s">
        <v>188</v>
      </c>
      <c r="B180" s="157" t="s">
        <v>189</v>
      </c>
      <c r="C180" s="157" t="n">
        <v>1407.9385178</v>
      </c>
      <c r="D180" s="157" t="n">
        <v>30819.0601288</v>
      </c>
      <c r="E180" s="157" t="n">
        <v>4.36881675901439</v>
      </c>
      <c r="F180" s="157" t="n">
        <v>95.6311832409856</v>
      </c>
    </row>
    <row r="181">
      <c r="A181" s="157" t="s">
        <v>190</v>
      </c>
      <c r="B181" s="157" t="s">
        <v>191</v>
      </c>
      <c r="C181" s="157" t="n">
        <v>6676.1553095</v>
      </c>
      <c r="D181" s="157" t="n">
        <v>76467.7856147</v>
      </c>
      <c r="E181" s="157" t="n">
        <v>8.02963539530375</v>
      </c>
      <c r="F181" s="157" t="n">
        <v>91.9703646046963</v>
      </c>
    </row>
    <row r="182">
      <c r="A182" s="157" t="s">
        <v>192</v>
      </c>
      <c r="B182" s="157" t="s">
        <v>193</v>
      </c>
      <c r="C182" s="157" t="n">
        <v>4846.7302562</v>
      </c>
      <c r="D182" s="157" t="n">
        <v>61518.2105645</v>
      </c>
      <c r="E182" s="157" t="n">
        <v>7.30314861470991</v>
      </c>
      <c r="F182" s="157" t="n">
        <v>92.6968513852901</v>
      </c>
    </row>
    <row r="183">
      <c r="A183" s="157" t="s">
        <v>194</v>
      </c>
      <c r="B183" s="157" t="s">
        <v>195</v>
      </c>
      <c r="C183" s="157" t="n">
        <v>1202.1562655</v>
      </c>
      <c r="D183" s="157" t="n">
        <v>15161.3308869</v>
      </c>
      <c r="E183" s="157" t="n">
        <v>7.34657750089462</v>
      </c>
      <c r="F183" s="157" t="n">
        <v>92.6534224991054</v>
      </c>
    </row>
    <row r="184">
      <c r="A184" s="157" t="s">
        <v>196</v>
      </c>
      <c r="B184" s="157" t="s">
        <v>197</v>
      </c>
      <c r="C184" s="157" t="n">
        <v>5752.6893944</v>
      </c>
      <c r="D184" s="157" t="n">
        <v>34964.4145177</v>
      </c>
      <c r="E184" s="157" t="n">
        <v>14.1284345930371</v>
      </c>
      <c r="F184" s="157" t="n">
        <v>85.8715654069629</v>
      </c>
    </row>
    <row r="185">
      <c r="A185" s="157" t="s">
        <v>198</v>
      </c>
      <c r="B185" s="157" t="s">
        <v>199</v>
      </c>
      <c r="C185" s="157" t="n">
        <v>7046.6407788</v>
      </c>
      <c r="D185" s="157" t="n">
        <v>98692.4592372</v>
      </c>
      <c r="E185" s="157" t="n">
        <v>6.66417699576952</v>
      </c>
      <c r="F185" s="157" t="n">
        <v>93.3358230042305</v>
      </c>
    </row>
    <row r="186">
      <c r="A186" s="157" t="s">
        <v>200</v>
      </c>
      <c r="B186" s="157" t="s">
        <v>201</v>
      </c>
      <c r="C186" s="157" t="n">
        <v>11375.6873288</v>
      </c>
      <c r="D186" s="157" t="n">
        <v>52933.7266753</v>
      </c>
      <c r="E186" s="157" t="n">
        <v>17.688992358218</v>
      </c>
      <c r="F186" s="157" t="n">
        <v>82.311007641782</v>
      </c>
    </row>
    <row r="187">
      <c r="A187" s="157" t="s">
        <v>202</v>
      </c>
      <c r="B187" s="157" t="s">
        <v>203</v>
      </c>
      <c r="C187" s="157" t="n">
        <v>3009.394631</v>
      </c>
      <c r="D187" s="157" t="n">
        <v>109662.7050566</v>
      </c>
      <c r="E187" s="157" t="n">
        <v>2.67093152550098</v>
      </c>
      <c r="F187" s="157" t="n">
        <v>97.329068474499</v>
      </c>
    </row>
    <row r="188">
      <c r="A188" s="157" t="s">
        <v>204</v>
      </c>
      <c r="B188" s="157" t="s">
        <v>205</v>
      </c>
      <c r="C188" s="157" t="n">
        <v>2557.0603757</v>
      </c>
      <c r="D188" s="157" t="n">
        <v>81745.5897043</v>
      </c>
      <c r="E188" s="157" t="n">
        <v>3.03319097712047</v>
      </c>
      <c r="F188" s="157" t="n">
        <v>96.9668090228795</v>
      </c>
    </row>
    <row r="189">
      <c r="A189" s="157" t="s">
        <v>206</v>
      </c>
      <c r="B189" s="157" t="s">
        <v>207</v>
      </c>
      <c r="C189" s="157" t="n">
        <v>2762.9404552</v>
      </c>
      <c r="D189" s="157" t="n">
        <v>32886.6025706</v>
      </c>
      <c r="E189" s="157" t="n">
        <v>7.75028295089344</v>
      </c>
      <c r="F189" s="157" t="n">
        <v>92.2497170491066</v>
      </c>
    </row>
    <row r="190">
      <c r="A190" s="157" t="s">
        <v>208</v>
      </c>
      <c r="B190" s="157" t="s">
        <v>209</v>
      </c>
      <c r="C190" s="157" t="n">
        <v>8377.0317416</v>
      </c>
      <c r="D190" s="157" t="n">
        <v>64596.2082921</v>
      </c>
      <c r="E190" s="157" t="n">
        <v>11.4795940782284</v>
      </c>
      <c r="F190" s="157" t="n">
        <v>88.5204059217716</v>
      </c>
    </row>
    <row r="191">
      <c r="A191" s="157" t="s">
        <v>210</v>
      </c>
      <c r="B191" s="157" t="s">
        <v>211</v>
      </c>
      <c r="C191" s="157" t="n">
        <v>9486.6733109</v>
      </c>
      <c r="D191" s="157" t="n">
        <v>51959.3242982</v>
      </c>
      <c r="E191" s="157" t="n">
        <v>15.4390418904926</v>
      </c>
      <c r="F191" s="157" t="n">
        <v>84.5609581095075</v>
      </c>
    </row>
    <row r="192">
      <c r="A192" s="157" t="s">
        <v>212</v>
      </c>
      <c r="B192" s="157" t="s">
        <v>213</v>
      </c>
      <c r="C192" s="157" t="n">
        <v>15539.3332577</v>
      </c>
      <c r="D192" s="157" t="n">
        <v>118650.0588611</v>
      </c>
      <c r="E192" s="157" t="n">
        <v>11.5801502729387</v>
      </c>
      <c r="F192" s="157" t="n">
        <v>88.4198497270613</v>
      </c>
    </row>
    <row r="193">
      <c r="A193" s="157" t="s">
        <v>214</v>
      </c>
      <c r="B193" s="157" t="s">
        <v>215</v>
      </c>
      <c r="C193" s="157" t="n">
        <v>22249.791551</v>
      </c>
      <c r="D193" s="157" t="n">
        <v>119143.1270426</v>
      </c>
      <c r="E193" s="157" t="n">
        <v>15.7361427802135</v>
      </c>
      <c r="F193" s="157" t="n">
        <v>84.2638572197865</v>
      </c>
    </row>
    <row r="194">
      <c r="A194" s="157" t="s">
        <v>216</v>
      </c>
      <c r="B194" s="157" t="s">
        <v>217</v>
      </c>
      <c r="C194" s="157" t="n">
        <v>10421.4055022</v>
      </c>
      <c r="D194" s="157" t="n">
        <v>74148.7677537</v>
      </c>
      <c r="E194" s="157" t="n">
        <v>12.322790767693</v>
      </c>
      <c r="F194" s="157" t="n">
        <v>87.677209232307</v>
      </c>
    </row>
    <row r="195">
      <c r="A195" s="157" t="s">
        <v>218</v>
      </c>
      <c r="B195" s="157" t="s">
        <v>219</v>
      </c>
      <c r="C195" s="157" t="n">
        <v>10267.141578</v>
      </c>
      <c r="D195" s="157" t="n">
        <v>245891.070473</v>
      </c>
      <c r="E195" s="157" t="n">
        <v>4.0081250941726</v>
      </c>
      <c r="F195" s="157" t="n">
        <v>95.9918749058274</v>
      </c>
    </row>
    <row r="196">
      <c r="A196" s="157" t="s">
        <v>220</v>
      </c>
      <c r="B196" s="157" t="s">
        <v>221</v>
      </c>
      <c r="C196" s="157" t="n">
        <v>3005.8583318</v>
      </c>
      <c r="D196" s="157" t="n">
        <v>74566.1118027</v>
      </c>
      <c r="E196" s="157" t="n">
        <v>3.8749284394714</v>
      </c>
      <c r="F196" s="157" t="n">
        <v>96.1250715605286</v>
      </c>
    </row>
    <row r="197">
      <c r="A197" s="157" t="s">
        <v>222</v>
      </c>
      <c r="B197" s="157" t="s">
        <v>223</v>
      </c>
      <c r="C197" s="157" t="n">
        <v>7663.5234739</v>
      </c>
      <c r="D197" s="157" t="n">
        <v>144620.9237743</v>
      </c>
      <c r="E197" s="157" t="n">
        <v>5.03237435757944</v>
      </c>
      <c r="F197" s="157" t="n">
        <v>94.9676256424206</v>
      </c>
    </row>
    <row r="198">
      <c r="A198" s="157" t="s">
        <v>224</v>
      </c>
      <c r="B198" s="157" t="s">
        <v>225</v>
      </c>
      <c r="C198" s="157" t="n">
        <v>6267.3289049</v>
      </c>
      <c r="D198" s="157" t="n">
        <v>116258.0666028</v>
      </c>
      <c r="E198" s="157" t="n">
        <v>5.11512644291455</v>
      </c>
      <c r="F198" s="157" t="n">
        <v>94.8848735570855</v>
      </c>
    </row>
    <row r="199">
      <c r="A199" s="157" t="s">
        <v>226</v>
      </c>
      <c r="B199" s="157" t="s">
        <v>227</v>
      </c>
      <c r="C199" s="157" t="n">
        <v>7393.0115</v>
      </c>
      <c r="D199" s="157" t="n">
        <v>115483.1925186</v>
      </c>
      <c r="E199" s="157" t="n">
        <v>6.01663402531617</v>
      </c>
      <c r="F199" s="157" t="n">
        <v>93.9833659746838</v>
      </c>
    </row>
    <row r="200">
      <c r="A200" s="157" t="s">
        <v>228</v>
      </c>
      <c r="B200" s="157" t="s">
        <v>229</v>
      </c>
      <c r="C200" s="157" t="n">
        <v>4369.6442196</v>
      </c>
      <c r="D200" s="157" t="n">
        <v>25399.3976212</v>
      </c>
      <c r="E200" s="157" t="n">
        <v>14.6784845913689</v>
      </c>
      <c r="F200" s="157" t="n">
        <v>85.3215154086311</v>
      </c>
    </row>
    <row r="201">
      <c r="A201" s="157" t="s">
        <v>230</v>
      </c>
      <c r="B201" s="157" t="s">
        <v>231</v>
      </c>
      <c r="C201" s="157" t="n">
        <v>7810.4653291</v>
      </c>
      <c r="D201" s="157" t="n">
        <v>48102.1598617</v>
      </c>
      <c r="E201" s="157" t="n">
        <v>13.9690549360668</v>
      </c>
      <c r="F201" s="157" t="n">
        <v>86.0309450639331</v>
      </c>
    </row>
    <row r="202">
      <c r="A202" s="157" t="s">
        <v>232</v>
      </c>
      <c r="B202" s="157" t="s">
        <v>233</v>
      </c>
      <c r="C202" s="157" t="n">
        <v>2324.2518861</v>
      </c>
      <c r="D202" s="157" t="n">
        <v>24071.9838198</v>
      </c>
      <c r="E202" s="157" t="n">
        <v>8.80523992889066</v>
      </c>
      <c r="F202" s="157" t="n">
        <v>91.1947600711093</v>
      </c>
    </row>
    <row r="203">
      <c r="A203" s="157" t="s">
        <v>234</v>
      </c>
      <c r="B203" s="157" t="s">
        <v>235</v>
      </c>
      <c r="C203" s="157" t="n">
        <v>16583.5178176</v>
      </c>
      <c r="D203" s="157" t="n">
        <v>98876.886408</v>
      </c>
      <c r="E203" s="157" t="n">
        <v>14.3629479983434</v>
      </c>
      <c r="F203" s="157" t="n">
        <v>85.6370520016566</v>
      </c>
    </row>
    <row r="204">
      <c r="A204" s="157" t="s">
        <v>236</v>
      </c>
      <c r="B204" s="157" t="s">
        <v>237</v>
      </c>
      <c r="C204" s="157" t="n">
        <v>4949.926516</v>
      </c>
      <c r="D204" s="157" t="n">
        <v>43364.8380528</v>
      </c>
      <c r="E204" s="157" t="n">
        <v>10.2451632749888</v>
      </c>
      <c r="F204" s="157" t="n">
        <v>89.7548367250112</v>
      </c>
    </row>
    <row r="205">
      <c r="A205" s="157" t="s">
        <v>238</v>
      </c>
      <c r="B205" s="157" t="s">
        <v>239</v>
      </c>
      <c r="C205" s="157" t="n">
        <v>7958.0393401</v>
      </c>
      <c r="D205" s="157" t="n">
        <v>155782.6847073</v>
      </c>
      <c r="E205" s="157" t="n">
        <v>4.86014666564946</v>
      </c>
      <c r="F205" s="157" t="n">
        <v>95.1398533343505</v>
      </c>
    </row>
    <row r="206">
      <c r="A206" s="157" t="s">
        <v>240</v>
      </c>
      <c r="B206" s="157" t="s">
        <v>241</v>
      </c>
      <c r="C206" s="157" t="n">
        <v>2434.5489605</v>
      </c>
      <c r="D206" s="157" t="n">
        <v>88390.7648949</v>
      </c>
      <c r="E206" s="157" t="n">
        <v>2.6804740409441</v>
      </c>
      <c r="F206" s="157" t="n">
        <v>97.3195259590559</v>
      </c>
    </row>
    <row r="207">
      <c r="A207" s="157" t="s">
        <v>242</v>
      </c>
      <c r="B207" s="157" t="s">
        <v>243</v>
      </c>
      <c r="C207" s="157" t="n">
        <v>1115.7296229</v>
      </c>
      <c r="D207" s="157" t="n">
        <v>33288.8033125</v>
      </c>
      <c r="E207" s="157" t="n">
        <v>3.24297273558389</v>
      </c>
      <c r="F207" s="157" t="n">
        <v>96.7570272644161</v>
      </c>
    </row>
    <row r="208">
      <c r="A208" s="157" t="s">
        <v>244</v>
      </c>
      <c r="B208" s="157" t="s">
        <v>245</v>
      </c>
      <c r="C208" s="157" t="n">
        <v>4122.8839635</v>
      </c>
      <c r="D208" s="157" t="n">
        <v>49313.5752063</v>
      </c>
      <c r="E208" s="157" t="n">
        <v>7.71548868984582</v>
      </c>
      <c r="F208" s="157" t="n">
        <v>92.2845113101542</v>
      </c>
    </row>
    <row r="209">
      <c r="A209" s="157" t="s">
        <v>246</v>
      </c>
      <c r="B209" s="157" t="s">
        <v>247</v>
      </c>
      <c r="C209" s="157" t="n">
        <v>4993.2459869</v>
      </c>
      <c r="D209" s="157" t="n">
        <v>61621.4523701</v>
      </c>
      <c r="E209" s="157" t="n">
        <v>7.49571207264245</v>
      </c>
      <c r="F209" s="157" t="n">
        <v>92.5042879273576</v>
      </c>
    </row>
    <row r="210">
      <c r="A210" s="157" t="s">
        <v>248</v>
      </c>
      <c r="B210" s="157" t="s">
        <v>249</v>
      </c>
      <c r="C210" s="157" t="n">
        <v>811.533141</v>
      </c>
      <c r="D210" s="157" t="n">
        <v>41059.8761772</v>
      </c>
      <c r="E210" s="157" t="n">
        <v>1.93815578270315</v>
      </c>
      <c r="F210" s="157" t="n">
        <v>98.0618442172969</v>
      </c>
    </row>
    <row r="211">
      <c r="A211" s="157" t="s">
        <v>250</v>
      </c>
      <c r="B211" s="157" t="s">
        <v>251</v>
      </c>
      <c r="C211" s="157" t="n">
        <v>861.6797521</v>
      </c>
      <c r="D211" s="157" t="n">
        <v>16436.050564</v>
      </c>
      <c r="E211" s="157" t="n">
        <v>4.98146136142488</v>
      </c>
      <c r="F211" s="157" t="n">
        <v>95.0185386385751</v>
      </c>
    </row>
    <row r="212">
      <c r="A212" s="157" t="s">
        <v>252</v>
      </c>
      <c r="B212" s="157" t="s">
        <v>253</v>
      </c>
      <c r="C212" s="157" t="n">
        <v>1775.4760408</v>
      </c>
      <c r="D212" s="157" t="n">
        <v>53130.8106083</v>
      </c>
      <c r="E212" s="157" t="n">
        <v>3.23364800126964</v>
      </c>
      <c r="F212" s="157" t="n">
        <v>96.7663519987304</v>
      </c>
    </row>
    <row r="213">
      <c r="A213" s="157" t="s">
        <v>254</v>
      </c>
      <c r="B213" s="157" t="s">
        <v>255</v>
      </c>
      <c r="C213" s="157" t="n">
        <v>2611.3746075</v>
      </c>
      <c r="D213" s="157" t="n">
        <v>61555.5822488</v>
      </c>
      <c r="E213" s="157" t="n">
        <v>4.06965630822745</v>
      </c>
      <c r="F213" s="157" t="n">
        <v>95.9303436917725</v>
      </c>
    </row>
    <row r="214">
      <c r="A214" s="157" t="s">
        <v>256</v>
      </c>
      <c r="B214" s="157" t="s">
        <v>257</v>
      </c>
      <c r="C214" s="157" t="n">
        <v>4745.6119125</v>
      </c>
      <c r="D214" s="157" t="n">
        <v>62169.186448</v>
      </c>
      <c r="E214" s="157" t="n">
        <v>7.09202153899241</v>
      </c>
      <c r="F214" s="157" t="n">
        <v>92.9079784610076</v>
      </c>
    </row>
    <row r="215">
      <c r="A215" s="157" t="s">
        <v>258</v>
      </c>
      <c r="B215" s="157" t="s">
        <v>259</v>
      </c>
      <c r="C215" s="157" t="n">
        <v>1860.8202807</v>
      </c>
      <c r="D215" s="157" t="n">
        <v>46272.8252683</v>
      </c>
      <c r="E215" s="157" t="n">
        <v>3.86594503590152</v>
      </c>
      <c r="F215" s="157" t="n">
        <v>96.1340549640985</v>
      </c>
    </row>
    <row r="216">
      <c r="A216" s="157" t="s">
        <v>260</v>
      </c>
      <c r="B216" s="157" t="s">
        <v>261</v>
      </c>
      <c r="C216" s="157" t="n">
        <v>797.97457</v>
      </c>
      <c r="D216" s="157" t="n">
        <v>16640.2165182</v>
      </c>
      <c r="E216" s="157" t="n">
        <v>4.57601689282996</v>
      </c>
      <c r="F216" s="157" t="n">
        <v>95.42398310717</v>
      </c>
    </row>
    <row r="217">
      <c r="A217" s="157" t="s">
        <v>262</v>
      </c>
      <c r="B217" s="157" t="s">
        <v>263</v>
      </c>
      <c r="C217" s="157" t="n">
        <v>714.2523606</v>
      </c>
      <c r="D217" s="157" t="n">
        <v>25071.6791379</v>
      </c>
      <c r="E217" s="157" t="n">
        <v>2.76993041977773</v>
      </c>
      <c r="F217" s="157" t="n">
        <v>97.2300695802223</v>
      </c>
    </row>
    <row r="218">
      <c r="A218" s="157" t="s">
        <v>264</v>
      </c>
      <c r="B218" s="157" t="s">
        <v>265</v>
      </c>
      <c r="C218" s="157" t="n">
        <v>6805.0892062</v>
      </c>
      <c r="D218" s="157" t="n">
        <v>43024.1827751</v>
      </c>
      <c r="E218" s="157" t="n">
        <v>13.656810416082</v>
      </c>
      <c r="F218" s="157" t="n">
        <v>86.343189583918</v>
      </c>
    </row>
    <row r="219">
      <c r="A219" s="157" t="s">
        <v>266</v>
      </c>
      <c r="B219" s="157" t="s">
        <v>267</v>
      </c>
      <c r="C219" s="157" t="n">
        <v>3668.1529107</v>
      </c>
      <c r="D219" s="157" t="n">
        <v>68206.2708304</v>
      </c>
      <c r="E219" s="157" t="n">
        <v>5.1035580110014</v>
      </c>
      <c r="F219" s="157" t="n">
        <v>94.8964419889986</v>
      </c>
    </row>
    <row r="220">
      <c r="A220" s="157" t="s">
        <v>268</v>
      </c>
      <c r="B220" s="157" t="s">
        <v>269</v>
      </c>
      <c r="C220" s="157" t="n">
        <v>2080.196202</v>
      </c>
      <c r="D220" s="157" t="n">
        <v>69080.681323</v>
      </c>
      <c r="E220" s="157" t="n">
        <v>2.92323011512779</v>
      </c>
      <c r="F220" s="157" t="n">
        <v>97.0767698848722</v>
      </c>
    </row>
    <row r="221">
      <c r="A221" s="157" t="s">
        <v>270</v>
      </c>
      <c r="B221" s="157" t="s">
        <v>271</v>
      </c>
      <c r="C221" s="157" t="n">
        <v>11907.7679406</v>
      </c>
      <c r="D221" s="157" t="n">
        <v>106659.5612921</v>
      </c>
      <c r="E221" s="157" t="n">
        <v>10.0430430689974</v>
      </c>
      <c r="F221" s="157" t="n">
        <v>89.9569569310026</v>
      </c>
    </row>
    <row r="222">
      <c r="A222" s="157" t="s">
        <v>272</v>
      </c>
      <c r="B222" s="157" t="s">
        <v>273</v>
      </c>
      <c r="C222" s="157" t="n">
        <v>2415.482495</v>
      </c>
      <c r="D222" s="157" t="n">
        <v>25413.9122421</v>
      </c>
      <c r="E222" s="157" t="n">
        <v>8.67960844214792</v>
      </c>
      <c r="F222" s="157" t="n">
        <v>91.3203915578521</v>
      </c>
    </row>
    <row r="223">
      <c r="A223" s="157" t="s">
        <v>274</v>
      </c>
      <c r="B223" s="157" t="s">
        <v>275</v>
      </c>
      <c r="C223" s="157" t="n">
        <v>15393.24036</v>
      </c>
      <c r="D223" s="157" t="n">
        <v>156433.0459579</v>
      </c>
      <c r="E223" s="157" t="n">
        <v>8.95860621204406</v>
      </c>
      <c r="F223" s="157" t="n">
        <v>91.0413937879559</v>
      </c>
    </row>
    <row r="224">
      <c r="A224" s="157" t="s">
        <v>276</v>
      </c>
      <c r="B224" s="157" t="s">
        <v>277</v>
      </c>
      <c r="C224" s="157" t="n">
        <v>16992.3068356</v>
      </c>
      <c r="D224" s="157" t="n">
        <v>187398.4543263</v>
      </c>
      <c r="E224" s="157" t="n">
        <v>8.31363743596034</v>
      </c>
      <c r="F224" s="157" t="n">
        <v>91.6863625640397</v>
      </c>
    </row>
    <row r="225">
      <c r="A225" s="157" t="s">
        <v>278</v>
      </c>
      <c r="B225" s="157" t="s">
        <v>279</v>
      </c>
      <c r="C225" s="157" t="n">
        <v>7745.8378669</v>
      </c>
      <c r="D225" s="157" t="n">
        <v>113812.1736349</v>
      </c>
      <c r="E225" s="157" t="n">
        <v>6.37213275472617</v>
      </c>
      <c r="F225" s="157" t="n">
        <v>93.6278672452738</v>
      </c>
    </row>
    <row r="226">
      <c r="A226" s="157" t="s">
        <v>280</v>
      </c>
      <c r="B226" s="157" t="s">
        <v>281</v>
      </c>
      <c r="C226" s="157" t="n">
        <v>7703.6116677</v>
      </c>
      <c r="D226" s="157" t="n">
        <v>87319.3122333</v>
      </c>
      <c r="E226" s="157" t="n">
        <v>8.10710863383454</v>
      </c>
      <c r="F226" s="157" t="n">
        <v>91.8928913661655</v>
      </c>
    </row>
    <row r="227">
      <c r="A227" s="157" t="s">
        <v>282</v>
      </c>
      <c r="B227" s="157" t="s">
        <v>283</v>
      </c>
      <c r="C227" s="157" t="n">
        <v>969.8740392</v>
      </c>
      <c r="D227" s="157" t="n">
        <v>13695.0931843</v>
      </c>
      <c r="E227" s="157" t="n">
        <v>6.61354385876715</v>
      </c>
      <c r="F227" s="157" t="n">
        <v>93.3864561412328</v>
      </c>
    </row>
    <row r="228">
      <c r="A228" s="157" t="s">
        <v>108</v>
      </c>
      <c r="B228" s="157" t="s">
        <v>284</v>
      </c>
      <c r="C228" s="157" t="n">
        <v>13322.6357682</v>
      </c>
      <c r="D228" s="157" t="n">
        <v>98600.70995</v>
      </c>
      <c r="E228" s="157" t="n">
        <v>11.9033573225587</v>
      </c>
      <c r="F228" s="157" t="n">
        <v>88.0966426774414</v>
      </c>
    </row>
    <row r="229">
      <c r="A229" s="157" t="s">
        <v>285</v>
      </c>
      <c r="B229" s="157" t="s">
        <v>286</v>
      </c>
      <c r="C229" s="157" t="n">
        <v>656.9460544</v>
      </c>
      <c r="D229" s="157" t="n">
        <v>10662.7017686</v>
      </c>
      <c r="E229" s="157" t="n">
        <v>5.80359093032183</v>
      </c>
      <c r="F229" s="157" t="n">
        <v>94.1964090696782</v>
      </c>
    </row>
    <row r="230">
      <c r="A230" s="157" t="s">
        <v>287</v>
      </c>
      <c r="B230" s="157" t="s">
        <v>288</v>
      </c>
      <c r="C230" s="157" t="n">
        <v>789.9648116</v>
      </c>
      <c r="D230" s="157" t="n">
        <v>15832.532975</v>
      </c>
      <c r="E230" s="157" t="n">
        <v>4.7523833165243</v>
      </c>
      <c r="F230" s="157" t="n">
        <v>95.2476166834757</v>
      </c>
    </row>
    <row r="231">
      <c r="A231" s="157" t="s">
        <v>289</v>
      </c>
      <c r="B231" s="157" t="s">
        <v>290</v>
      </c>
      <c r="C231" s="157" t="n">
        <v>929.5942149</v>
      </c>
      <c r="D231" s="157" t="n">
        <v>17116.5784536</v>
      </c>
      <c r="E231" s="157" t="n">
        <v>5.15119871662664</v>
      </c>
      <c r="F231" s="157" t="n">
        <v>94.8488012833734</v>
      </c>
    </row>
    <row r="232">
      <c r="A232" s="157" t="s">
        <v>291</v>
      </c>
      <c r="B232" s="157" t="s">
        <v>292</v>
      </c>
      <c r="C232" s="157" t="n">
        <v>6130.7866405</v>
      </c>
      <c r="D232" s="157" t="n">
        <v>32942.914284</v>
      </c>
      <c r="E232" s="157" t="n">
        <v>15.690314701303</v>
      </c>
      <c r="F232" s="157" t="n">
        <v>84.309685298697</v>
      </c>
    </row>
    <row r="233">
      <c r="A233" s="157" t="s">
        <v>293</v>
      </c>
      <c r="B233" s="157" t="s">
        <v>294</v>
      </c>
      <c r="C233" s="157" t="n">
        <v>2154.0916554</v>
      </c>
      <c r="D233" s="157" t="n">
        <v>37150.7422473</v>
      </c>
      <c r="E233" s="157" t="n">
        <v>5.48047515156152</v>
      </c>
      <c r="F233" s="157" t="n">
        <v>94.5195248484385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493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58" t="s">
        <v>70</v>
      </c>
      <c r="B244" s="158" t="s">
        <v>71</v>
      </c>
      <c r="C244" s="158" t="n">
        <v>3.54321</v>
      </c>
      <c r="D244" s="158" t="n">
        <v>427.8605467</v>
      </c>
      <c r="E244" s="158" t="n">
        <v>0.821321081462896</v>
      </c>
      <c r="F244" s="158" t="n">
        <v>99.1786789185371</v>
      </c>
    </row>
    <row r="245">
      <c r="A245" s="158" t="s">
        <v>74</v>
      </c>
      <c r="B245" s="158" t="s">
        <v>75</v>
      </c>
      <c r="C245" s="158" t="n">
        <v>85.8067494</v>
      </c>
      <c r="D245" s="158" t="n">
        <v>3211.5510453</v>
      </c>
      <c r="E245" s="158" t="n">
        <v>2.60228809678832</v>
      </c>
      <c r="F245" s="158" t="n">
        <v>97.3977119032117</v>
      </c>
    </row>
    <row r="246">
      <c r="A246" s="158" t="s">
        <v>90</v>
      </c>
      <c r="B246" s="158" t="s">
        <v>91</v>
      </c>
      <c r="C246" s="158" t="n">
        <v>277.5817764</v>
      </c>
      <c r="D246" s="158" t="n">
        <v>7697.0886674</v>
      </c>
      <c r="E246" s="158" t="n">
        <v>3.4807930729703</v>
      </c>
      <c r="F246" s="158" t="n">
        <v>96.5192069270297</v>
      </c>
    </row>
    <row r="247">
      <c r="A247" s="158" t="s">
        <v>92</v>
      </c>
      <c r="B247" s="158" t="s">
        <v>93</v>
      </c>
      <c r="C247" s="158" t="n">
        <v>25.4773875</v>
      </c>
      <c r="D247" s="158" t="n">
        <v>884.9145925</v>
      </c>
      <c r="E247" s="158" t="n">
        <v>2.79850746268657</v>
      </c>
      <c r="F247" s="158" t="n">
        <v>97.2014925373134</v>
      </c>
    </row>
    <row r="248">
      <c r="A248" s="158" t="s">
        <v>94</v>
      </c>
      <c r="B248" s="158" t="s">
        <v>95</v>
      </c>
      <c r="C248" s="158" t="n">
        <v>10.8277944</v>
      </c>
      <c r="D248" s="158" t="n">
        <v>3069.6797124</v>
      </c>
      <c r="E248" s="158" t="n">
        <v>0.351493848857645</v>
      </c>
      <c r="F248" s="158" t="n">
        <v>99.6485061511423</v>
      </c>
    </row>
    <row r="249">
      <c r="A249" s="158" t="s">
        <v>96</v>
      </c>
      <c r="B249" s="158" t="s">
        <v>97</v>
      </c>
      <c r="C249" s="158" t="n">
        <v>9.122905</v>
      </c>
      <c r="D249" s="158" t="n">
        <v>771.6526755</v>
      </c>
      <c r="E249" s="158" t="n">
        <v>1.16844138416288</v>
      </c>
      <c r="F249" s="158" t="n">
        <v>98.8315586158371</v>
      </c>
    </row>
    <row r="250">
      <c r="A250" s="158" t="s">
        <v>98</v>
      </c>
      <c r="B250" s="158" t="s">
        <v>99</v>
      </c>
      <c r="C250" s="158" t="n">
        <v>1.5853659</v>
      </c>
      <c r="D250" s="158" t="n">
        <v>45.9756111</v>
      </c>
      <c r="E250" s="158" t="n">
        <v>3.33333333333333</v>
      </c>
      <c r="F250" s="158" t="n">
        <v>96.6666666666667</v>
      </c>
    </row>
    <row r="251">
      <c r="A251" s="158" t="s">
        <v>100</v>
      </c>
      <c r="B251" s="158" t="s">
        <v>101</v>
      </c>
      <c r="C251" s="158" t="n">
        <v>171.5213083</v>
      </c>
      <c r="D251" s="158" t="n">
        <v>7486.1344248</v>
      </c>
      <c r="E251" s="158" t="n">
        <v>2.2398670595572</v>
      </c>
      <c r="F251" s="158" t="n">
        <v>97.7601329404428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494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59" t="s">
        <v>14</v>
      </c>
      <c r="B262" s="159" t="s">
        <v>15</v>
      </c>
      <c r="C262" s="159" t="n">
        <v>585.4664969</v>
      </c>
      <c r="D262" s="159" t="n">
        <v>23594.8572757</v>
      </c>
      <c r="E262" s="159" t="n">
        <v>2.4212516854858</v>
      </c>
      <c r="F262" s="159" t="n">
        <v>97.5787483145142</v>
      </c>
    </row>
    <row r="263">
      <c r="A263" s="159" t="s">
        <v>25</v>
      </c>
      <c r="B263" s="159" t="s">
        <v>26</v>
      </c>
      <c r="C263" s="159" t="n">
        <v>1310.3322386</v>
      </c>
      <c r="D263" s="159" t="n">
        <v>19891.4344654</v>
      </c>
      <c r="E263" s="159" t="n">
        <v>6.18029741055866</v>
      </c>
      <c r="F263" s="159" t="n">
        <v>93.8197025894413</v>
      </c>
    </row>
    <row r="264">
      <c r="A264" s="159" t="s">
        <v>27</v>
      </c>
      <c r="B264" s="159" t="s">
        <v>28</v>
      </c>
      <c r="C264" s="159" t="n">
        <v>488.6526826</v>
      </c>
      <c r="D264" s="159" t="n">
        <v>10200.878531</v>
      </c>
      <c r="E264" s="159" t="n">
        <v>4.57132004047381</v>
      </c>
      <c r="F264" s="159" t="n">
        <v>95.4286799595262</v>
      </c>
    </row>
    <row r="265">
      <c r="A265" s="159" t="s">
        <v>29</v>
      </c>
      <c r="B265" s="159" t="s">
        <v>30</v>
      </c>
      <c r="C265" s="159" t="n">
        <v>114.299377</v>
      </c>
      <c r="D265" s="159" t="n">
        <v>1439.493144</v>
      </c>
      <c r="E265" s="159" t="n">
        <v>7.35615440640932</v>
      </c>
      <c r="F265" s="159" t="n">
        <v>92.6438455935907</v>
      </c>
    </row>
    <row r="266">
      <c r="A266" s="159" t="s">
        <v>31</v>
      </c>
      <c r="B266" s="159" t="s">
        <v>32</v>
      </c>
      <c r="C266" s="159" t="n">
        <v>1815.5905599</v>
      </c>
      <c r="D266" s="159" t="n">
        <v>13048.8778241</v>
      </c>
      <c r="E266" s="159" t="n">
        <v>12.2142986415464</v>
      </c>
      <c r="F266" s="159" t="n">
        <v>87.7857013584536</v>
      </c>
    </row>
    <row r="267">
      <c r="A267" s="159" t="s">
        <v>33</v>
      </c>
      <c r="B267" s="159" t="s">
        <v>34</v>
      </c>
      <c r="C267" s="159" t="n">
        <v>91.7746371</v>
      </c>
      <c r="D267" s="159" t="n">
        <v>1532.4507261</v>
      </c>
      <c r="E267" s="159" t="n">
        <v>5.65036350123165</v>
      </c>
      <c r="F267" s="159" t="n">
        <v>94.3496364987683</v>
      </c>
    </row>
    <row r="268">
      <c r="A268" s="159" t="s">
        <v>35</v>
      </c>
      <c r="B268" s="159" t="s">
        <v>36</v>
      </c>
      <c r="C268" s="159" t="n">
        <v>91.4163739</v>
      </c>
      <c r="D268" s="159" t="n">
        <v>3590.7492186</v>
      </c>
      <c r="E268" s="159" t="n">
        <v>2.48267959719685</v>
      </c>
      <c r="F268" s="159" t="n">
        <v>97.5173204028032</v>
      </c>
    </row>
    <row r="269">
      <c r="A269" s="159" t="s">
        <v>37</v>
      </c>
      <c r="B269" s="159" t="s">
        <v>38</v>
      </c>
      <c r="C269" s="159" t="n">
        <v>68.8884004</v>
      </c>
      <c r="D269" s="159" t="n">
        <v>6923.243581</v>
      </c>
      <c r="E269" s="159" t="n">
        <v>0.985227403934198</v>
      </c>
      <c r="F269" s="159" t="n">
        <v>99.0147725960658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463</v>
      </c>
    </row>
    <row r="9">
      <c r="A9" t="s">
        <v>464</v>
      </c>
    </row>
    <row r="10">
      <c r="A10" t="s">
        <v>495</v>
      </c>
    </row>
    <row r="11">
      <c r="A11" t="s">
        <v>496</v>
      </c>
    </row>
    <row r="12">
      <c r="A12" s="3" t="s">
        <v>6</v>
      </c>
    </row>
    <row r="15">
      <c r="A15" s="4" t="s">
        <v>497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60" t="s">
        <v>14</v>
      </c>
      <c r="B17" s="160" t="s">
        <v>15</v>
      </c>
      <c r="C17" s="160" t="n">
        <v>779846.4494011</v>
      </c>
      <c r="D17" s="160" t="n">
        <v>6164862.5867447</v>
      </c>
      <c r="E17" s="160" t="n">
        <v>11.2293610191897</v>
      </c>
      <c r="F17" s="160" t="n">
        <v>88.7706389808103</v>
      </c>
    </row>
    <row r="18">
      <c r="A18" s="160" t="s">
        <v>14</v>
      </c>
      <c r="B18" s="160" t="s">
        <v>16</v>
      </c>
      <c r="C18" s="160" t="n">
        <v>778676.1526463</v>
      </c>
      <c r="D18" s="160" t="n">
        <v>6141852.5597269</v>
      </c>
      <c r="E18" s="160" t="n">
        <v>11.2516858900405</v>
      </c>
      <c r="F18" s="160" t="n">
        <v>88.7483141099595</v>
      </c>
    </row>
    <row r="19">
      <c r="A19" s="160" t="s">
        <v>14</v>
      </c>
      <c r="B19" s="160" t="s">
        <v>17</v>
      </c>
      <c r="C19" s="160" t="n">
        <v>1170.2967548</v>
      </c>
      <c r="D19" s="160" t="n">
        <v>23010.0270178</v>
      </c>
      <c r="E19" s="160" t="n">
        <v>4.83987214483093</v>
      </c>
      <c r="F19" s="160" t="n">
        <v>95.1601278551691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498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61" t="s">
        <v>14</v>
      </c>
      <c r="B30" s="161" t="s">
        <v>15</v>
      </c>
      <c r="C30" s="161" t="n">
        <v>779846.4494011</v>
      </c>
      <c r="D30" s="161" t="n">
        <v>6164862.5867447</v>
      </c>
      <c r="E30" s="161" t="n">
        <v>11.2293610191897</v>
      </c>
      <c r="F30" s="161" t="n">
        <v>88.7706389808103</v>
      </c>
    </row>
    <row r="31">
      <c r="A31" s="161" t="s">
        <v>25</v>
      </c>
      <c r="B31" s="161" t="s">
        <v>26</v>
      </c>
      <c r="C31" s="161" t="n">
        <v>14828.461809</v>
      </c>
      <c r="D31" s="161" t="n">
        <v>123838.653382</v>
      </c>
      <c r="E31" s="161" t="n">
        <v>10.6935676772213</v>
      </c>
      <c r="F31" s="161" t="n">
        <v>89.3064323227787</v>
      </c>
    </row>
    <row r="32">
      <c r="A32" s="161" t="s">
        <v>27</v>
      </c>
      <c r="B32" s="161" t="s">
        <v>28</v>
      </c>
      <c r="C32" s="161" t="n">
        <v>3958.8729019</v>
      </c>
      <c r="D32" s="161" t="n">
        <v>29648.5112225</v>
      </c>
      <c r="E32" s="161" t="n">
        <v>11.779771038549</v>
      </c>
      <c r="F32" s="161" t="n">
        <v>88.220228961451</v>
      </c>
    </row>
    <row r="33">
      <c r="A33" s="161" t="s">
        <v>29</v>
      </c>
      <c r="B33" s="161" t="s">
        <v>30</v>
      </c>
      <c r="C33" s="161" t="n">
        <v>20220.7371598</v>
      </c>
      <c r="D33" s="161" t="n">
        <v>74620.8545586</v>
      </c>
      <c r="E33" s="161" t="n">
        <v>21.3205375336157</v>
      </c>
      <c r="F33" s="161" t="n">
        <v>78.6794624663843</v>
      </c>
    </row>
    <row r="34">
      <c r="A34" s="161" t="s">
        <v>31</v>
      </c>
      <c r="B34" s="161" t="s">
        <v>32</v>
      </c>
      <c r="C34" s="161" t="n">
        <v>3538.0243671</v>
      </c>
      <c r="D34" s="161" t="n">
        <v>26655.055507</v>
      </c>
      <c r="E34" s="161" t="n">
        <v>11.7179975737916</v>
      </c>
      <c r="F34" s="161" t="n">
        <v>88.2820024262084</v>
      </c>
    </row>
    <row r="35">
      <c r="A35" s="161" t="s">
        <v>33</v>
      </c>
      <c r="B35" s="161" t="s">
        <v>34</v>
      </c>
      <c r="C35" s="161" t="n">
        <v>16419.7770689</v>
      </c>
      <c r="D35" s="161" t="n">
        <v>119471.5673912</v>
      </c>
      <c r="E35" s="161" t="n">
        <v>12.0830190724334</v>
      </c>
      <c r="F35" s="161" t="n">
        <v>87.9169809275667</v>
      </c>
    </row>
    <row r="36">
      <c r="A36" s="161" t="s">
        <v>35</v>
      </c>
      <c r="B36" s="161" t="s">
        <v>36</v>
      </c>
      <c r="C36" s="161" t="n">
        <v>93679.4765139</v>
      </c>
      <c r="D36" s="161" t="n">
        <v>584288.8595569</v>
      </c>
      <c r="E36" s="161" t="n">
        <v>13.8176772468201</v>
      </c>
      <c r="F36" s="161" t="n">
        <v>86.1823227531799</v>
      </c>
    </row>
    <row r="37">
      <c r="A37" s="161" t="s">
        <v>37</v>
      </c>
      <c r="B37" s="161" t="s">
        <v>38</v>
      </c>
      <c r="C37" s="161" t="n">
        <v>1596.6833961</v>
      </c>
      <c r="D37" s="161" t="n">
        <v>25252.0807293</v>
      </c>
      <c r="E37" s="161" t="n">
        <v>5.94695304648855</v>
      </c>
      <c r="F37" s="161" t="n">
        <v>94.0530469535114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499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62" t="s">
        <v>14</v>
      </c>
      <c r="B48" s="162" t="s">
        <v>15</v>
      </c>
      <c r="C48" s="162" t="n">
        <v>778676.1526463</v>
      </c>
      <c r="D48" s="162" t="n">
        <v>6141852.5597269</v>
      </c>
      <c r="E48" s="162" t="n">
        <v>11.2516858900405</v>
      </c>
      <c r="F48" s="162" t="n">
        <v>88.7483141099595</v>
      </c>
    </row>
    <row r="49">
      <c r="A49" s="162" t="s">
        <v>40</v>
      </c>
      <c r="B49" s="162" t="s">
        <v>41</v>
      </c>
      <c r="C49" s="162" t="n">
        <v>673.0628645</v>
      </c>
      <c r="D49" s="162" t="n">
        <v>7522.6083159</v>
      </c>
      <c r="E49" s="162" t="n">
        <v>8.21241908911175</v>
      </c>
      <c r="F49" s="162" t="n">
        <v>91.7875809108882</v>
      </c>
    </row>
    <row r="50">
      <c r="A50" s="162" t="s">
        <v>42</v>
      </c>
      <c r="B50" s="162" t="s">
        <v>43</v>
      </c>
      <c r="C50" s="162" t="n">
        <v>5892.2463314</v>
      </c>
      <c r="D50" s="162" t="n">
        <v>53937.2404625</v>
      </c>
      <c r="E50" s="162" t="n">
        <v>9.84839858596406</v>
      </c>
      <c r="F50" s="162" t="n">
        <v>90.1516014140359</v>
      </c>
    </row>
    <row r="51">
      <c r="A51" s="162" t="s">
        <v>25</v>
      </c>
      <c r="B51" s="162" t="s">
        <v>26</v>
      </c>
      <c r="C51" s="162" t="n">
        <v>12350.0047437</v>
      </c>
      <c r="D51" s="162" t="n">
        <v>105115.3437433</v>
      </c>
      <c r="E51" s="162" t="n">
        <v>10.5137429061191</v>
      </c>
      <c r="F51" s="162" t="n">
        <v>89.4862570938809</v>
      </c>
    </row>
    <row r="52">
      <c r="A52" s="162" t="s">
        <v>27</v>
      </c>
      <c r="B52" s="162" t="s">
        <v>28</v>
      </c>
      <c r="C52" s="162" t="n">
        <v>3558.739959</v>
      </c>
      <c r="D52" s="162" t="n">
        <v>19359.1129518</v>
      </c>
      <c r="E52" s="162" t="n">
        <v>15.5282432994539</v>
      </c>
      <c r="F52" s="162" t="n">
        <v>84.4717567005461</v>
      </c>
    </row>
    <row r="53">
      <c r="A53" s="162" t="s">
        <v>44</v>
      </c>
      <c r="B53" s="162" t="s">
        <v>45</v>
      </c>
      <c r="C53" s="162" t="n">
        <v>1495.4698545</v>
      </c>
      <c r="D53" s="162" t="n">
        <v>18024.8339886</v>
      </c>
      <c r="E53" s="162" t="n">
        <v>7.66109926628328</v>
      </c>
      <c r="F53" s="162" t="n">
        <v>92.3389007337167</v>
      </c>
    </row>
    <row r="54">
      <c r="A54" s="162" t="s">
        <v>46</v>
      </c>
      <c r="B54" s="162" t="s">
        <v>47</v>
      </c>
      <c r="C54" s="162" t="n">
        <v>10047.4430523</v>
      </c>
      <c r="D54" s="162" t="n">
        <v>122327.9379265</v>
      </c>
      <c r="E54" s="162" t="n">
        <v>7.59011455000768</v>
      </c>
      <c r="F54" s="162" t="n">
        <v>92.4098854499923</v>
      </c>
    </row>
    <row r="55">
      <c r="A55" s="162" t="s">
        <v>29</v>
      </c>
      <c r="B55" s="162" t="s">
        <v>30</v>
      </c>
      <c r="C55" s="162" t="n">
        <v>20069.0924418</v>
      </c>
      <c r="D55" s="162" t="n">
        <v>73218.7067556</v>
      </c>
      <c r="E55" s="162" t="n">
        <v>21.5130945466225</v>
      </c>
      <c r="F55" s="162" t="n">
        <v>78.4869054533775</v>
      </c>
    </row>
    <row r="56">
      <c r="A56" s="162" t="s">
        <v>48</v>
      </c>
      <c r="B56" s="162" t="s">
        <v>49</v>
      </c>
      <c r="C56" s="162" t="n">
        <v>17304.197161</v>
      </c>
      <c r="D56" s="162" t="n">
        <v>106667.177801</v>
      </c>
      <c r="E56" s="162" t="n">
        <v>13.9582199248045</v>
      </c>
      <c r="F56" s="162" t="n">
        <v>86.0417800751955</v>
      </c>
    </row>
    <row r="57">
      <c r="A57" s="162" t="s">
        <v>50</v>
      </c>
      <c r="B57" s="162" t="s">
        <v>51</v>
      </c>
      <c r="C57" s="162" t="n">
        <v>1515.241623</v>
      </c>
      <c r="D57" s="162" t="n">
        <v>10616.4034085</v>
      </c>
      <c r="E57" s="162" t="n">
        <v>12.4899930641364</v>
      </c>
      <c r="F57" s="162" t="n">
        <v>87.5100069358636</v>
      </c>
    </row>
    <row r="58">
      <c r="A58" s="162" t="s">
        <v>31</v>
      </c>
      <c r="B58" s="162" t="s">
        <v>32</v>
      </c>
      <c r="C58" s="162" t="n">
        <v>1120.455547</v>
      </c>
      <c r="D58" s="162" t="n">
        <v>14208.1559431</v>
      </c>
      <c r="E58" s="162" t="n">
        <v>7.30956973972266</v>
      </c>
      <c r="F58" s="162" t="n">
        <v>92.6904302602774</v>
      </c>
    </row>
    <row r="59">
      <c r="A59" s="162" t="s">
        <v>52</v>
      </c>
      <c r="B59" s="162" t="s">
        <v>53</v>
      </c>
      <c r="C59" s="162" t="n">
        <v>17201.2351248</v>
      </c>
      <c r="D59" s="162" t="n">
        <v>90642.9431317</v>
      </c>
      <c r="E59" s="162" t="n">
        <v>15.9500822417025</v>
      </c>
      <c r="F59" s="162" t="n">
        <v>84.0499177582975</v>
      </c>
    </row>
    <row r="60">
      <c r="A60" s="162" t="s">
        <v>33</v>
      </c>
      <c r="B60" s="162" t="s">
        <v>34</v>
      </c>
      <c r="C60" s="162" t="n">
        <v>16321.7580298</v>
      </c>
      <c r="D60" s="162" t="n">
        <v>117945.3610671</v>
      </c>
      <c r="E60" s="162" t="n">
        <v>12.156183985761</v>
      </c>
      <c r="F60" s="162" t="n">
        <v>87.843816014239</v>
      </c>
    </row>
    <row r="61">
      <c r="A61" s="162" t="s">
        <v>54</v>
      </c>
      <c r="B61" s="162" t="s">
        <v>55</v>
      </c>
      <c r="C61" s="162" t="n">
        <v>1447.5829894</v>
      </c>
      <c r="D61" s="162" t="n">
        <v>23023.6706186</v>
      </c>
      <c r="E61" s="162" t="n">
        <v>5.91544271735537</v>
      </c>
      <c r="F61" s="162" t="n">
        <v>94.0845572826446</v>
      </c>
    </row>
    <row r="62">
      <c r="A62" s="162" t="s">
        <v>35</v>
      </c>
      <c r="B62" s="162" t="s">
        <v>36</v>
      </c>
      <c r="C62" s="162" t="n">
        <v>93526.9196009</v>
      </c>
      <c r="D62" s="162" t="n">
        <v>580759.2508774</v>
      </c>
      <c r="E62" s="162" t="n">
        <v>13.8705083532349</v>
      </c>
      <c r="F62" s="162" t="n">
        <v>86.1294916467651</v>
      </c>
    </row>
    <row r="63">
      <c r="A63" s="162" t="s">
        <v>37</v>
      </c>
      <c r="B63" s="162" t="s">
        <v>38</v>
      </c>
      <c r="C63" s="162" t="n">
        <v>1418.5123086</v>
      </c>
      <c r="D63" s="162" t="n">
        <v>18438.1198354</v>
      </c>
      <c r="E63" s="162" t="n">
        <v>7.14377089887636</v>
      </c>
      <c r="F63" s="162" t="n">
        <v>92.8562291011237</v>
      </c>
    </row>
    <row r="64">
      <c r="A64" s="162" t="s">
        <v>56</v>
      </c>
      <c r="B64" s="162" t="s">
        <v>57</v>
      </c>
      <c r="C64" s="162" t="n">
        <v>1359.3858876</v>
      </c>
      <c r="D64" s="162" t="n">
        <v>6756.5365152</v>
      </c>
      <c r="E64" s="162" t="n">
        <v>16.749616619437</v>
      </c>
      <c r="F64" s="162" t="n">
        <v>83.250383380563</v>
      </c>
    </row>
    <row r="65">
      <c r="A65" s="162" t="s">
        <v>58</v>
      </c>
      <c r="B65" s="162" t="s">
        <v>59</v>
      </c>
      <c r="C65" s="162" t="n">
        <v>822.3628541</v>
      </c>
      <c r="D65" s="162" t="n">
        <v>6650.8345296</v>
      </c>
      <c r="E65" s="162" t="n">
        <v>11.0041634373753</v>
      </c>
      <c r="F65" s="162" t="n">
        <v>88.9958365626247</v>
      </c>
    </row>
    <row r="66">
      <c r="A66" s="162" t="s">
        <v>60</v>
      </c>
      <c r="B66" s="162" t="s">
        <v>61</v>
      </c>
      <c r="C66" s="162" t="n">
        <v>395.199659</v>
      </c>
      <c r="D66" s="162" t="n">
        <v>9604.5646901</v>
      </c>
      <c r="E66" s="162" t="n">
        <v>3.95208972134997</v>
      </c>
      <c r="F66" s="162" t="n">
        <v>96.04791027865</v>
      </c>
    </row>
    <row r="67">
      <c r="A67" s="162" t="s">
        <v>62</v>
      </c>
      <c r="B67" s="162" t="s">
        <v>63</v>
      </c>
      <c r="C67" s="162" t="n">
        <v>1372.6315628</v>
      </c>
      <c r="D67" s="162" t="n">
        <v>16445.1382385</v>
      </c>
      <c r="E67" s="162" t="n">
        <v>7.70372262133419</v>
      </c>
      <c r="F67" s="162" t="n">
        <v>92.2962773786658</v>
      </c>
    </row>
    <row r="68">
      <c r="A68" s="162" t="s">
        <v>64</v>
      </c>
      <c r="B68" s="162" t="s">
        <v>65</v>
      </c>
      <c r="C68" s="162" t="n">
        <v>108.3782476</v>
      </c>
      <c r="D68" s="162" t="n">
        <v>1307.9741019</v>
      </c>
      <c r="E68" s="162" t="n">
        <v>7.65192698259438</v>
      </c>
      <c r="F68" s="162" t="n">
        <v>92.3480730174056</v>
      </c>
    </row>
    <row r="69">
      <c r="A69" s="162" t="s">
        <v>66</v>
      </c>
      <c r="B69" s="162" t="s">
        <v>67</v>
      </c>
      <c r="C69" s="162" t="n">
        <v>9173.212912</v>
      </c>
      <c r="D69" s="162" t="n">
        <v>102538.9053683</v>
      </c>
      <c r="E69" s="162" t="n">
        <v>8.21147522150035</v>
      </c>
      <c r="F69" s="162" t="n">
        <v>91.7885247784996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500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63" t="s">
        <v>70</v>
      </c>
      <c r="B80" s="163" t="s">
        <v>71</v>
      </c>
      <c r="C80" s="163" t="n">
        <v>40036.9281948</v>
      </c>
      <c r="D80" s="163" t="n">
        <v>477684.474339</v>
      </c>
      <c r="E80" s="163" t="n">
        <v>7.73329593848231</v>
      </c>
      <c r="F80" s="163" t="n">
        <v>92.2667040615177</v>
      </c>
    </row>
    <row r="81">
      <c r="A81" s="163" t="s">
        <v>72</v>
      </c>
      <c r="B81" s="163" t="s">
        <v>73</v>
      </c>
      <c r="C81" s="163" t="n">
        <v>74187.4410253</v>
      </c>
      <c r="D81" s="163" t="n">
        <v>661494.7216893</v>
      </c>
      <c r="E81" s="163" t="n">
        <v>10.0841701464604</v>
      </c>
      <c r="F81" s="163" t="n">
        <v>89.9158298535396</v>
      </c>
    </row>
    <row r="82">
      <c r="A82" s="163" t="s">
        <v>74</v>
      </c>
      <c r="B82" s="163" t="s">
        <v>75</v>
      </c>
      <c r="C82" s="163" t="n">
        <v>118125.2065108</v>
      </c>
      <c r="D82" s="163" t="n">
        <v>1000103.8875907</v>
      </c>
      <c r="E82" s="163" t="n">
        <v>10.5635962374699</v>
      </c>
      <c r="F82" s="163" t="n">
        <v>89.4364037625301</v>
      </c>
    </row>
    <row r="83">
      <c r="A83" s="163" t="s">
        <v>76</v>
      </c>
      <c r="B83" s="163" t="s">
        <v>77</v>
      </c>
      <c r="C83" s="163" t="n">
        <v>19841.0333287</v>
      </c>
      <c r="D83" s="163" t="n">
        <v>114632.282573</v>
      </c>
      <c r="E83" s="163" t="n">
        <v>14.7546248827565</v>
      </c>
      <c r="F83" s="163" t="n">
        <v>85.2453751172435</v>
      </c>
    </row>
    <row r="84">
      <c r="A84" s="163" t="s">
        <v>78</v>
      </c>
      <c r="B84" s="163" t="s">
        <v>79</v>
      </c>
      <c r="C84" s="163" t="n">
        <v>10427.143263</v>
      </c>
      <c r="D84" s="163" t="n">
        <v>146281.0782179</v>
      </c>
      <c r="E84" s="163" t="n">
        <v>6.65385846668605</v>
      </c>
      <c r="F84" s="163" t="n">
        <v>93.3461415333139</v>
      </c>
    </row>
    <row r="85">
      <c r="A85" s="163" t="s">
        <v>80</v>
      </c>
      <c r="B85" s="163" t="s">
        <v>81</v>
      </c>
      <c r="C85" s="163" t="n">
        <v>8963.1805766</v>
      </c>
      <c r="D85" s="163" t="n">
        <v>64777.8670159</v>
      </c>
      <c r="E85" s="163" t="n">
        <v>12.1549406595515</v>
      </c>
      <c r="F85" s="163" t="n">
        <v>87.8450593404485</v>
      </c>
    </row>
    <row r="86">
      <c r="A86" s="163" t="s">
        <v>82</v>
      </c>
      <c r="B86" s="163" t="s">
        <v>83</v>
      </c>
      <c r="C86" s="163" t="n">
        <v>7588.0065187</v>
      </c>
      <c r="D86" s="163" t="n">
        <v>66255.2056129</v>
      </c>
      <c r="E86" s="163" t="n">
        <v>10.2758348393309</v>
      </c>
      <c r="F86" s="163" t="n">
        <v>89.7241651606691</v>
      </c>
    </row>
    <row r="87">
      <c r="A87" s="163" t="s">
        <v>84</v>
      </c>
      <c r="B87" s="163" t="s">
        <v>85</v>
      </c>
      <c r="C87" s="163" t="n">
        <v>26218.6267629</v>
      </c>
      <c r="D87" s="163" t="n">
        <v>204185.3204616</v>
      </c>
      <c r="E87" s="163" t="n">
        <v>11.3794173575304</v>
      </c>
      <c r="F87" s="163" t="n">
        <v>88.6205826424696</v>
      </c>
    </row>
    <row r="88">
      <c r="A88" s="163" t="s">
        <v>86</v>
      </c>
      <c r="B88" s="163" t="s">
        <v>87</v>
      </c>
      <c r="C88" s="163" t="n">
        <v>1457.7911842</v>
      </c>
      <c r="D88" s="163" t="n">
        <v>15164.7066024</v>
      </c>
      <c r="E88" s="163" t="n">
        <v>8.76998874005072</v>
      </c>
      <c r="F88" s="163" t="n">
        <v>91.2300112599493</v>
      </c>
    </row>
    <row r="89">
      <c r="A89" s="163" t="s">
        <v>88</v>
      </c>
      <c r="B89" s="163" t="s">
        <v>89</v>
      </c>
      <c r="C89" s="163" t="n">
        <v>35818.5789637</v>
      </c>
      <c r="D89" s="163" t="n">
        <v>300039.3948878</v>
      </c>
      <c r="E89" s="163" t="n">
        <v>10.6647993355481</v>
      </c>
      <c r="F89" s="163" t="n">
        <v>89.3352006644519</v>
      </c>
    </row>
    <row r="90">
      <c r="A90" s="163" t="s">
        <v>90</v>
      </c>
      <c r="B90" s="163" t="s">
        <v>91</v>
      </c>
      <c r="C90" s="163" t="n">
        <v>96493.5186728</v>
      </c>
      <c r="D90" s="163" t="n">
        <v>455882.1453634</v>
      </c>
      <c r="E90" s="163" t="n">
        <v>17.4688214842275</v>
      </c>
      <c r="F90" s="163" t="n">
        <v>82.5311785157725</v>
      </c>
    </row>
    <row r="91">
      <c r="A91" s="163" t="s">
        <v>92</v>
      </c>
      <c r="B91" s="163" t="s">
        <v>93</v>
      </c>
      <c r="C91" s="163" t="n">
        <v>10521.9459913</v>
      </c>
      <c r="D91" s="163" t="n">
        <v>148088.7144783</v>
      </c>
      <c r="E91" s="163" t="n">
        <v>6.63382017333991</v>
      </c>
      <c r="F91" s="163" t="n">
        <v>93.3661798266601</v>
      </c>
    </row>
    <row r="92">
      <c r="A92" s="163" t="s">
        <v>94</v>
      </c>
      <c r="B92" s="163" t="s">
        <v>95</v>
      </c>
      <c r="C92" s="163" t="n">
        <v>27.069486</v>
      </c>
      <c r="D92" s="163" t="n">
        <v>3053.4380208</v>
      </c>
      <c r="E92" s="163" t="n">
        <v>0.878734622144112</v>
      </c>
      <c r="F92" s="163" t="n">
        <v>99.1212653778559</v>
      </c>
    </row>
    <row r="93">
      <c r="A93" s="163" t="s">
        <v>96</v>
      </c>
      <c r="B93" s="163" t="s">
        <v>97</v>
      </c>
      <c r="C93" s="163" t="n">
        <v>12697.3319112</v>
      </c>
      <c r="D93" s="163" t="n">
        <v>82308.8965838</v>
      </c>
      <c r="E93" s="163" t="n">
        <v>13.3647363044921</v>
      </c>
      <c r="F93" s="163" t="n">
        <v>86.6352636955079</v>
      </c>
    </row>
    <row r="94">
      <c r="A94" s="163" t="s">
        <v>98</v>
      </c>
      <c r="B94" s="163" t="s">
        <v>99</v>
      </c>
      <c r="C94" s="163" t="n">
        <v>38118.5461208</v>
      </c>
      <c r="D94" s="163" t="n">
        <v>311744.746926</v>
      </c>
      <c r="E94" s="163" t="n">
        <v>10.8952687745099</v>
      </c>
      <c r="F94" s="163" t="n">
        <v>89.1047312254901</v>
      </c>
    </row>
    <row r="95">
      <c r="A95" s="163" t="s">
        <v>100</v>
      </c>
      <c r="B95" s="163" t="s">
        <v>101</v>
      </c>
      <c r="C95" s="163" t="n">
        <v>22017.5778813</v>
      </c>
      <c r="D95" s="163" t="n">
        <v>314026.7586813</v>
      </c>
      <c r="E95" s="163" t="n">
        <v>6.55198599878753</v>
      </c>
      <c r="F95" s="163" t="n">
        <v>93.4480140012125</v>
      </c>
    </row>
    <row r="96">
      <c r="A96" s="163" t="s">
        <v>102</v>
      </c>
      <c r="B96" s="163" t="s">
        <v>103</v>
      </c>
      <c r="C96" s="163" t="n">
        <v>39725.0809311</v>
      </c>
      <c r="D96" s="163" t="n">
        <v>118582.4402467</v>
      </c>
      <c r="E96" s="163" t="n">
        <v>25.0936156637078</v>
      </c>
      <c r="F96" s="163" t="n">
        <v>74.9063843362922</v>
      </c>
    </row>
    <row r="97">
      <c r="A97" s="163" t="s">
        <v>104</v>
      </c>
      <c r="B97" s="163" t="s">
        <v>105</v>
      </c>
      <c r="C97" s="163" t="n">
        <v>61673.3173402</v>
      </c>
      <c r="D97" s="163" t="n">
        <v>563351.664189</v>
      </c>
      <c r="E97" s="163" t="n">
        <v>9.86733637258925</v>
      </c>
      <c r="F97" s="163" t="n">
        <v>90.1326636274108</v>
      </c>
    </row>
    <row r="98">
      <c r="A98" s="163" t="s">
        <v>106</v>
      </c>
      <c r="B98" s="163" t="s">
        <v>107</v>
      </c>
      <c r="C98" s="163" t="n">
        <v>123766.6589772</v>
      </c>
      <c r="D98" s="163" t="n">
        <v>793675.0302248</v>
      </c>
      <c r="E98" s="163" t="n">
        <v>13.4904114816118</v>
      </c>
      <c r="F98" s="163" t="n">
        <v>86.5095885183882</v>
      </c>
    </row>
    <row r="99">
      <c r="A99" s="163" t="s">
        <v>108</v>
      </c>
      <c r="B99" s="163" t="s">
        <v>109</v>
      </c>
      <c r="C99" s="163" t="n">
        <v>32141.4657605</v>
      </c>
      <c r="D99" s="163" t="n">
        <v>323529.8130401</v>
      </c>
      <c r="E99" s="163" t="n">
        <v>9.03684600817022</v>
      </c>
      <c r="F99" s="163" t="n">
        <v>90.9631539918298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501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64" t="s">
        <v>70</v>
      </c>
      <c r="B110" s="164" t="s">
        <v>71</v>
      </c>
      <c r="C110" s="164" t="n">
        <v>40027.4796348</v>
      </c>
      <c r="D110" s="164" t="n">
        <v>477262.5191423</v>
      </c>
      <c r="E110" s="164" t="n">
        <v>7.73791871666319</v>
      </c>
      <c r="F110" s="164" t="n">
        <v>92.2620812833368</v>
      </c>
    </row>
    <row r="111">
      <c r="A111" s="164" t="s">
        <v>72</v>
      </c>
      <c r="B111" s="164" t="s">
        <v>73</v>
      </c>
      <c r="C111" s="164" t="n">
        <v>74187.4410253</v>
      </c>
      <c r="D111" s="164" t="n">
        <v>661494.7216893</v>
      </c>
      <c r="E111" s="164" t="n">
        <v>10.0841701464604</v>
      </c>
      <c r="F111" s="164" t="n">
        <v>89.9158298535396</v>
      </c>
    </row>
    <row r="112">
      <c r="A112" s="164" t="s">
        <v>74</v>
      </c>
      <c r="B112" s="164" t="s">
        <v>75</v>
      </c>
      <c r="C112" s="164" t="n">
        <v>117928.3916637</v>
      </c>
      <c r="D112" s="164" t="n">
        <v>997003.3446431</v>
      </c>
      <c r="E112" s="164" t="n">
        <v>10.5771849363923</v>
      </c>
      <c r="F112" s="164" t="n">
        <v>89.4228150636077</v>
      </c>
    </row>
    <row r="113">
      <c r="A113" s="164" t="s">
        <v>76</v>
      </c>
      <c r="B113" s="164" t="s">
        <v>77</v>
      </c>
      <c r="C113" s="164" t="n">
        <v>19841.0333287</v>
      </c>
      <c r="D113" s="164" t="n">
        <v>114632.282573</v>
      </c>
      <c r="E113" s="164" t="n">
        <v>14.7546248827565</v>
      </c>
      <c r="F113" s="164" t="n">
        <v>85.2453751172435</v>
      </c>
    </row>
    <row r="114">
      <c r="A114" s="164" t="s">
        <v>78</v>
      </c>
      <c r="B114" s="164" t="s">
        <v>79</v>
      </c>
      <c r="C114" s="164" t="n">
        <v>10427.143263</v>
      </c>
      <c r="D114" s="164" t="n">
        <v>146281.0782179</v>
      </c>
      <c r="E114" s="164" t="n">
        <v>6.65385846668605</v>
      </c>
      <c r="F114" s="164" t="n">
        <v>93.3461415333139</v>
      </c>
    </row>
    <row r="115">
      <c r="A115" s="164" t="s">
        <v>80</v>
      </c>
      <c r="B115" s="164" t="s">
        <v>81</v>
      </c>
      <c r="C115" s="164" t="n">
        <v>8963.1805766</v>
      </c>
      <c r="D115" s="164" t="n">
        <v>64777.8670159</v>
      </c>
      <c r="E115" s="164" t="n">
        <v>12.1549406595515</v>
      </c>
      <c r="F115" s="164" t="n">
        <v>87.8450593404485</v>
      </c>
    </row>
    <row r="116">
      <c r="A116" s="164" t="s">
        <v>82</v>
      </c>
      <c r="B116" s="164" t="s">
        <v>83</v>
      </c>
      <c r="C116" s="164" t="n">
        <v>7588.0065187</v>
      </c>
      <c r="D116" s="164" t="n">
        <v>66255.2056129</v>
      </c>
      <c r="E116" s="164" t="n">
        <v>10.2758348393309</v>
      </c>
      <c r="F116" s="164" t="n">
        <v>89.7241651606691</v>
      </c>
    </row>
    <row r="117">
      <c r="A117" s="164" t="s">
        <v>84</v>
      </c>
      <c r="B117" s="164" t="s">
        <v>85</v>
      </c>
      <c r="C117" s="164" t="n">
        <v>26218.6267629</v>
      </c>
      <c r="D117" s="164" t="n">
        <v>204185.3204616</v>
      </c>
      <c r="E117" s="164" t="n">
        <v>11.3794173575304</v>
      </c>
      <c r="F117" s="164" t="n">
        <v>88.6205826424696</v>
      </c>
    </row>
    <row r="118">
      <c r="A118" s="164" t="s">
        <v>86</v>
      </c>
      <c r="B118" s="164" t="s">
        <v>87</v>
      </c>
      <c r="C118" s="164" t="n">
        <v>1457.7911842</v>
      </c>
      <c r="D118" s="164" t="n">
        <v>15164.7066024</v>
      </c>
      <c r="E118" s="164" t="n">
        <v>8.76998874005072</v>
      </c>
      <c r="F118" s="164" t="n">
        <v>91.2300112599493</v>
      </c>
    </row>
    <row r="119">
      <c r="A119" s="164" t="s">
        <v>88</v>
      </c>
      <c r="B119" s="164" t="s">
        <v>89</v>
      </c>
      <c r="C119" s="164" t="n">
        <v>35818.5789637</v>
      </c>
      <c r="D119" s="164" t="n">
        <v>300039.3948878</v>
      </c>
      <c r="E119" s="164" t="n">
        <v>10.6647993355481</v>
      </c>
      <c r="F119" s="164" t="n">
        <v>89.3352006644519</v>
      </c>
    </row>
    <row r="120">
      <c r="A120" s="164" t="s">
        <v>90</v>
      </c>
      <c r="B120" s="164" t="s">
        <v>91</v>
      </c>
      <c r="C120" s="164" t="n">
        <v>96011.5893432</v>
      </c>
      <c r="D120" s="164" t="n">
        <v>448389.4042492</v>
      </c>
      <c r="E120" s="164" t="n">
        <v>17.6361892195746</v>
      </c>
      <c r="F120" s="164" t="n">
        <v>82.3638107804254</v>
      </c>
    </row>
    <row r="121">
      <c r="A121" s="164" t="s">
        <v>92</v>
      </c>
      <c r="B121" s="164" t="s">
        <v>93</v>
      </c>
      <c r="C121" s="164" t="n">
        <v>10491.3731263</v>
      </c>
      <c r="D121" s="164" t="n">
        <v>147208.8953633</v>
      </c>
      <c r="E121" s="164" t="n">
        <v>6.65273003450332</v>
      </c>
      <c r="F121" s="164" t="n">
        <v>93.3472699654967</v>
      </c>
    </row>
    <row r="122">
      <c r="A122" s="164" t="s">
        <v>96</v>
      </c>
      <c r="B122" s="164" t="s">
        <v>97</v>
      </c>
      <c r="C122" s="164" t="n">
        <v>12677.8578204</v>
      </c>
      <c r="D122" s="164" t="n">
        <v>81547.5950941</v>
      </c>
      <c r="E122" s="164" t="n">
        <v>13.4548122914345</v>
      </c>
      <c r="F122" s="164" t="n">
        <v>86.5451877085655</v>
      </c>
    </row>
    <row r="123">
      <c r="A123" s="164" t="s">
        <v>98</v>
      </c>
      <c r="B123" s="164" t="s">
        <v>99</v>
      </c>
      <c r="C123" s="164" t="n">
        <v>38116.9607549</v>
      </c>
      <c r="D123" s="164" t="n">
        <v>311698.7713149</v>
      </c>
      <c r="E123" s="164" t="n">
        <v>10.8962968959024</v>
      </c>
      <c r="F123" s="164" t="n">
        <v>89.1037031040976</v>
      </c>
    </row>
    <row r="124">
      <c r="A124" s="164" t="s">
        <v>100</v>
      </c>
      <c r="B124" s="164" t="s">
        <v>101</v>
      </c>
      <c r="C124" s="164" t="n">
        <v>21614.1756709</v>
      </c>
      <c r="D124" s="164" t="n">
        <v>306772.5051586</v>
      </c>
      <c r="E124" s="164" t="n">
        <v>6.58192823664556</v>
      </c>
      <c r="F124" s="164" t="n">
        <v>93.4180717633544</v>
      </c>
    </row>
    <row r="125">
      <c r="A125" s="164" t="s">
        <v>102</v>
      </c>
      <c r="B125" s="164" t="s">
        <v>103</v>
      </c>
      <c r="C125" s="164" t="n">
        <v>39725.0809311</v>
      </c>
      <c r="D125" s="164" t="n">
        <v>118582.4402467</v>
      </c>
      <c r="E125" s="164" t="n">
        <v>25.0936156637078</v>
      </c>
      <c r="F125" s="164" t="n">
        <v>74.9063843362922</v>
      </c>
    </row>
    <row r="126">
      <c r="A126" s="164" t="s">
        <v>104</v>
      </c>
      <c r="B126" s="164" t="s">
        <v>105</v>
      </c>
      <c r="C126" s="164" t="n">
        <v>61673.3173402</v>
      </c>
      <c r="D126" s="164" t="n">
        <v>563351.664189</v>
      </c>
      <c r="E126" s="164" t="n">
        <v>9.86733637258925</v>
      </c>
      <c r="F126" s="164" t="n">
        <v>90.1326636274108</v>
      </c>
    </row>
    <row r="127">
      <c r="A127" s="164" t="s">
        <v>106</v>
      </c>
      <c r="B127" s="164" t="s">
        <v>107</v>
      </c>
      <c r="C127" s="164" t="n">
        <v>123766.6589772</v>
      </c>
      <c r="D127" s="164" t="n">
        <v>793675.0302248</v>
      </c>
      <c r="E127" s="164" t="n">
        <v>13.4904114816118</v>
      </c>
      <c r="F127" s="164" t="n">
        <v>86.5095885183882</v>
      </c>
    </row>
    <row r="128">
      <c r="A128" s="164" t="s">
        <v>108</v>
      </c>
      <c r="B128" s="164" t="s">
        <v>109</v>
      </c>
      <c r="C128" s="164" t="n">
        <v>32141.4657605</v>
      </c>
      <c r="D128" s="164" t="n">
        <v>323529.8130401</v>
      </c>
      <c r="E128" s="164" t="n">
        <v>9.03684600817022</v>
      </c>
      <c r="F128" s="164" t="n">
        <v>90.9631539918298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502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65" t="s">
        <v>113</v>
      </c>
      <c r="B139" s="165" t="s">
        <v>114</v>
      </c>
      <c r="C139" s="165" t="n">
        <v>3421.4763253</v>
      </c>
      <c r="D139" s="165" t="n">
        <v>32677.3164404</v>
      </c>
      <c r="E139" s="165" t="n">
        <v>9.47809071485345</v>
      </c>
      <c r="F139" s="165" t="n">
        <v>90.5219092851465</v>
      </c>
    </row>
    <row r="140">
      <c r="A140" s="165" t="s">
        <v>115</v>
      </c>
      <c r="B140" s="165" t="s">
        <v>116</v>
      </c>
      <c r="C140" s="165" t="n">
        <v>2084.9222395</v>
      </c>
      <c r="D140" s="165" t="n">
        <v>25620.0443611</v>
      </c>
      <c r="E140" s="165" t="n">
        <v>7.52544577857332</v>
      </c>
      <c r="F140" s="165" t="n">
        <v>92.4745542214267</v>
      </c>
    </row>
    <row r="141">
      <c r="A141" s="165" t="s">
        <v>117</v>
      </c>
      <c r="B141" s="165" t="s">
        <v>118</v>
      </c>
      <c r="C141" s="165" t="n">
        <v>5012.4967634</v>
      </c>
      <c r="D141" s="165" t="n">
        <v>29763.1504191</v>
      </c>
      <c r="E141" s="165" t="n">
        <v>14.4138130258074</v>
      </c>
      <c r="F141" s="165" t="n">
        <v>85.5861869741926</v>
      </c>
    </row>
    <row r="142">
      <c r="A142" s="165" t="s">
        <v>119</v>
      </c>
      <c r="B142" s="165" t="s">
        <v>120</v>
      </c>
      <c r="C142" s="165" t="n">
        <v>1779.7307866</v>
      </c>
      <c r="D142" s="165" t="n">
        <v>25720.7239209</v>
      </c>
      <c r="E142" s="165" t="n">
        <v>6.47164130749673</v>
      </c>
      <c r="F142" s="165" t="n">
        <v>93.5283586925033</v>
      </c>
    </row>
    <row r="143">
      <c r="A143" s="165" t="s">
        <v>121</v>
      </c>
      <c r="B143" s="165" t="s">
        <v>122</v>
      </c>
      <c r="C143" s="165" t="n">
        <v>1261.6901623</v>
      </c>
      <c r="D143" s="165" t="n">
        <v>22270.9079266</v>
      </c>
      <c r="E143" s="165" t="n">
        <v>5.36145714779841</v>
      </c>
      <c r="F143" s="165" t="n">
        <v>94.6385428522016</v>
      </c>
    </row>
    <row r="144">
      <c r="A144" s="165" t="s">
        <v>74</v>
      </c>
      <c r="B144" s="165" t="s">
        <v>123</v>
      </c>
      <c r="C144" s="165" t="n">
        <v>2375.4365996</v>
      </c>
      <c r="D144" s="165" t="n">
        <v>60476.3991089</v>
      </c>
      <c r="E144" s="165" t="n">
        <v>3.77942278506712</v>
      </c>
      <c r="F144" s="165" t="n">
        <v>96.2205772149329</v>
      </c>
    </row>
    <row r="145">
      <c r="A145" s="165" t="s">
        <v>124</v>
      </c>
      <c r="B145" s="165" t="s">
        <v>125</v>
      </c>
      <c r="C145" s="165" t="n">
        <v>2272.8448456</v>
      </c>
      <c r="D145" s="165" t="n">
        <v>40106.3076173</v>
      </c>
      <c r="E145" s="165" t="n">
        <v>5.36312010389948</v>
      </c>
      <c r="F145" s="165" t="n">
        <v>94.6368798961005</v>
      </c>
    </row>
    <row r="146">
      <c r="A146" s="165" t="s">
        <v>126</v>
      </c>
      <c r="B146" s="165" t="s">
        <v>127</v>
      </c>
      <c r="C146" s="165" t="n">
        <v>2716.5500196</v>
      </c>
      <c r="D146" s="165" t="n">
        <v>43179.9737034</v>
      </c>
      <c r="E146" s="165" t="n">
        <v>5.91885789868365</v>
      </c>
      <c r="F146" s="165" t="n">
        <v>94.0811421013164</v>
      </c>
    </row>
    <row r="147">
      <c r="A147" s="165" t="s">
        <v>128</v>
      </c>
      <c r="B147" s="165" t="s">
        <v>129</v>
      </c>
      <c r="C147" s="165" t="n">
        <v>1303.0436763</v>
      </c>
      <c r="D147" s="165" t="n">
        <v>40096.4968</v>
      </c>
      <c r="E147" s="165" t="n">
        <v>3.1474834293051</v>
      </c>
      <c r="F147" s="165" t="n">
        <v>96.8525165706949</v>
      </c>
    </row>
    <row r="148">
      <c r="A148" s="165" t="s">
        <v>130</v>
      </c>
      <c r="B148" s="165" t="s">
        <v>131</v>
      </c>
      <c r="C148" s="165" t="n">
        <v>1052.3029896</v>
      </c>
      <c r="D148" s="165" t="n">
        <v>9919.7736739</v>
      </c>
      <c r="E148" s="165" t="n">
        <v>9.59073675725051</v>
      </c>
      <c r="F148" s="165" t="n">
        <v>90.4092632427495</v>
      </c>
    </row>
    <row r="149">
      <c r="A149" s="165" t="s">
        <v>76</v>
      </c>
      <c r="B149" s="165" t="s">
        <v>132</v>
      </c>
      <c r="C149" s="165" t="n">
        <v>2544.1513153</v>
      </c>
      <c r="D149" s="165" t="n">
        <v>53480.441127</v>
      </c>
      <c r="E149" s="165" t="n">
        <v>4.54113310671601</v>
      </c>
      <c r="F149" s="165" t="n">
        <v>95.458866893284</v>
      </c>
    </row>
    <row r="150">
      <c r="A150" s="165" t="s">
        <v>78</v>
      </c>
      <c r="B150" s="165" t="s">
        <v>133</v>
      </c>
      <c r="C150" s="165" t="n">
        <v>5095.7032352</v>
      </c>
      <c r="D150" s="165" t="n">
        <v>117662.0215151</v>
      </c>
      <c r="E150" s="165" t="n">
        <v>4.15102450421357</v>
      </c>
      <c r="F150" s="165" t="n">
        <v>95.8489754957864</v>
      </c>
    </row>
    <row r="151">
      <c r="A151" s="165" t="s">
        <v>80</v>
      </c>
      <c r="B151" s="165" t="s">
        <v>134</v>
      </c>
      <c r="C151" s="165" t="n">
        <v>1642.6719574</v>
      </c>
      <c r="D151" s="165" t="n">
        <v>36859.9814096</v>
      </c>
      <c r="E151" s="165" t="n">
        <v>4.26638637535539</v>
      </c>
      <c r="F151" s="165" t="n">
        <v>95.7336136246446</v>
      </c>
    </row>
    <row r="152">
      <c r="A152" s="165" t="s">
        <v>88</v>
      </c>
      <c r="B152" s="165" t="s">
        <v>135</v>
      </c>
      <c r="C152" s="165" t="n">
        <v>11037.0651016</v>
      </c>
      <c r="D152" s="165" t="n">
        <v>72984.3933023</v>
      </c>
      <c r="E152" s="165" t="n">
        <v>13.1360075286288</v>
      </c>
      <c r="F152" s="165" t="n">
        <v>86.8639924713712</v>
      </c>
    </row>
    <row r="153">
      <c r="A153" s="165" t="s">
        <v>90</v>
      </c>
      <c r="B153" s="165" t="s">
        <v>136</v>
      </c>
      <c r="C153" s="165" t="n">
        <v>5891.5554946</v>
      </c>
      <c r="D153" s="165" t="n">
        <v>90115.676354</v>
      </c>
      <c r="E153" s="165" t="n">
        <v>6.13657469459256</v>
      </c>
      <c r="F153" s="165" t="n">
        <v>93.8634253054074</v>
      </c>
    </row>
    <row r="154">
      <c r="A154" s="165" t="s">
        <v>94</v>
      </c>
      <c r="B154" s="165" t="s">
        <v>137</v>
      </c>
      <c r="C154" s="165" t="n">
        <v>2390.8083531</v>
      </c>
      <c r="D154" s="165" t="n">
        <v>37593.1020724</v>
      </c>
      <c r="E154" s="165" t="n">
        <v>5.97942604326976</v>
      </c>
      <c r="F154" s="165" t="n">
        <v>94.0205739567302</v>
      </c>
    </row>
    <row r="155">
      <c r="A155" s="165" t="s">
        <v>138</v>
      </c>
      <c r="B155" s="165" t="s">
        <v>139</v>
      </c>
      <c r="C155" s="165" t="n">
        <v>3498.5632168</v>
      </c>
      <c r="D155" s="165" t="n">
        <v>25055.2204252</v>
      </c>
      <c r="E155" s="165" t="n">
        <v>12.252538089747</v>
      </c>
      <c r="F155" s="165" t="n">
        <v>87.747461910253</v>
      </c>
    </row>
    <row r="156">
      <c r="A156" s="165" t="s">
        <v>140</v>
      </c>
      <c r="B156" s="165" t="s">
        <v>141</v>
      </c>
      <c r="C156" s="165" t="n">
        <v>2117.864267</v>
      </c>
      <c r="D156" s="165" t="n">
        <v>52653.858933</v>
      </c>
      <c r="E156" s="165" t="n">
        <v>3.86671103858934</v>
      </c>
      <c r="F156" s="165" t="n">
        <v>96.1332889614107</v>
      </c>
    </row>
    <row r="157">
      <c r="A157" s="165" t="s">
        <v>142</v>
      </c>
      <c r="B157" s="165" t="s">
        <v>143</v>
      </c>
      <c r="C157" s="165" t="n">
        <v>7949.4978486</v>
      </c>
      <c r="D157" s="165" t="n">
        <v>68609.2243874</v>
      </c>
      <c r="E157" s="165" t="n">
        <v>10.3835299446285</v>
      </c>
      <c r="F157" s="165" t="n">
        <v>89.6164700553715</v>
      </c>
    </row>
    <row r="158">
      <c r="A158" s="165" t="s">
        <v>144</v>
      </c>
      <c r="B158" s="165" t="s">
        <v>145</v>
      </c>
      <c r="C158" s="165" t="n">
        <v>3734.6199067</v>
      </c>
      <c r="D158" s="165" t="n">
        <v>37434.6760699</v>
      </c>
      <c r="E158" s="165" t="n">
        <v>9.07137180296379</v>
      </c>
      <c r="F158" s="165" t="n">
        <v>90.9286281970362</v>
      </c>
    </row>
    <row r="159">
      <c r="A159" s="165" t="s">
        <v>146</v>
      </c>
      <c r="B159" s="165" t="s">
        <v>147</v>
      </c>
      <c r="C159" s="165" t="n">
        <v>8096.4763349</v>
      </c>
      <c r="D159" s="165" t="n">
        <v>83384.847468</v>
      </c>
      <c r="E159" s="165" t="n">
        <v>8.85041448716261</v>
      </c>
      <c r="F159" s="165" t="n">
        <v>91.1495855128374</v>
      </c>
    </row>
    <row r="160">
      <c r="A160" s="165" t="s">
        <v>148</v>
      </c>
      <c r="B160" s="165" t="s">
        <v>149</v>
      </c>
      <c r="C160" s="165" t="n">
        <v>11117.3863588</v>
      </c>
      <c r="D160" s="165" t="n">
        <v>150260.194079</v>
      </c>
      <c r="E160" s="165" t="n">
        <v>6.88905257387038</v>
      </c>
      <c r="F160" s="165" t="n">
        <v>93.1109474261296</v>
      </c>
    </row>
    <row r="161">
      <c r="A161" s="165" t="s">
        <v>150</v>
      </c>
      <c r="B161" s="165" t="s">
        <v>151</v>
      </c>
      <c r="C161" s="165" t="n">
        <v>46615.7598802</v>
      </c>
      <c r="D161" s="165" t="n">
        <v>204831.3826774</v>
      </c>
      <c r="E161" s="165" t="n">
        <v>18.5389897081537</v>
      </c>
      <c r="F161" s="165" t="n">
        <v>81.4610102918463</v>
      </c>
    </row>
    <row r="162">
      <c r="A162" s="165" t="s">
        <v>152</v>
      </c>
      <c r="B162" s="165" t="s">
        <v>153</v>
      </c>
      <c r="C162" s="165" t="n">
        <v>14867.8253805</v>
      </c>
      <c r="D162" s="165" t="n">
        <v>85740.7247076</v>
      </c>
      <c r="E162" s="165" t="n">
        <v>14.7778944905584</v>
      </c>
      <c r="F162" s="165" t="n">
        <v>85.2221055094416</v>
      </c>
    </row>
    <row r="163">
      <c r="A163" s="165" t="s">
        <v>154</v>
      </c>
      <c r="B163" s="165" t="s">
        <v>155</v>
      </c>
      <c r="C163" s="165" t="n">
        <v>17892.1901356</v>
      </c>
      <c r="D163" s="165" t="n">
        <v>98179.2522778</v>
      </c>
      <c r="E163" s="165" t="n">
        <v>15.4148081247024</v>
      </c>
      <c r="F163" s="165" t="n">
        <v>84.5851918752976</v>
      </c>
    </row>
    <row r="164">
      <c r="A164" s="165" t="s">
        <v>156</v>
      </c>
      <c r="B164" s="165" t="s">
        <v>157</v>
      </c>
      <c r="C164" s="165" t="n">
        <v>12277.0727306</v>
      </c>
      <c r="D164" s="165" t="n">
        <v>77089.834631</v>
      </c>
      <c r="E164" s="165" t="n">
        <v>13.7378287926246</v>
      </c>
      <c r="F164" s="165" t="n">
        <v>86.2621712073754</v>
      </c>
    </row>
    <row r="165">
      <c r="A165" s="165" t="s">
        <v>158</v>
      </c>
      <c r="B165" s="165" t="s">
        <v>159</v>
      </c>
      <c r="C165" s="165" t="n">
        <v>2336.2167802</v>
      </c>
      <c r="D165" s="165" t="n">
        <v>37443.2201097</v>
      </c>
      <c r="E165" s="165" t="n">
        <v>5.87292571955227</v>
      </c>
      <c r="F165" s="165" t="n">
        <v>94.1270742804477</v>
      </c>
    </row>
    <row r="166">
      <c r="A166" s="165" t="s">
        <v>160</v>
      </c>
      <c r="B166" s="165" t="s">
        <v>161</v>
      </c>
      <c r="C166" s="165" t="n">
        <v>7351.8145371</v>
      </c>
      <c r="D166" s="165" t="n">
        <v>63808.6915363</v>
      </c>
      <c r="E166" s="165" t="n">
        <v>10.3313128907723</v>
      </c>
      <c r="F166" s="165" t="n">
        <v>89.6686871092277</v>
      </c>
    </row>
    <row r="167">
      <c r="A167" s="165" t="s">
        <v>162</v>
      </c>
      <c r="B167" s="165" t="s">
        <v>163</v>
      </c>
      <c r="C167" s="165" t="n">
        <v>1765.4660551</v>
      </c>
      <c r="D167" s="165" t="n">
        <v>21835.6175217</v>
      </c>
      <c r="E167" s="165" t="n">
        <v>7.48044490989161</v>
      </c>
      <c r="F167" s="165" t="n">
        <v>92.5195550901084</v>
      </c>
    </row>
    <row r="168">
      <c r="A168" s="165" t="s">
        <v>164</v>
      </c>
      <c r="B168" s="165" t="s">
        <v>165</v>
      </c>
      <c r="C168" s="165" t="n">
        <v>3707.6370241</v>
      </c>
      <c r="D168" s="165" t="n">
        <v>39581.6032594</v>
      </c>
      <c r="E168" s="165" t="n">
        <v>8.56480039801759</v>
      </c>
      <c r="F168" s="165" t="n">
        <v>91.4351996019824</v>
      </c>
    </row>
    <row r="169">
      <c r="A169" s="165" t="s">
        <v>166</v>
      </c>
      <c r="B169" s="165" t="s">
        <v>167</v>
      </c>
      <c r="C169" s="165" t="n">
        <v>3950.6838132</v>
      </c>
      <c r="D169" s="165" t="n">
        <v>35014.7165968</v>
      </c>
      <c r="E169" s="165" t="n">
        <v>10.1389534603271</v>
      </c>
      <c r="F169" s="165" t="n">
        <v>89.8610465396729</v>
      </c>
    </row>
    <row r="170">
      <c r="A170" s="165" t="s">
        <v>168</v>
      </c>
      <c r="B170" s="165" t="s">
        <v>169</v>
      </c>
      <c r="C170" s="165" t="n">
        <v>5822.5404636</v>
      </c>
      <c r="D170" s="165" t="n">
        <v>44419.5880912</v>
      </c>
      <c r="E170" s="165" t="n">
        <v>11.588960561751</v>
      </c>
      <c r="F170" s="165" t="n">
        <v>88.411039438249</v>
      </c>
    </row>
    <row r="171">
      <c r="A171" s="165" t="s">
        <v>170</v>
      </c>
      <c r="B171" s="165" t="s">
        <v>171</v>
      </c>
      <c r="C171" s="165" t="n">
        <v>11040.2134522</v>
      </c>
      <c r="D171" s="165" t="n">
        <v>70762.9021836</v>
      </c>
      <c r="E171" s="165" t="n">
        <v>13.4960794175038</v>
      </c>
      <c r="F171" s="165" t="n">
        <v>86.5039205824962</v>
      </c>
    </row>
    <row r="172">
      <c r="A172" s="165" t="s">
        <v>172</v>
      </c>
      <c r="B172" s="165" t="s">
        <v>173</v>
      </c>
      <c r="C172" s="165" t="n">
        <v>10793.0132788</v>
      </c>
      <c r="D172" s="165" t="n">
        <v>82252.2258295</v>
      </c>
      <c r="E172" s="165" t="n">
        <v>11.5997480174536</v>
      </c>
      <c r="F172" s="165" t="n">
        <v>88.4002519825464</v>
      </c>
    </row>
    <row r="173">
      <c r="A173" s="165" t="s">
        <v>174</v>
      </c>
      <c r="B173" s="165" t="s">
        <v>175</v>
      </c>
      <c r="C173" s="165" t="n">
        <v>8329.6411869</v>
      </c>
      <c r="D173" s="165" t="n">
        <v>45630.4550443</v>
      </c>
      <c r="E173" s="165" t="n">
        <v>15.4366685174363</v>
      </c>
      <c r="F173" s="165" t="n">
        <v>84.5633314825637</v>
      </c>
    </row>
    <row r="174">
      <c r="A174" s="165" t="s">
        <v>176</v>
      </c>
      <c r="B174" s="165" t="s">
        <v>177</v>
      </c>
      <c r="C174" s="165" t="n">
        <v>30957.6557922</v>
      </c>
      <c r="D174" s="165" t="n">
        <v>91700.3223598</v>
      </c>
      <c r="E174" s="165" t="n">
        <v>25.2390070818196</v>
      </c>
      <c r="F174" s="165" t="n">
        <v>74.7609929181804</v>
      </c>
    </row>
    <row r="175">
      <c r="A175" s="165" t="s">
        <v>178</v>
      </c>
      <c r="B175" s="165" t="s">
        <v>179</v>
      </c>
      <c r="C175" s="165" t="n">
        <v>5393.6462916</v>
      </c>
      <c r="D175" s="165" t="n">
        <v>60707.2352773</v>
      </c>
      <c r="E175" s="165" t="n">
        <v>8.15971914985423</v>
      </c>
      <c r="F175" s="165" t="n">
        <v>91.8402808501458</v>
      </c>
    </row>
    <row r="176">
      <c r="A176" s="165" t="s">
        <v>180</v>
      </c>
      <c r="B176" s="165" t="s">
        <v>181</v>
      </c>
      <c r="C176" s="165" t="n">
        <v>4412.574692</v>
      </c>
      <c r="D176" s="165" t="n">
        <v>67622.2130682</v>
      </c>
      <c r="E176" s="165" t="n">
        <v>6.12561628790971</v>
      </c>
      <c r="F176" s="165" t="n">
        <v>93.8743837120903</v>
      </c>
    </row>
    <row r="177">
      <c r="A177" s="165" t="s">
        <v>182</v>
      </c>
      <c r="B177" s="165" t="s">
        <v>183</v>
      </c>
      <c r="C177" s="165" t="n">
        <v>14072.18791</v>
      </c>
      <c r="D177" s="165" t="n">
        <v>65955.7566034</v>
      </c>
      <c r="E177" s="165" t="n">
        <v>17.5840926510911</v>
      </c>
      <c r="F177" s="165" t="n">
        <v>82.415907348909</v>
      </c>
    </row>
    <row r="178">
      <c r="A178" s="165" t="s">
        <v>184</v>
      </c>
      <c r="B178" s="165" t="s">
        <v>185</v>
      </c>
      <c r="C178" s="165" t="n">
        <v>7705.2980963</v>
      </c>
      <c r="D178" s="165" t="n">
        <v>76766.8703122</v>
      </c>
      <c r="E178" s="165" t="n">
        <v>9.12170036767359</v>
      </c>
      <c r="F178" s="165" t="n">
        <v>90.8782996323264</v>
      </c>
    </row>
    <row r="179">
      <c r="A179" s="165" t="s">
        <v>186</v>
      </c>
      <c r="B179" s="165" t="s">
        <v>187</v>
      </c>
      <c r="C179" s="165" t="n">
        <v>12321.1885929</v>
      </c>
      <c r="D179" s="165" t="n">
        <v>113370.4607604</v>
      </c>
      <c r="E179" s="165" t="n">
        <v>9.80271056692639</v>
      </c>
      <c r="F179" s="165" t="n">
        <v>90.1972894330736</v>
      </c>
    </row>
    <row r="180">
      <c r="A180" s="165" t="s">
        <v>188</v>
      </c>
      <c r="B180" s="165" t="s">
        <v>189</v>
      </c>
      <c r="C180" s="165" t="n">
        <v>2530.0982351</v>
      </c>
      <c r="D180" s="165" t="n">
        <v>29696.9004115</v>
      </c>
      <c r="E180" s="165" t="n">
        <v>7.85086524142368</v>
      </c>
      <c r="F180" s="165" t="n">
        <v>92.1491347585763</v>
      </c>
    </row>
    <row r="181">
      <c r="A181" s="165" t="s">
        <v>190</v>
      </c>
      <c r="B181" s="165" t="s">
        <v>191</v>
      </c>
      <c r="C181" s="165" t="n">
        <v>11790.6755336</v>
      </c>
      <c r="D181" s="165" t="n">
        <v>71353.2653906</v>
      </c>
      <c r="E181" s="165" t="n">
        <v>14.1810400163125</v>
      </c>
      <c r="F181" s="165" t="n">
        <v>85.8189599836875</v>
      </c>
    </row>
    <row r="182">
      <c r="A182" s="165" t="s">
        <v>192</v>
      </c>
      <c r="B182" s="165" t="s">
        <v>193</v>
      </c>
      <c r="C182" s="165" t="n">
        <v>4361.1811734</v>
      </c>
      <c r="D182" s="165" t="n">
        <v>62003.7596473</v>
      </c>
      <c r="E182" s="165" t="n">
        <v>6.57151369302464</v>
      </c>
      <c r="F182" s="165" t="n">
        <v>93.4284863069754</v>
      </c>
    </row>
    <row r="183">
      <c r="A183" s="165" t="s">
        <v>194</v>
      </c>
      <c r="B183" s="165" t="s">
        <v>195</v>
      </c>
      <c r="C183" s="165" t="n">
        <v>3009.3085716</v>
      </c>
      <c r="D183" s="165" t="n">
        <v>13354.1785808</v>
      </c>
      <c r="E183" s="165" t="n">
        <v>18.3903867407543</v>
      </c>
      <c r="F183" s="165" t="n">
        <v>81.6096132592457</v>
      </c>
    </row>
    <row r="184">
      <c r="A184" s="165" t="s">
        <v>196</v>
      </c>
      <c r="B184" s="165" t="s">
        <v>197</v>
      </c>
      <c r="C184" s="165" t="n">
        <v>7591.7748782</v>
      </c>
      <c r="D184" s="165" t="n">
        <v>33125.3290339</v>
      </c>
      <c r="E184" s="165" t="n">
        <v>18.645174014805</v>
      </c>
      <c r="F184" s="165" t="n">
        <v>81.354825985195</v>
      </c>
    </row>
    <row r="185">
      <c r="A185" s="165" t="s">
        <v>198</v>
      </c>
      <c r="B185" s="165" t="s">
        <v>199</v>
      </c>
      <c r="C185" s="165" t="n">
        <v>6932.0753893</v>
      </c>
      <c r="D185" s="165" t="n">
        <v>98807.0246267</v>
      </c>
      <c r="E185" s="165" t="n">
        <v>6.55582976235949</v>
      </c>
      <c r="F185" s="165" t="n">
        <v>93.4441702376405</v>
      </c>
    </row>
    <row r="186">
      <c r="A186" s="165" t="s">
        <v>200</v>
      </c>
      <c r="B186" s="165" t="s">
        <v>201</v>
      </c>
      <c r="C186" s="165" t="n">
        <v>6546.8782199</v>
      </c>
      <c r="D186" s="165" t="n">
        <v>57762.5357842</v>
      </c>
      <c r="E186" s="165" t="n">
        <v>10.1802797013243</v>
      </c>
      <c r="F186" s="165" t="n">
        <v>89.8197202986757</v>
      </c>
    </row>
    <row r="187">
      <c r="A187" s="165" t="s">
        <v>202</v>
      </c>
      <c r="B187" s="165" t="s">
        <v>203</v>
      </c>
      <c r="C187" s="165" t="n">
        <v>5286.1115735</v>
      </c>
      <c r="D187" s="165" t="n">
        <v>107385.9881141</v>
      </c>
      <c r="E187" s="165" t="n">
        <v>4.69158876789953</v>
      </c>
      <c r="F187" s="165" t="n">
        <v>95.3084112321005</v>
      </c>
    </row>
    <row r="188">
      <c r="A188" s="165" t="s">
        <v>204</v>
      </c>
      <c r="B188" s="165" t="s">
        <v>205</v>
      </c>
      <c r="C188" s="165" t="n">
        <v>4525.6670682</v>
      </c>
      <c r="D188" s="165" t="n">
        <v>79776.9830118</v>
      </c>
      <c r="E188" s="165" t="n">
        <v>5.36835682378349</v>
      </c>
      <c r="F188" s="165" t="n">
        <v>94.6316431762165</v>
      </c>
    </row>
    <row r="189">
      <c r="A189" s="165" t="s">
        <v>206</v>
      </c>
      <c r="B189" s="165" t="s">
        <v>207</v>
      </c>
      <c r="C189" s="165" t="n">
        <v>8767.4251389</v>
      </c>
      <c r="D189" s="165" t="n">
        <v>26882.1178869</v>
      </c>
      <c r="E189" s="165" t="n">
        <v>24.5933731396077</v>
      </c>
      <c r="F189" s="165" t="n">
        <v>75.4066268603923</v>
      </c>
    </row>
    <row r="190">
      <c r="A190" s="165" t="s">
        <v>208</v>
      </c>
      <c r="B190" s="165" t="s">
        <v>209</v>
      </c>
      <c r="C190" s="165" t="n">
        <v>11881.9491427</v>
      </c>
      <c r="D190" s="165" t="n">
        <v>61091.290891</v>
      </c>
      <c r="E190" s="165" t="n">
        <v>16.2826114575874</v>
      </c>
      <c r="F190" s="165" t="n">
        <v>83.7173885424126</v>
      </c>
    </row>
    <row r="191">
      <c r="A191" s="165" t="s">
        <v>210</v>
      </c>
      <c r="B191" s="165" t="s">
        <v>211</v>
      </c>
      <c r="C191" s="165" t="n">
        <v>12133.5729566</v>
      </c>
      <c r="D191" s="165" t="n">
        <v>49312.4246525</v>
      </c>
      <c r="E191" s="165" t="n">
        <v>19.7467262779098</v>
      </c>
      <c r="F191" s="165" t="n">
        <v>80.2532737220902</v>
      </c>
    </row>
    <row r="192">
      <c r="A192" s="165" t="s">
        <v>212</v>
      </c>
      <c r="B192" s="165" t="s">
        <v>213</v>
      </c>
      <c r="C192" s="165" t="n">
        <v>20088.6138145</v>
      </c>
      <c r="D192" s="165" t="n">
        <v>114100.7783043</v>
      </c>
      <c r="E192" s="165" t="n">
        <v>14.9703441511347</v>
      </c>
      <c r="F192" s="165" t="n">
        <v>85.0296558488653</v>
      </c>
    </row>
    <row r="193">
      <c r="A193" s="165" t="s">
        <v>214</v>
      </c>
      <c r="B193" s="165" t="s">
        <v>215</v>
      </c>
      <c r="C193" s="165" t="n">
        <v>29402.8697971</v>
      </c>
      <c r="D193" s="165" t="n">
        <v>111990.0487965</v>
      </c>
      <c r="E193" s="165" t="n">
        <v>20.7951502024026</v>
      </c>
      <c r="F193" s="165" t="n">
        <v>79.2048497975974</v>
      </c>
    </row>
    <row r="194">
      <c r="A194" s="165" t="s">
        <v>216</v>
      </c>
      <c r="B194" s="165" t="s">
        <v>217</v>
      </c>
      <c r="C194" s="165" t="n">
        <v>13490.3347945</v>
      </c>
      <c r="D194" s="165" t="n">
        <v>71079.8384614</v>
      </c>
      <c r="E194" s="165" t="n">
        <v>15.951646159787</v>
      </c>
      <c r="F194" s="165" t="n">
        <v>84.048353840213</v>
      </c>
    </row>
    <row r="195">
      <c r="A195" s="165" t="s">
        <v>218</v>
      </c>
      <c r="B195" s="165" t="s">
        <v>219</v>
      </c>
      <c r="C195" s="165" t="n">
        <v>19438.4051922</v>
      </c>
      <c r="D195" s="165" t="n">
        <v>236719.8068588</v>
      </c>
      <c r="E195" s="165" t="n">
        <v>7.58843725389912</v>
      </c>
      <c r="F195" s="165" t="n">
        <v>92.4115627461009</v>
      </c>
    </row>
    <row r="196">
      <c r="A196" s="165" t="s">
        <v>220</v>
      </c>
      <c r="B196" s="165" t="s">
        <v>221</v>
      </c>
      <c r="C196" s="165" t="n">
        <v>6100.2713213</v>
      </c>
      <c r="D196" s="165" t="n">
        <v>71471.6988132</v>
      </c>
      <c r="E196" s="165" t="n">
        <v>7.86401494086446</v>
      </c>
      <c r="F196" s="165" t="n">
        <v>92.1359850591355</v>
      </c>
    </row>
    <row r="197">
      <c r="A197" s="165" t="s">
        <v>222</v>
      </c>
      <c r="B197" s="165" t="s">
        <v>223</v>
      </c>
      <c r="C197" s="165" t="n">
        <v>10828.5658903</v>
      </c>
      <c r="D197" s="165" t="n">
        <v>141455.8813579</v>
      </c>
      <c r="E197" s="165" t="n">
        <v>7.11074970949011</v>
      </c>
      <c r="F197" s="165" t="n">
        <v>92.8892502905099</v>
      </c>
    </row>
    <row r="198">
      <c r="A198" s="165" t="s">
        <v>224</v>
      </c>
      <c r="B198" s="165" t="s">
        <v>225</v>
      </c>
      <c r="C198" s="165" t="n">
        <v>10637.775314</v>
      </c>
      <c r="D198" s="165" t="n">
        <v>111887.6201937</v>
      </c>
      <c r="E198" s="165" t="n">
        <v>8.68209832738837</v>
      </c>
      <c r="F198" s="165" t="n">
        <v>91.3179016726116</v>
      </c>
    </row>
    <row r="199">
      <c r="A199" s="165" t="s">
        <v>226</v>
      </c>
      <c r="B199" s="165" t="s">
        <v>227</v>
      </c>
      <c r="C199" s="165" t="n">
        <v>10657.5675409</v>
      </c>
      <c r="D199" s="165" t="n">
        <v>112218.6364777</v>
      </c>
      <c r="E199" s="165" t="n">
        <v>8.67341860535238</v>
      </c>
      <c r="F199" s="165" t="n">
        <v>91.3265813946476</v>
      </c>
    </row>
    <row r="200">
      <c r="A200" s="165" t="s">
        <v>228</v>
      </c>
      <c r="B200" s="165" t="s">
        <v>229</v>
      </c>
      <c r="C200" s="165" t="n">
        <v>5333.5965988</v>
      </c>
      <c r="D200" s="165" t="n">
        <v>24435.445242</v>
      </c>
      <c r="E200" s="165" t="n">
        <v>17.9165880693212</v>
      </c>
      <c r="F200" s="165" t="n">
        <v>82.0834119306788</v>
      </c>
    </row>
    <row r="201">
      <c r="A201" s="165" t="s">
        <v>230</v>
      </c>
      <c r="B201" s="165" t="s">
        <v>231</v>
      </c>
      <c r="C201" s="165" t="n">
        <v>9020.9478942</v>
      </c>
      <c r="D201" s="165" t="n">
        <v>46891.6772966</v>
      </c>
      <c r="E201" s="165" t="n">
        <v>16.1340088457952</v>
      </c>
      <c r="F201" s="165" t="n">
        <v>83.8659911542048</v>
      </c>
    </row>
    <row r="202">
      <c r="A202" s="165" t="s">
        <v>232</v>
      </c>
      <c r="B202" s="165" t="s">
        <v>233</v>
      </c>
      <c r="C202" s="165" t="n">
        <v>4380.2609293</v>
      </c>
      <c r="D202" s="165" t="n">
        <v>22015.9747766</v>
      </c>
      <c r="E202" s="165" t="n">
        <v>16.5942635840342</v>
      </c>
      <c r="F202" s="165" t="n">
        <v>83.4057364159658</v>
      </c>
    </row>
    <row r="203">
      <c r="A203" s="165" t="s">
        <v>234</v>
      </c>
      <c r="B203" s="165" t="s">
        <v>235</v>
      </c>
      <c r="C203" s="165" t="n">
        <v>26378.7719852</v>
      </c>
      <c r="D203" s="165" t="n">
        <v>89081.6322404</v>
      </c>
      <c r="E203" s="165" t="n">
        <v>22.8465959062971</v>
      </c>
      <c r="F203" s="165" t="n">
        <v>77.1534040937029</v>
      </c>
    </row>
    <row r="204">
      <c r="A204" s="165" t="s">
        <v>236</v>
      </c>
      <c r="B204" s="165" t="s">
        <v>237</v>
      </c>
      <c r="C204" s="165" t="n">
        <v>9052.4543482</v>
      </c>
      <c r="D204" s="165" t="n">
        <v>39262.3102206</v>
      </c>
      <c r="E204" s="165" t="n">
        <v>18.7364140734027</v>
      </c>
      <c r="F204" s="165" t="n">
        <v>81.2635859265974</v>
      </c>
    </row>
    <row r="205">
      <c r="A205" s="165" t="s">
        <v>238</v>
      </c>
      <c r="B205" s="165" t="s">
        <v>239</v>
      </c>
      <c r="C205" s="165" t="n">
        <v>17714.0741744</v>
      </c>
      <c r="D205" s="165" t="n">
        <v>146026.649873</v>
      </c>
      <c r="E205" s="165" t="n">
        <v>10.8183680495221</v>
      </c>
      <c r="F205" s="165" t="n">
        <v>89.1816319504779</v>
      </c>
    </row>
    <row r="206">
      <c r="A206" s="165" t="s">
        <v>240</v>
      </c>
      <c r="B206" s="165" t="s">
        <v>241</v>
      </c>
      <c r="C206" s="165" t="n">
        <v>5006.338888</v>
      </c>
      <c r="D206" s="165" t="n">
        <v>85818.9749674</v>
      </c>
      <c r="E206" s="165" t="n">
        <v>5.51205239540425</v>
      </c>
      <c r="F206" s="165" t="n">
        <v>94.4879476045958</v>
      </c>
    </row>
    <row r="207">
      <c r="A207" s="165" t="s">
        <v>242</v>
      </c>
      <c r="B207" s="165" t="s">
        <v>243</v>
      </c>
      <c r="C207" s="165" t="n">
        <v>2034.420445</v>
      </c>
      <c r="D207" s="165" t="n">
        <v>32370.1124904</v>
      </c>
      <c r="E207" s="165" t="n">
        <v>5.91323372655559</v>
      </c>
      <c r="F207" s="165" t="n">
        <v>94.0867662734444</v>
      </c>
    </row>
    <row r="208">
      <c r="A208" s="165" t="s">
        <v>244</v>
      </c>
      <c r="B208" s="165" t="s">
        <v>245</v>
      </c>
      <c r="C208" s="165" t="n">
        <v>7635.4292609</v>
      </c>
      <c r="D208" s="165" t="n">
        <v>45801.0299089</v>
      </c>
      <c r="E208" s="165" t="n">
        <v>14.2888009039626</v>
      </c>
      <c r="F208" s="165" t="n">
        <v>85.7111990960374</v>
      </c>
    </row>
    <row r="209">
      <c r="A209" s="165" t="s">
        <v>246</v>
      </c>
      <c r="B209" s="165" t="s">
        <v>247</v>
      </c>
      <c r="C209" s="165" t="n">
        <v>13676.5858322</v>
      </c>
      <c r="D209" s="165" t="n">
        <v>52938.1125248</v>
      </c>
      <c r="E209" s="165" t="n">
        <v>20.5308830776426</v>
      </c>
      <c r="F209" s="165" t="n">
        <v>79.4691169223574</v>
      </c>
    </row>
    <row r="210">
      <c r="A210" s="165" t="s">
        <v>248</v>
      </c>
      <c r="B210" s="165" t="s">
        <v>249</v>
      </c>
      <c r="C210" s="165" t="n">
        <v>1879.3237493</v>
      </c>
      <c r="D210" s="165" t="n">
        <v>39992.0855689</v>
      </c>
      <c r="E210" s="165" t="n">
        <v>4.48832217472825</v>
      </c>
      <c r="F210" s="165" t="n">
        <v>95.5116778252718</v>
      </c>
    </row>
    <row r="211">
      <c r="A211" s="165" t="s">
        <v>250</v>
      </c>
      <c r="B211" s="165" t="s">
        <v>251</v>
      </c>
      <c r="C211" s="165" t="n">
        <v>1702.3260056</v>
      </c>
      <c r="D211" s="165" t="n">
        <v>15595.4043105</v>
      </c>
      <c r="E211" s="165" t="n">
        <v>9.84132585311234</v>
      </c>
      <c r="F211" s="165" t="n">
        <v>90.1586741468876</v>
      </c>
    </row>
    <row r="212">
      <c r="A212" s="165" t="s">
        <v>252</v>
      </c>
      <c r="B212" s="165" t="s">
        <v>253</v>
      </c>
      <c r="C212" s="165" t="n">
        <v>3854.4221203</v>
      </c>
      <c r="D212" s="165" t="n">
        <v>51051.8645288</v>
      </c>
      <c r="E212" s="165" t="n">
        <v>7.02000145253527</v>
      </c>
      <c r="F212" s="165" t="n">
        <v>92.9799985474647</v>
      </c>
    </row>
    <row r="213">
      <c r="A213" s="165" t="s">
        <v>254</v>
      </c>
      <c r="B213" s="165" t="s">
        <v>255</v>
      </c>
      <c r="C213" s="165" t="n">
        <v>4712.0336591</v>
      </c>
      <c r="D213" s="165" t="n">
        <v>59454.9231972</v>
      </c>
      <c r="E213" s="165" t="n">
        <v>7.34339586908019</v>
      </c>
      <c r="F213" s="165" t="n">
        <v>92.6566041309198</v>
      </c>
    </row>
    <row r="214">
      <c r="A214" s="165" t="s">
        <v>256</v>
      </c>
      <c r="B214" s="165" t="s">
        <v>257</v>
      </c>
      <c r="C214" s="165" t="n">
        <v>5304.0591878</v>
      </c>
      <c r="D214" s="165" t="n">
        <v>61610.7391727</v>
      </c>
      <c r="E214" s="165" t="n">
        <v>7.92658622271363</v>
      </c>
      <c r="F214" s="165" t="n">
        <v>92.0734137772864</v>
      </c>
    </row>
    <row r="215">
      <c r="A215" s="165" t="s">
        <v>258</v>
      </c>
      <c r="B215" s="165" t="s">
        <v>259</v>
      </c>
      <c r="C215" s="165" t="n">
        <v>3489.0292698</v>
      </c>
      <c r="D215" s="165" t="n">
        <v>44644.6162792</v>
      </c>
      <c r="E215" s="165" t="n">
        <v>7.24862875023287</v>
      </c>
      <c r="F215" s="165" t="n">
        <v>92.7513712497671</v>
      </c>
    </row>
    <row r="216">
      <c r="A216" s="165" t="s">
        <v>260</v>
      </c>
      <c r="B216" s="165" t="s">
        <v>261</v>
      </c>
      <c r="C216" s="165" t="n">
        <v>836.9151851</v>
      </c>
      <c r="D216" s="165" t="n">
        <v>16601.2759031</v>
      </c>
      <c r="E216" s="165" t="n">
        <v>4.79932339809214</v>
      </c>
      <c r="F216" s="165" t="n">
        <v>95.2006766019079</v>
      </c>
    </row>
    <row r="217">
      <c r="A217" s="165" t="s">
        <v>262</v>
      </c>
      <c r="B217" s="165" t="s">
        <v>263</v>
      </c>
      <c r="C217" s="165" t="n">
        <v>1612.8114057</v>
      </c>
      <c r="D217" s="165" t="n">
        <v>24173.1200928</v>
      </c>
      <c r="E217" s="165" t="n">
        <v>6.25461758398691</v>
      </c>
      <c r="F217" s="165" t="n">
        <v>93.7453824160131</v>
      </c>
    </row>
    <row r="218">
      <c r="A218" s="165" t="s">
        <v>264</v>
      </c>
      <c r="B218" s="165" t="s">
        <v>265</v>
      </c>
      <c r="C218" s="165" t="n">
        <v>9014.2488378</v>
      </c>
      <c r="D218" s="165" t="n">
        <v>40815.0231435</v>
      </c>
      <c r="E218" s="165" t="n">
        <v>18.0902679878263</v>
      </c>
      <c r="F218" s="165" t="n">
        <v>81.9097320121737</v>
      </c>
    </row>
    <row r="219">
      <c r="A219" s="165" t="s">
        <v>266</v>
      </c>
      <c r="B219" s="165" t="s">
        <v>267</v>
      </c>
      <c r="C219" s="165" t="n">
        <v>6485.3713206</v>
      </c>
      <c r="D219" s="165" t="n">
        <v>65389.0524205</v>
      </c>
      <c r="E219" s="165" t="n">
        <v>9.02319765924115</v>
      </c>
      <c r="F219" s="165" t="n">
        <v>90.9768023407589</v>
      </c>
    </row>
    <row r="220">
      <c r="A220" s="165" t="s">
        <v>268</v>
      </c>
      <c r="B220" s="165" t="s">
        <v>269</v>
      </c>
      <c r="C220" s="165" t="n">
        <v>2777.8505544</v>
      </c>
      <c r="D220" s="165" t="n">
        <v>68383.0269706</v>
      </c>
      <c r="E220" s="165" t="n">
        <v>3.9036204316397</v>
      </c>
      <c r="F220" s="165" t="n">
        <v>96.0963795683603</v>
      </c>
    </row>
    <row r="221">
      <c r="A221" s="165" t="s">
        <v>270</v>
      </c>
      <c r="B221" s="165" t="s">
        <v>271</v>
      </c>
      <c r="C221" s="165" t="n">
        <v>20326.8810221</v>
      </c>
      <c r="D221" s="165" t="n">
        <v>98240.4482106</v>
      </c>
      <c r="E221" s="165" t="n">
        <v>17.1437453754284</v>
      </c>
      <c r="F221" s="165" t="n">
        <v>82.8562546245716</v>
      </c>
    </row>
    <row r="222">
      <c r="A222" s="165" t="s">
        <v>272</v>
      </c>
      <c r="B222" s="165" t="s">
        <v>273</v>
      </c>
      <c r="C222" s="165" t="n">
        <v>3548.5451065</v>
      </c>
      <c r="D222" s="165" t="n">
        <v>24280.8496306</v>
      </c>
      <c r="E222" s="165" t="n">
        <v>12.7510682141044</v>
      </c>
      <c r="F222" s="165" t="n">
        <v>87.2489317858956</v>
      </c>
    </row>
    <row r="223">
      <c r="A223" s="165" t="s">
        <v>274</v>
      </c>
      <c r="B223" s="165" t="s">
        <v>275</v>
      </c>
      <c r="C223" s="165" t="n">
        <v>16025.3879363</v>
      </c>
      <c r="D223" s="165" t="n">
        <v>155800.8983816</v>
      </c>
      <c r="E223" s="165" t="n">
        <v>9.32650543738752</v>
      </c>
      <c r="F223" s="165" t="n">
        <v>90.6734945626125</v>
      </c>
    </row>
    <row r="224">
      <c r="A224" s="165" t="s">
        <v>276</v>
      </c>
      <c r="B224" s="165" t="s">
        <v>277</v>
      </c>
      <c r="C224" s="165" t="n">
        <v>19932.3637683</v>
      </c>
      <c r="D224" s="165" t="n">
        <v>184458.3973936</v>
      </c>
      <c r="E224" s="165" t="n">
        <v>9.75208647151687</v>
      </c>
      <c r="F224" s="165" t="n">
        <v>90.2479135284831</v>
      </c>
    </row>
    <row r="225">
      <c r="A225" s="165" t="s">
        <v>278</v>
      </c>
      <c r="B225" s="165" t="s">
        <v>279</v>
      </c>
      <c r="C225" s="165" t="n">
        <v>13739.2864748</v>
      </c>
      <c r="D225" s="165" t="n">
        <v>107818.725027</v>
      </c>
      <c r="E225" s="165" t="n">
        <v>11.3026581342165</v>
      </c>
      <c r="F225" s="165" t="n">
        <v>88.6973418657835</v>
      </c>
    </row>
    <row r="226">
      <c r="A226" s="165" t="s">
        <v>280</v>
      </c>
      <c r="B226" s="165" t="s">
        <v>281</v>
      </c>
      <c r="C226" s="165" t="n">
        <v>9446.1809257</v>
      </c>
      <c r="D226" s="165" t="n">
        <v>85576.7429753</v>
      </c>
      <c r="E226" s="165" t="n">
        <v>9.94094954975448</v>
      </c>
      <c r="F226" s="165" t="n">
        <v>90.0590504502455</v>
      </c>
    </row>
    <row r="227">
      <c r="A227" s="165" t="s">
        <v>282</v>
      </c>
      <c r="B227" s="165" t="s">
        <v>283</v>
      </c>
      <c r="C227" s="165" t="n">
        <v>1228.1512513</v>
      </c>
      <c r="D227" s="165" t="n">
        <v>13436.8159722</v>
      </c>
      <c r="E227" s="165" t="n">
        <v>8.37472892085254</v>
      </c>
      <c r="F227" s="165" t="n">
        <v>91.6252710791475</v>
      </c>
    </row>
    <row r="228">
      <c r="A228" s="165" t="s">
        <v>108</v>
      </c>
      <c r="B228" s="165" t="s">
        <v>284</v>
      </c>
      <c r="C228" s="165" t="n">
        <v>21328.7571943</v>
      </c>
      <c r="D228" s="165" t="n">
        <v>90594.5885239</v>
      </c>
      <c r="E228" s="165" t="n">
        <v>19.0565757817868</v>
      </c>
      <c r="F228" s="165" t="n">
        <v>80.9434242182132</v>
      </c>
    </row>
    <row r="229">
      <c r="A229" s="165" t="s">
        <v>285</v>
      </c>
      <c r="B229" s="165" t="s">
        <v>286</v>
      </c>
      <c r="C229" s="165" t="n">
        <v>1088.5167442</v>
      </c>
      <c r="D229" s="165" t="n">
        <v>10231.1310788</v>
      </c>
      <c r="E229" s="165" t="n">
        <v>9.61617146770486</v>
      </c>
      <c r="F229" s="165" t="n">
        <v>90.3838285322951</v>
      </c>
    </row>
    <row r="230">
      <c r="A230" s="165" t="s">
        <v>287</v>
      </c>
      <c r="B230" s="165" t="s">
        <v>288</v>
      </c>
      <c r="C230" s="165" t="n">
        <v>1457.7911842</v>
      </c>
      <c r="D230" s="165" t="n">
        <v>15164.7066024</v>
      </c>
      <c r="E230" s="165" t="n">
        <v>8.76998874005072</v>
      </c>
      <c r="F230" s="165" t="n">
        <v>91.2300112599493</v>
      </c>
    </row>
    <row r="231">
      <c r="A231" s="165" t="s">
        <v>289</v>
      </c>
      <c r="B231" s="165" t="s">
        <v>290</v>
      </c>
      <c r="C231" s="165" t="n">
        <v>1999.3284078</v>
      </c>
      <c r="D231" s="165" t="n">
        <v>16046.8442607</v>
      </c>
      <c r="E231" s="165" t="n">
        <v>11.0789608662554</v>
      </c>
      <c r="F231" s="165" t="n">
        <v>88.9210391337446</v>
      </c>
    </row>
    <row r="232">
      <c r="A232" s="165" t="s">
        <v>291</v>
      </c>
      <c r="B232" s="165" t="s">
        <v>292</v>
      </c>
      <c r="C232" s="165" t="n">
        <v>7977.2012627</v>
      </c>
      <c r="D232" s="165" t="n">
        <v>31096.4996618</v>
      </c>
      <c r="E232" s="165" t="n">
        <v>20.4157811365601</v>
      </c>
      <c r="F232" s="165" t="n">
        <v>79.5842188634398</v>
      </c>
    </row>
    <row r="233">
      <c r="A233" s="165" t="s">
        <v>293</v>
      </c>
      <c r="B233" s="165" t="s">
        <v>294</v>
      </c>
      <c r="C233" s="165" t="n">
        <v>2665.8842797</v>
      </c>
      <c r="D233" s="165" t="n">
        <v>36638.949623</v>
      </c>
      <c r="E233" s="165" t="n">
        <v>6.78258630045214</v>
      </c>
      <c r="F233" s="165" t="n">
        <v>93.2174136995478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503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66" t="s">
        <v>70</v>
      </c>
      <c r="B244" s="166" t="s">
        <v>71</v>
      </c>
      <c r="C244" s="166" t="n">
        <v>9.44856</v>
      </c>
      <c r="D244" s="166" t="n">
        <v>421.9551967</v>
      </c>
      <c r="E244" s="166" t="n">
        <v>2.19018955056772</v>
      </c>
      <c r="F244" s="166" t="n">
        <v>97.8098104494323</v>
      </c>
    </row>
    <row r="245">
      <c r="A245" s="166" t="s">
        <v>74</v>
      </c>
      <c r="B245" s="166" t="s">
        <v>75</v>
      </c>
      <c r="C245" s="166" t="n">
        <v>196.8148471</v>
      </c>
      <c r="D245" s="166" t="n">
        <v>3100.5429476</v>
      </c>
      <c r="E245" s="166" t="n">
        <v>5.96886535687301</v>
      </c>
      <c r="F245" s="166" t="n">
        <v>94.031134643127</v>
      </c>
    </row>
    <row r="246">
      <c r="A246" s="166" t="s">
        <v>90</v>
      </c>
      <c r="B246" s="166" t="s">
        <v>91</v>
      </c>
      <c r="C246" s="166" t="n">
        <v>481.9293296</v>
      </c>
      <c r="D246" s="166" t="n">
        <v>7492.7411142</v>
      </c>
      <c r="E246" s="166" t="n">
        <v>6.04325072736619</v>
      </c>
      <c r="F246" s="166" t="n">
        <v>93.9567492726338</v>
      </c>
    </row>
    <row r="247">
      <c r="A247" s="166" t="s">
        <v>92</v>
      </c>
      <c r="B247" s="166" t="s">
        <v>93</v>
      </c>
      <c r="C247" s="166" t="n">
        <v>30.572865</v>
      </c>
      <c r="D247" s="166" t="n">
        <v>879.819115</v>
      </c>
      <c r="E247" s="166" t="n">
        <v>3.35820895522388</v>
      </c>
      <c r="F247" s="166" t="n">
        <v>96.6417910447761</v>
      </c>
    </row>
    <row r="248">
      <c r="A248" s="166" t="s">
        <v>94</v>
      </c>
      <c r="B248" s="166" t="s">
        <v>95</v>
      </c>
      <c r="C248" s="166" t="n">
        <v>27.069486</v>
      </c>
      <c r="D248" s="166" t="n">
        <v>3053.4380208</v>
      </c>
      <c r="E248" s="166" t="n">
        <v>0.878734622144112</v>
      </c>
      <c r="F248" s="166" t="n">
        <v>99.1212653778559</v>
      </c>
    </row>
    <row r="249">
      <c r="A249" s="166" t="s">
        <v>96</v>
      </c>
      <c r="B249" s="166" t="s">
        <v>97</v>
      </c>
      <c r="C249" s="166" t="n">
        <v>19.4740908</v>
      </c>
      <c r="D249" s="166" t="n">
        <v>761.3014897</v>
      </c>
      <c r="E249" s="166" t="n">
        <v>2.49419824164186</v>
      </c>
      <c r="F249" s="166" t="n">
        <v>97.5058017583581</v>
      </c>
    </row>
    <row r="250">
      <c r="A250" s="166" t="s">
        <v>98</v>
      </c>
      <c r="B250" s="166" t="s">
        <v>99</v>
      </c>
      <c r="C250" s="166" t="n">
        <v>1.5853659</v>
      </c>
      <c r="D250" s="166" t="n">
        <v>45.9756111</v>
      </c>
      <c r="E250" s="166" t="n">
        <v>3.33333333333333</v>
      </c>
      <c r="F250" s="166" t="n">
        <v>96.6666666666667</v>
      </c>
    </row>
    <row r="251">
      <c r="A251" s="166" t="s">
        <v>100</v>
      </c>
      <c r="B251" s="166" t="s">
        <v>101</v>
      </c>
      <c r="C251" s="166" t="n">
        <v>403.4022104</v>
      </c>
      <c r="D251" s="166" t="n">
        <v>7254.2535227</v>
      </c>
      <c r="E251" s="166" t="n">
        <v>5.26795960095601</v>
      </c>
      <c r="F251" s="166" t="n">
        <v>94.732040399044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504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67" t="s">
        <v>14</v>
      </c>
      <c r="B262" s="167" t="s">
        <v>15</v>
      </c>
      <c r="C262" s="167" t="n">
        <v>1170.2967548</v>
      </c>
      <c r="D262" s="167" t="n">
        <v>23010.0270178</v>
      </c>
      <c r="E262" s="167" t="n">
        <v>4.83987214483093</v>
      </c>
      <c r="F262" s="167" t="n">
        <v>95.1601278551691</v>
      </c>
    </row>
    <row r="263">
      <c r="A263" s="167" t="s">
        <v>25</v>
      </c>
      <c r="B263" s="167" t="s">
        <v>26</v>
      </c>
      <c r="C263" s="167" t="n">
        <v>2478.4570653</v>
      </c>
      <c r="D263" s="167" t="n">
        <v>18723.3096387</v>
      </c>
      <c r="E263" s="167" t="n">
        <v>11.6898610380068</v>
      </c>
      <c r="F263" s="167" t="n">
        <v>88.3101389619932</v>
      </c>
    </row>
    <row r="264">
      <c r="A264" s="167" t="s">
        <v>27</v>
      </c>
      <c r="B264" s="167" t="s">
        <v>28</v>
      </c>
      <c r="C264" s="167" t="n">
        <v>400.1329429</v>
      </c>
      <c r="D264" s="167" t="n">
        <v>10289.3982707</v>
      </c>
      <c r="E264" s="167" t="n">
        <v>3.74322255021737</v>
      </c>
      <c r="F264" s="167" t="n">
        <v>96.2567774497826</v>
      </c>
    </row>
    <row r="265">
      <c r="A265" s="167" t="s">
        <v>29</v>
      </c>
      <c r="B265" s="167" t="s">
        <v>30</v>
      </c>
      <c r="C265" s="167" t="n">
        <v>151.644718</v>
      </c>
      <c r="D265" s="167" t="n">
        <v>1402.147803</v>
      </c>
      <c r="E265" s="167" t="n">
        <v>9.75965040058267</v>
      </c>
      <c r="F265" s="167" t="n">
        <v>90.2403495994173</v>
      </c>
    </row>
    <row r="266">
      <c r="A266" s="167" t="s">
        <v>31</v>
      </c>
      <c r="B266" s="167" t="s">
        <v>32</v>
      </c>
      <c r="C266" s="167" t="n">
        <v>2417.5688201</v>
      </c>
      <c r="D266" s="167" t="n">
        <v>12446.8995639</v>
      </c>
      <c r="E266" s="167" t="n">
        <v>16.2640785909455</v>
      </c>
      <c r="F266" s="167" t="n">
        <v>83.7359214090545</v>
      </c>
    </row>
    <row r="267">
      <c r="A267" s="167" t="s">
        <v>33</v>
      </c>
      <c r="B267" s="167" t="s">
        <v>34</v>
      </c>
      <c r="C267" s="167" t="n">
        <v>98.0190391</v>
      </c>
      <c r="D267" s="167" t="n">
        <v>1526.2063241</v>
      </c>
      <c r="E267" s="167" t="n">
        <v>6.03481766267249</v>
      </c>
      <c r="F267" s="167" t="n">
        <v>93.9651823373275</v>
      </c>
    </row>
    <row r="268">
      <c r="A268" s="167" t="s">
        <v>35</v>
      </c>
      <c r="B268" s="167" t="s">
        <v>36</v>
      </c>
      <c r="C268" s="167" t="n">
        <v>152.556913</v>
      </c>
      <c r="D268" s="167" t="n">
        <v>3529.6086795</v>
      </c>
      <c r="E268" s="167" t="n">
        <v>4.1431301544595</v>
      </c>
      <c r="F268" s="167" t="n">
        <v>95.8568698455405</v>
      </c>
    </row>
    <row r="269">
      <c r="A269" s="167" t="s">
        <v>37</v>
      </c>
      <c r="B269" s="167" t="s">
        <v>38</v>
      </c>
      <c r="C269" s="167" t="n">
        <v>178.1710875</v>
      </c>
      <c r="D269" s="167" t="n">
        <v>6813.9608939</v>
      </c>
      <c r="E269" s="167" t="n">
        <v>2.54816539467445</v>
      </c>
      <c r="F269" s="167" t="n">
        <v>97.4518346053255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463</v>
      </c>
    </row>
    <row r="9">
      <c r="A9" t="s">
        <v>464</v>
      </c>
    </row>
    <row r="10">
      <c r="A10" t="s">
        <v>505</v>
      </c>
    </row>
    <row r="11">
      <c r="A11" t="s">
        <v>506</v>
      </c>
    </row>
    <row r="12">
      <c r="A12" s="3" t="s">
        <v>6</v>
      </c>
    </row>
    <row r="15">
      <c r="A15" s="4" t="s">
        <v>507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68" t="s">
        <v>14</v>
      </c>
      <c r="B17" s="168" t="s">
        <v>15</v>
      </c>
      <c r="C17" s="168" t="n">
        <v>2408632.0698308</v>
      </c>
      <c r="D17" s="168" t="n">
        <v>4536076.966315</v>
      </c>
      <c r="E17" s="168" t="n">
        <v>34.6829803422197</v>
      </c>
      <c r="F17" s="168" t="n">
        <v>65.3170196577803</v>
      </c>
    </row>
    <row r="18">
      <c r="A18" s="168" t="s">
        <v>14</v>
      </c>
      <c r="B18" s="168" t="s">
        <v>16</v>
      </c>
      <c r="C18" s="168" t="n">
        <v>2403083.0186022</v>
      </c>
      <c r="D18" s="168" t="n">
        <v>4517445.693771</v>
      </c>
      <c r="E18" s="168" t="n">
        <v>34.7239801824062</v>
      </c>
      <c r="F18" s="168" t="n">
        <v>65.2760198175938</v>
      </c>
    </row>
    <row r="19">
      <c r="A19" s="168" t="s">
        <v>14</v>
      </c>
      <c r="B19" s="168" t="s">
        <v>17</v>
      </c>
      <c r="C19" s="168" t="n">
        <v>5549.0512286</v>
      </c>
      <c r="D19" s="168" t="n">
        <v>18631.272544</v>
      </c>
      <c r="E19" s="168" t="n">
        <v>22.9486225279081</v>
      </c>
      <c r="F19" s="168" t="n">
        <v>77.0513774720919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508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69" t="s">
        <v>14</v>
      </c>
      <c r="B30" s="169" t="s">
        <v>15</v>
      </c>
      <c r="C30" s="169" t="n">
        <v>2408632.0698308</v>
      </c>
      <c r="D30" s="169" t="n">
        <v>4536076.966315</v>
      </c>
      <c r="E30" s="169" t="n">
        <v>34.6829803422197</v>
      </c>
      <c r="F30" s="169" t="n">
        <v>65.3170196577803</v>
      </c>
    </row>
    <row r="31">
      <c r="A31" s="169" t="s">
        <v>25</v>
      </c>
      <c r="B31" s="169" t="s">
        <v>26</v>
      </c>
      <c r="C31" s="169" t="n">
        <v>48833.4010991</v>
      </c>
      <c r="D31" s="169" t="n">
        <v>89833.7140919</v>
      </c>
      <c r="E31" s="169" t="n">
        <v>35.2162811145504</v>
      </c>
      <c r="F31" s="169" t="n">
        <v>64.7837188854496</v>
      </c>
    </row>
    <row r="32">
      <c r="A32" s="169" t="s">
        <v>27</v>
      </c>
      <c r="B32" s="169" t="s">
        <v>28</v>
      </c>
      <c r="C32" s="169" t="n">
        <v>11521.8912719</v>
      </c>
      <c r="D32" s="169" t="n">
        <v>22085.4928525</v>
      </c>
      <c r="E32" s="169" t="n">
        <v>34.2838086691036</v>
      </c>
      <c r="F32" s="169" t="n">
        <v>65.7161913308964</v>
      </c>
    </row>
    <row r="33">
      <c r="A33" s="169" t="s">
        <v>29</v>
      </c>
      <c r="B33" s="169" t="s">
        <v>30</v>
      </c>
      <c r="C33" s="169" t="n">
        <v>38683.242954</v>
      </c>
      <c r="D33" s="169" t="n">
        <v>56158.3487644</v>
      </c>
      <c r="E33" s="169" t="n">
        <v>40.7872139776574</v>
      </c>
      <c r="F33" s="169" t="n">
        <v>59.2127860223426</v>
      </c>
    </row>
    <row r="34">
      <c r="A34" s="169" t="s">
        <v>31</v>
      </c>
      <c r="B34" s="169" t="s">
        <v>32</v>
      </c>
      <c r="C34" s="169" t="n">
        <v>10459.485874</v>
      </c>
      <c r="D34" s="169" t="n">
        <v>19733.5940001</v>
      </c>
      <c r="E34" s="169" t="n">
        <v>34.6419971649606</v>
      </c>
      <c r="F34" s="169" t="n">
        <v>65.3580028350394</v>
      </c>
    </row>
    <row r="35">
      <c r="A35" s="169" t="s">
        <v>33</v>
      </c>
      <c r="B35" s="169" t="s">
        <v>34</v>
      </c>
      <c r="C35" s="169" t="n">
        <v>39256.21402</v>
      </c>
      <c r="D35" s="169" t="n">
        <v>96635.1304401</v>
      </c>
      <c r="E35" s="169" t="n">
        <v>28.8879429193714</v>
      </c>
      <c r="F35" s="169" t="n">
        <v>71.1120570806286</v>
      </c>
    </row>
    <row r="36">
      <c r="A36" s="169" t="s">
        <v>35</v>
      </c>
      <c r="B36" s="169" t="s">
        <v>36</v>
      </c>
      <c r="C36" s="169" t="n">
        <v>215021.9602664</v>
      </c>
      <c r="D36" s="169" t="n">
        <v>462946.3758044</v>
      </c>
      <c r="E36" s="169" t="n">
        <v>31.7156346139365</v>
      </c>
      <c r="F36" s="169" t="n">
        <v>68.2843653860635</v>
      </c>
    </row>
    <row r="37">
      <c r="A37" s="169" t="s">
        <v>37</v>
      </c>
      <c r="B37" s="169" t="s">
        <v>38</v>
      </c>
      <c r="C37" s="169" t="n">
        <v>7091.0526191</v>
      </c>
      <c r="D37" s="169" t="n">
        <v>19757.7115063</v>
      </c>
      <c r="E37" s="169" t="n">
        <v>26.4110950730562</v>
      </c>
      <c r="F37" s="169" t="n">
        <v>73.5889049269438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509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70" t="s">
        <v>14</v>
      </c>
      <c r="B48" s="170" t="s">
        <v>15</v>
      </c>
      <c r="C48" s="170" t="n">
        <v>2403083.0186022</v>
      </c>
      <c r="D48" s="170" t="n">
        <v>4517445.693771</v>
      </c>
      <c r="E48" s="170" t="n">
        <v>34.7239801824062</v>
      </c>
      <c r="F48" s="170" t="n">
        <v>65.2760198175938</v>
      </c>
    </row>
    <row r="49">
      <c r="A49" s="170" t="s">
        <v>40</v>
      </c>
      <c r="B49" s="170" t="s">
        <v>41</v>
      </c>
      <c r="C49" s="170" t="n">
        <v>1939.3925801</v>
      </c>
      <c r="D49" s="170" t="n">
        <v>6256.2786003</v>
      </c>
      <c r="E49" s="170" t="n">
        <v>23.663621165501</v>
      </c>
      <c r="F49" s="170" t="n">
        <v>76.336378834499</v>
      </c>
    </row>
    <row r="50">
      <c r="A50" s="170" t="s">
        <v>42</v>
      </c>
      <c r="B50" s="170" t="s">
        <v>43</v>
      </c>
      <c r="C50" s="170" t="n">
        <v>16692.3369991</v>
      </c>
      <c r="D50" s="170" t="n">
        <v>43137.1497948</v>
      </c>
      <c r="E50" s="170" t="n">
        <v>27.8998498793774</v>
      </c>
      <c r="F50" s="170" t="n">
        <v>72.1001501206226</v>
      </c>
    </row>
    <row r="51">
      <c r="A51" s="170" t="s">
        <v>25</v>
      </c>
      <c r="B51" s="170" t="s">
        <v>26</v>
      </c>
      <c r="C51" s="170" t="n">
        <v>41441.2835678</v>
      </c>
      <c r="D51" s="170" t="n">
        <v>76024.0649192</v>
      </c>
      <c r="E51" s="170" t="n">
        <v>35.2795816822408</v>
      </c>
      <c r="F51" s="170" t="n">
        <v>64.7204183177592</v>
      </c>
    </row>
    <row r="52">
      <c r="A52" s="170" t="s">
        <v>27</v>
      </c>
      <c r="B52" s="170" t="s">
        <v>28</v>
      </c>
      <c r="C52" s="170" t="n">
        <v>7890.6203938</v>
      </c>
      <c r="D52" s="170" t="n">
        <v>15027.232517</v>
      </c>
      <c r="E52" s="170" t="n">
        <v>34.4300158680291</v>
      </c>
      <c r="F52" s="170" t="n">
        <v>65.5699841319709</v>
      </c>
    </row>
    <row r="53">
      <c r="A53" s="170" t="s">
        <v>44</v>
      </c>
      <c r="B53" s="170" t="s">
        <v>45</v>
      </c>
      <c r="C53" s="170" t="n">
        <v>4690.9420275</v>
      </c>
      <c r="D53" s="170" t="n">
        <v>14829.3618156</v>
      </c>
      <c r="E53" s="170" t="n">
        <v>24.0310912432756</v>
      </c>
      <c r="F53" s="170" t="n">
        <v>75.9689087567244</v>
      </c>
    </row>
    <row r="54">
      <c r="A54" s="170" t="s">
        <v>46</v>
      </c>
      <c r="B54" s="170" t="s">
        <v>47</v>
      </c>
      <c r="C54" s="170" t="n">
        <v>25707.6255429</v>
      </c>
      <c r="D54" s="170" t="n">
        <v>106667.7554359</v>
      </c>
      <c r="E54" s="170" t="n">
        <v>19.4202466899922</v>
      </c>
      <c r="F54" s="170" t="n">
        <v>80.5797533100078</v>
      </c>
    </row>
    <row r="55">
      <c r="A55" s="170" t="s">
        <v>29</v>
      </c>
      <c r="B55" s="170" t="s">
        <v>30</v>
      </c>
      <c r="C55" s="170" t="n">
        <v>38231.703831</v>
      </c>
      <c r="D55" s="170" t="n">
        <v>55056.0953664</v>
      </c>
      <c r="E55" s="170" t="n">
        <v>40.9825337931925</v>
      </c>
      <c r="F55" s="170" t="n">
        <v>59.0174662068075</v>
      </c>
    </row>
    <row r="56">
      <c r="A56" s="170" t="s">
        <v>48</v>
      </c>
      <c r="B56" s="170" t="s">
        <v>49</v>
      </c>
      <c r="C56" s="170" t="n">
        <v>45944.0342231</v>
      </c>
      <c r="D56" s="170" t="n">
        <v>78027.3407389</v>
      </c>
      <c r="E56" s="170" t="n">
        <v>37.0601957404948</v>
      </c>
      <c r="F56" s="170" t="n">
        <v>62.9398042595052</v>
      </c>
    </row>
    <row r="57">
      <c r="A57" s="170" t="s">
        <v>50</v>
      </c>
      <c r="B57" s="170" t="s">
        <v>51</v>
      </c>
      <c r="C57" s="170" t="n">
        <v>3690.7706423</v>
      </c>
      <c r="D57" s="170" t="n">
        <v>8440.8743892</v>
      </c>
      <c r="E57" s="170" t="n">
        <v>30.4226725453709</v>
      </c>
      <c r="F57" s="170" t="n">
        <v>69.5773274546291</v>
      </c>
    </row>
    <row r="58">
      <c r="A58" s="170" t="s">
        <v>31</v>
      </c>
      <c r="B58" s="170" t="s">
        <v>32</v>
      </c>
      <c r="C58" s="170" t="n">
        <v>5511.4994814</v>
      </c>
      <c r="D58" s="170" t="n">
        <v>9817.1120087</v>
      </c>
      <c r="E58" s="170" t="n">
        <v>35.9556342396675</v>
      </c>
      <c r="F58" s="170" t="n">
        <v>64.0443657603325</v>
      </c>
    </row>
    <row r="59">
      <c r="A59" s="170" t="s">
        <v>52</v>
      </c>
      <c r="B59" s="170" t="s">
        <v>53</v>
      </c>
      <c r="C59" s="170" t="n">
        <v>30986.9887901</v>
      </c>
      <c r="D59" s="170" t="n">
        <v>76857.1894664</v>
      </c>
      <c r="E59" s="170" t="n">
        <v>28.7331122468193</v>
      </c>
      <c r="F59" s="170" t="n">
        <v>71.2668877531807</v>
      </c>
    </row>
    <row r="60">
      <c r="A60" s="170" t="s">
        <v>33</v>
      </c>
      <c r="B60" s="170" t="s">
        <v>34</v>
      </c>
      <c r="C60" s="170" t="n">
        <v>38859.6913757</v>
      </c>
      <c r="D60" s="170" t="n">
        <v>95407.4277212</v>
      </c>
      <c r="E60" s="170" t="n">
        <v>28.9420757941899</v>
      </c>
      <c r="F60" s="170" t="n">
        <v>71.0579242058101</v>
      </c>
    </row>
    <row r="61">
      <c r="A61" s="170" t="s">
        <v>54</v>
      </c>
      <c r="B61" s="170" t="s">
        <v>55</v>
      </c>
      <c r="C61" s="170" t="n">
        <v>8530.6826766</v>
      </c>
      <c r="D61" s="170" t="n">
        <v>15940.5709314</v>
      </c>
      <c r="E61" s="170" t="n">
        <v>34.8600149924939</v>
      </c>
      <c r="F61" s="170" t="n">
        <v>65.1399850075061</v>
      </c>
    </row>
    <row r="62">
      <c r="A62" s="170" t="s">
        <v>35</v>
      </c>
      <c r="B62" s="170" t="s">
        <v>36</v>
      </c>
      <c r="C62" s="170" t="n">
        <v>213670.3598204</v>
      </c>
      <c r="D62" s="170" t="n">
        <v>460615.8106579</v>
      </c>
      <c r="E62" s="170" t="n">
        <v>31.6883793818335</v>
      </c>
      <c r="F62" s="170" t="n">
        <v>68.3116206181665</v>
      </c>
    </row>
    <row r="63">
      <c r="A63" s="170" t="s">
        <v>37</v>
      </c>
      <c r="B63" s="170" t="s">
        <v>38</v>
      </c>
      <c r="C63" s="170" t="n">
        <v>5970.1278307</v>
      </c>
      <c r="D63" s="170" t="n">
        <v>13886.5043133</v>
      </c>
      <c r="E63" s="170" t="n">
        <v>30.0661652359006</v>
      </c>
      <c r="F63" s="170" t="n">
        <v>69.9338347640994</v>
      </c>
    </row>
    <row r="64">
      <c r="A64" s="170" t="s">
        <v>56</v>
      </c>
      <c r="B64" s="170" t="s">
        <v>57</v>
      </c>
      <c r="C64" s="170" t="n">
        <v>2493.1491175</v>
      </c>
      <c r="D64" s="170" t="n">
        <v>5622.7732853</v>
      </c>
      <c r="E64" s="170" t="n">
        <v>30.7192330552577</v>
      </c>
      <c r="F64" s="170" t="n">
        <v>69.2807669447423</v>
      </c>
    </row>
    <row r="65">
      <c r="A65" s="170" t="s">
        <v>58</v>
      </c>
      <c r="B65" s="170" t="s">
        <v>59</v>
      </c>
      <c r="C65" s="170" t="n">
        <v>2662.4261945</v>
      </c>
      <c r="D65" s="170" t="n">
        <v>4810.7711892</v>
      </c>
      <c r="E65" s="170" t="n">
        <v>35.6263331182325</v>
      </c>
      <c r="F65" s="170" t="n">
        <v>64.3736668817675</v>
      </c>
    </row>
    <row r="66">
      <c r="A66" s="170" t="s">
        <v>60</v>
      </c>
      <c r="B66" s="170" t="s">
        <v>61</v>
      </c>
      <c r="C66" s="170" t="n">
        <v>2482.9529024</v>
      </c>
      <c r="D66" s="170" t="n">
        <v>7516.8114467</v>
      </c>
      <c r="E66" s="170" t="n">
        <v>24.8301141478746</v>
      </c>
      <c r="F66" s="170" t="n">
        <v>75.1698858521254</v>
      </c>
    </row>
    <row r="67">
      <c r="A67" s="170" t="s">
        <v>62</v>
      </c>
      <c r="B67" s="170" t="s">
        <v>63</v>
      </c>
      <c r="C67" s="170" t="n">
        <v>5768.9353815</v>
      </c>
      <c r="D67" s="170" t="n">
        <v>12048.8344198</v>
      </c>
      <c r="E67" s="170" t="n">
        <v>32.3774268375557</v>
      </c>
      <c r="F67" s="170" t="n">
        <v>67.6225731624443</v>
      </c>
    </row>
    <row r="68">
      <c r="A68" s="170" t="s">
        <v>64</v>
      </c>
      <c r="B68" s="170" t="s">
        <v>65</v>
      </c>
      <c r="C68" s="170" t="n">
        <v>425.9919123</v>
      </c>
      <c r="D68" s="170" t="n">
        <v>990.3604372</v>
      </c>
      <c r="E68" s="170" t="n">
        <v>30.0766904824483</v>
      </c>
      <c r="F68" s="170" t="n">
        <v>69.9233095175517</v>
      </c>
    </row>
    <row r="69">
      <c r="A69" s="170" t="s">
        <v>66</v>
      </c>
      <c r="B69" s="170" t="s">
        <v>67</v>
      </c>
      <c r="C69" s="170" t="n">
        <v>29312.6454495</v>
      </c>
      <c r="D69" s="170" t="n">
        <v>82399.4728308</v>
      </c>
      <c r="E69" s="170" t="n">
        <v>26.2394500263175</v>
      </c>
      <c r="F69" s="170" t="n">
        <v>73.7605499736825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510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71" t="s">
        <v>70</v>
      </c>
      <c r="B80" s="171" t="s">
        <v>71</v>
      </c>
      <c r="C80" s="171" t="n">
        <v>113126.6974252</v>
      </c>
      <c r="D80" s="171" t="n">
        <v>404594.7051086</v>
      </c>
      <c r="E80" s="171" t="n">
        <v>21.8508829017967</v>
      </c>
      <c r="F80" s="171" t="n">
        <v>78.1491170982033</v>
      </c>
    </row>
    <row r="81">
      <c r="A81" s="171" t="s">
        <v>72</v>
      </c>
      <c r="B81" s="171" t="s">
        <v>73</v>
      </c>
      <c r="C81" s="171" t="n">
        <v>245417.6592387</v>
      </c>
      <c r="D81" s="171" t="n">
        <v>490264.5034759</v>
      </c>
      <c r="E81" s="171" t="n">
        <v>33.3591966309379</v>
      </c>
      <c r="F81" s="171" t="n">
        <v>66.6408033690621</v>
      </c>
    </row>
    <row r="82">
      <c r="A82" s="171" t="s">
        <v>74</v>
      </c>
      <c r="B82" s="171" t="s">
        <v>75</v>
      </c>
      <c r="C82" s="171" t="n">
        <v>402360.2766168</v>
      </c>
      <c r="D82" s="171" t="n">
        <v>715868.8174847</v>
      </c>
      <c r="E82" s="171" t="n">
        <v>35.981918082725</v>
      </c>
      <c r="F82" s="171" t="n">
        <v>64.018081917275</v>
      </c>
    </row>
    <row r="83">
      <c r="A83" s="171" t="s">
        <v>76</v>
      </c>
      <c r="B83" s="171" t="s">
        <v>77</v>
      </c>
      <c r="C83" s="171" t="n">
        <v>46140.8927023</v>
      </c>
      <c r="D83" s="171" t="n">
        <v>88332.4231994</v>
      </c>
      <c r="E83" s="171" t="n">
        <v>34.312303815003</v>
      </c>
      <c r="F83" s="171" t="n">
        <v>65.687696184997</v>
      </c>
    </row>
    <row r="84">
      <c r="A84" s="171" t="s">
        <v>78</v>
      </c>
      <c r="B84" s="171" t="s">
        <v>79</v>
      </c>
      <c r="C84" s="171" t="n">
        <v>37356.2727133</v>
      </c>
      <c r="D84" s="171" t="n">
        <v>119351.9487676</v>
      </c>
      <c r="E84" s="171" t="n">
        <v>23.8381064887863</v>
      </c>
      <c r="F84" s="171" t="n">
        <v>76.1618935112137</v>
      </c>
    </row>
    <row r="85">
      <c r="A85" s="171" t="s">
        <v>80</v>
      </c>
      <c r="B85" s="171" t="s">
        <v>81</v>
      </c>
      <c r="C85" s="171" t="n">
        <v>27138.4320137</v>
      </c>
      <c r="D85" s="171" t="n">
        <v>46602.6155788</v>
      </c>
      <c r="E85" s="171" t="n">
        <v>36.8023413006953</v>
      </c>
      <c r="F85" s="171" t="n">
        <v>63.1976586993047</v>
      </c>
    </row>
    <row r="86">
      <c r="A86" s="171" t="s">
        <v>82</v>
      </c>
      <c r="B86" s="171" t="s">
        <v>83</v>
      </c>
      <c r="C86" s="171" t="n">
        <v>31447.8952067</v>
      </c>
      <c r="D86" s="171" t="n">
        <v>42395.3169249</v>
      </c>
      <c r="E86" s="171" t="n">
        <v>42.5873879249118</v>
      </c>
      <c r="F86" s="171" t="n">
        <v>57.4126120750882</v>
      </c>
    </row>
    <row r="87">
      <c r="A87" s="171" t="s">
        <v>84</v>
      </c>
      <c r="B87" s="171" t="s">
        <v>85</v>
      </c>
      <c r="C87" s="171" t="n">
        <v>75713.386368</v>
      </c>
      <c r="D87" s="171" t="n">
        <v>154690.5608565</v>
      </c>
      <c r="E87" s="171" t="n">
        <v>32.8611498544453</v>
      </c>
      <c r="F87" s="171" t="n">
        <v>67.1388501455547</v>
      </c>
    </row>
    <row r="88">
      <c r="A88" s="171" t="s">
        <v>86</v>
      </c>
      <c r="B88" s="171" t="s">
        <v>87</v>
      </c>
      <c r="C88" s="171" t="n">
        <v>6645.9516313</v>
      </c>
      <c r="D88" s="171" t="n">
        <v>9976.5461553</v>
      </c>
      <c r="E88" s="171" t="n">
        <v>39.9816665137868</v>
      </c>
      <c r="F88" s="171" t="n">
        <v>60.0183334862132</v>
      </c>
    </row>
    <row r="89">
      <c r="A89" s="171" t="s">
        <v>88</v>
      </c>
      <c r="B89" s="171" t="s">
        <v>89</v>
      </c>
      <c r="C89" s="171" t="n">
        <v>140145.8970189</v>
      </c>
      <c r="D89" s="171" t="n">
        <v>195712.0768326</v>
      </c>
      <c r="E89" s="171" t="n">
        <v>41.7277265779212</v>
      </c>
      <c r="F89" s="171" t="n">
        <v>58.2722734220788</v>
      </c>
    </row>
    <row r="90">
      <c r="A90" s="171" t="s">
        <v>90</v>
      </c>
      <c r="B90" s="171" t="s">
        <v>91</v>
      </c>
      <c r="C90" s="171" t="n">
        <v>207526.9939188</v>
      </c>
      <c r="D90" s="171" t="n">
        <v>344848.6701174</v>
      </c>
      <c r="E90" s="171" t="n">
        <v>37.5699016865449</v>
      </c>
      <c r="F90" s="171" t="n">
        <v>62.4300983134551</v>
      </c>
    </row>
    <row r="91">
      <c r="A91" s="171" t="s">
        <v>92</v>
      </c>
      <c r="B91" s="171" t="s">
        <v>93</v>
      </c>
      <c r="C91" s="171" t="n">
        <v>41340.959724</v>
      </c>
      <c r="D91" s="171" t="n">
        <v>117269.7007456</v>
      </c>
      <c r="E91" s="171" t="n">
        <v>26.0644269443185</v>
      </c>
      <c r="F91" s="171" t="n">
        <v>73.9355730556815</v>
      </c>
    </row>
    <row r="92">
      <c r="A92" s="171" t="s">
        <v>94</v>
      </c>
      <c r="B92" s="171" t="s">
        <v>95</v>
      </c>
      <c r="C92" s="171" t="n">
        <v>461.9858944</v>
      </c>
      <c r="D92" s="171" t="n">
        <v>2618.5216124</v>
      </c>
      <c r="E92" s="171" t="n">
        <v>14.9970708845929</v>
      </c>
      <c r="F92" s="171" t="n">
        <v>85.0029291154072</v>
      </c>
    </row>
    <row r="93">
      <c r="A93" s="171" t="s">
        <v>96</v>
      </c>
      <c r="B93" s="171" t="s">
        <v>97</v>
      </c>
      <c r="C93" s="171" t="n">
        <v>33115.5082613</v>
      </c>
      <c r="D93" s="171" t="n">
        <v>61890.7202337</v>
      </c>
      <c r="E93" s="171" t="n">
        <v>34.8561444716678</v>
      </c>
      <c r="F93" s="171" t="n">
        <v>65.1438555283322</v>
      </c>
    </row>
    <row r="94">
      <c r="A94" s="171" t="s">
        <v>98</v>
      </c>
      <c r="B94" s="171" t="s">
        <v>99</v>
      </c>
      <c r="C94" s="171" t="n">
        <v>133971.9566112</v>
      </c>
      <c r="D94" s="171" t="n">
        <v>215891.3364356</v>
      </c>
      <c r="E94" s="171" t="n">
        <v>38.292658668047</v>
      </c>
      <c r="F94" s="171" t="n">
        <v>61.707341331953</v>
      </c>
    </row>
    <row r="95">
      <c r="A95" s="171" t="s">
        <v>100</v>
      </c>
      <c r="B95" s="171" t="s">
        <v>101</v>
      </c>
      <c r="C95" s="171" t="n">
        <v>111977.8254071</v>
      </c>
      <c r="D95" s="171" t="n">
        <v>224066.5111555</v>
      </c>
      <c r="E95" s="171" t="n">
        <v>33.322336734647</v>
      </c>
      <c r="F95" s="171" t="n">
        <v>66.677663265353</v>
      </c>
    </row>
    <row r="96">
      <c r="A96" s="171" t="s">
        <v>102</v>
      </c>
      <c r="B96" s="171" t="s">
        <v>103</v>
      </c>
      <c r="C96" s="171" t="n">
        <v>72591.3070374</v>
      </c>
      <c r="D96" s="171" t="n">
        <v>85716.2141404</v>
      </c>
      <c r="E96" s="171" t="n">
        <v>45.8546166962405</v>
      </c>
      <c r="F96" s="171" t="n">
        <v>54.1453833037595</v>
      </c>
    </row>
    <row r="97">
      <c r="A97" s="171" t="s">
        <v>104</v>
      </c>
      <c r="B97" s="171" t="s">
        <v>105</v>
      </c>
      <c r="C97" s="171" t="n">
        <v>244197.8026453</v>
      </c>
      <c r="D97" s="171" t="n">
        <v>380827.1788839</v>
      </c>
      <c r="E97" s="171" t="n">
        <v>39.0700867744262</v>
      </c>
      <c r="F97" s="171" t="n">
        <v>60.9299132255738</v>
      </c>
    </row>
    <row r="98">
      <c r="A98" s="171" t="s">
        <v>106</v>
      </c>
      <c r="B98" s="171" t="s">
        <v>107</v>
      </c>
      <c r="C98" s="171" t="n">
        <v>337735.1333228</v>
      </c>
      <c r="D98" s="171" t="n">
        <v>579706.5558792</v>
      </c>
      <c r="E98" s="171" t="n">
        <v>36.8127083495154</v>
      </c>
      <c r="F98" s="171" t="n">
        <v>63.1872916504846</v>
      </c>
    </row>
    <row r="99">
      <c r="A99" s="171" t="s">
        <v>108</v>
      </c>
      <c r="B99" s="171" t="s">
        <v>109</v>
      </c>
      <c r="C99" s="171" t="n">
        <v>100219.2360736</v>
      </c>
      <c r="D99" s="171" t="n">
        <v>255452.042727</v>
      </c>
      <c r="E99" s="171" t="n">
        <v>28.1774891724631</v>
      </c>
      <c r="F99" s="171" t="n">
        <v>71.8225108275369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511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72" t="s">
        <v>70</v>
      </c>
      <c r="B110" s="172" t="s">
        <v>71</v>
      </c>
      <c r="C110" s="172" t="n">
        <v>113022.5090367</v>
      </c>
      <c r="D110" s="172" t="n">
        <v>404267.4897404</v>
      </c>
      <c r="E110" s="172" t="n">
        <v>21.8489646627406</v>
      </c>
      <c r="F110" s="172" t="n">
        <v>78.1510353372594</v>
      </c>
    </row>
    <row r="111">
      <c r="A111" s="172" t="s">
        <v>72</v>
      </c>
      <c r="B111" s="172" t="s">
        <v>73</v>
      </c>
      <c r="C111" s="172" t="n">
        <v>245417.6592387</v>
      </c>
      <c r="D111" s="172" t="n">
        <v>490264.5034759</v>
      </c>
      <c r="E111" s="172" t="n">
        <v>33.3591966309379</v>
      </c>
      <c r="F111" s="172" t="n">
        <v>66.6408033690621</v>
      </c>
    </row>
    <row r="112">
      <c r="A112" s="172" t="s">
        <v>74</v>
      </c>
      <c r="B112" s="172" t="s">
        <v>75</v>
      </c>
      <c r="C112" s="172" t="n">
        <v>401560.3819709</v>
      </c>
      <c r="D112" s="172" t="n">
        <v>713371.3543359</v>
      </c>
      <c r="E112" s="172" t="n">
        <v>36.0165890784547</v>
      </c>
      <c r="F112" s="172" t="n">
        <v>63.9834109215453</v>
      </c>
    </row>
    <row r="113">
      <c r="A113" s="172" t="s">
        <v>76</v>
      </c>
      <c r="B113" s="172" t="s">
        <v>77</v>
      </c>
      <c r="C113" s="172" t="n">
        <v>46140.8927023</v>
      </c>
      <c r="D113" s="172" t="n">
        <v>88332.4231994</v>
      </c>
      <c r="E113" s="172" t="n">
        <v>34.312303815003</v>
      </c>
      <c r="F113" s="172" t="n">
        <v>65.687696184997</v>
      </c>
    </row>
    <row r="114">
      <c r="A114" s="172" t="s">
        <v>78</v>
      </c>
      <c r="B114" s="172" t="s">
        <v>79</v>
      </c>
      <c r="C114" s="172" t="n">
        <v>37356.2727133</v>
      </c>
      <c r="D114" s="172" t="n">
        <v>119351.9487676</v>
      </c>
      <c r="E114" s="172" t="n">
        <v>23.8381064887863</v>
      </c>
      <c r="F114" s="172" t="n">
        <v>76.1618935112137</v>
      </c>
    </row>
    <row r="115">
      <c r="A115" s="172" t="s">
        <v>80</v>
      </c>
      <c r="B115" s="172" t="s">
        <v>81</v>
      </c>
      <c r="C115" s="172" t="n">
        <v>27138.4320137</v>
      </c>
      <c r="D115" s="172" t="n">
        <v>46602.6155788</v>
      </c>
      <c r="E115" s="172" t="n">
        <v>36.8023413006953</v>
      </c>
      <c r="F115" s="172" t="n">
        <v>63.1976586993047</v>
      </c>
    </row>
    <row r="116">
      <c r="A116" s="172" t="s">
        <v>82</v>
      </c>
      <c r="B116" s="172" t="s">
        <v>83</v>
      </c>
      <c r="C116" s="172" t="n">
        <v>31447.8952067</v>
      </c>
      <c r="D116" s="172" t="n">
        <v>42395.3169249</v>
      </c>
      <c r="E116" s="172" t="n">
        <v>42.5873879249118</v>
      </c>
      <c r="F116" s="172" t="n">
        <v>57.4126120750882</v>
      </c>
    </row>
    <row r="117">
      <c r="A117" s="172" t="s">
        <v>84</v>
      </c>
      <c r="B117" s="172" t="s">
        <v>85</v>
      </c>
      <c r="C117" s="172" t="n">
        <v>75713.386368</v>
      </c>
      <c r="D117" s="172" t="n">
        <v>154690.5608565</v>
      </c>
      <c r="E117" s="172" t="n">
        <v>32.8611498544453</v>
      </c>
      <c r="F117" s="172" t="n">
        <v>67.1388501455547</v>
      </c>
    </row>
    <row r="118">
      <c r="A118" s="172" t="s">
        <v>86</v>
      </c>
      <c r="B118" s="172" t="s">
        <v>87</v>
      </c>
      <c r="C118" s="172" t="n">
        <v>6645.9516313</v>
      </c>
      <c r="D118" s="172" t="n">
        <v>9976.5461553</v>
      </c>
      <c r="E118" s="172" t="n">
        <v>39.9816665137868</v>
      </c>
      <c r="F118" s="172" t="n">
        <v>60.0183334862132</v>
      </c>
    </row>
    <row r="119">
      <c r="A119" s="172" t="s">
        <v>88</v>
      </c>
      <c r="B119" s="172" t="s">
        <v>89</v>
      </c>
      <c r="C119" s="172" t="n">
        <v>140145.8970189</v>
      </c>
      <c r="D119" s="172" t="n">
        <v>195712.0768326</v>
      </c>
      <c r="E119" s="172" t="n">
        <v>41.7277265779212</v>
      </c>
      <c r="F119" s="172" t="n">
        <v>58.2722734220788</v>
      </c>
    </row>
    <row r="120">
      <c r="A120" s="172" t="s">
        <v>90</v>
      </c>
      <c r="B120" s="172" t="s">
        <v>91</v>
      </c>
      <c r="C120" s="172" t="n">
        <v>205407.775566</v>
      </c>
      <c r="D120" s="172" t="n">
        <v>338993.2180264</v>
      </c>
      <c r="E120" s="172" t="n">
        <v>37.7309699988886</v>
      </c>
      <c r="F120" s="172" t="n">
        <v>62.2690300011114</v>
      </c>
    </row>
    <row r="121">
      <c r="A121" s="172" t="s">
        <v>92</v>
      </c>
      <c r="B121" s="172" t="s">
        <v>93</v>
      </c>
      <c r="C121" s="172" t="n">
        <v>41186.3969065</v>
      </c>
      <c r="D121" s="172" t="n">
        <v>116513.8715831</v>
      </c>
      <c r="E121" s="172" t="n">
        <v>26.1168844549026</v>
      </c>
      <c r="F121" s="172" t="n">
        <v>73.8831155450974</v>
      </c>
    </row>
    <row r="122">
      <c r="A122" s="172" t="s">
        <v>96</v>
      </c>
      <c r="B122" s="172" t="s">
        <v>97</v>
      </c>
      <c r="C122" s="172" t="n">
        <v>33056.3500539</v>
      </c>
      <c r="D122" s="172" t="n">
        <v>61169.1028606</v>
      </c>
      <c r="E122" s="172" t="n">
        <v>35.0821874890803</v>
      </c>
      <c r="F122" s="172" t="n">
        <v>64.9178125109197</v>
      </c>
    </row>
    <row r="123">
      <c r="A123" s="172" t="s">
        <v>98</v>
      </c>
      <c r="B123" s="172" t="s">
        <v>99</v>
      </c>
      <c r="C123" s="172" t="n">
        <v>133962.4444158</v>
      </c>
      <c r="D123" s="172" t="n">
        <v>215853.287654</v>
      </c>
      <c r="E123" s="172" t="n">
        <v>38.2951457394918</v>
      </c>
      <c r="F123" s="172" t="n">
        <v>61.7048542605082</v>
      </c>
    </row>
    <row r="124">
      <c r="A124" s="172" t="s">
        <v>100</v>
      </c>
      <c r="B124" s="172" t="s">
        <v>101</v>
      </c>
      <c r="C124" s="172" t="n">
        <v>110137.2946804</v>
      </c>
      <c r="D124" s="172" t="n">
        <v>218249.3861491</v>
      </c>
      <c r="E124" s="172" t="n">
        <v>33.5389043191992</v>
      </c>
      <c r="F124" s="172" t="n">
        <v>66.4610956808008</v>
      </c>
    </row>
    <row r="125">
      <c r="A125" s="172" t="s">
        <v>102</v>
      </c>
      <c r="B125" s="172" t="s">
        <v>103</v>
      </c>
      <c r="C125" s="172" t="n">
        <v>72591.3070374</v>
      </c>
      <c r="D125" s="172" t="n">
        <v>85716.2141404</v>
      </c>
      <c r="E125" s="172" t="n">
        <v>45.8546166962405</v>
      </c>
      <c r="F125" s="172" t="n">
        <v>54.1453833037595</v>
      </c>
    </row>
    <row r="126">
      <c r="A126" s="172" t="s">
        <v>104</v>
      </c>
      <c r="B126" s="172" t="s">
        <v>105</v>
      </c>
      <c r="C126" s="172" t="n">
        <v>244197.8026453</v>
      </c>
      <c r="D126" s="172" t="n">
        <v>380827.1788839</v>
      </c>
      <c r="E126" s="172" t="n">
        <v>39.0700867744262</v>
      </c>
      <c r="F126" s="172" t="n">
        <v>60.9299132255738</v>
      </c>
    </row>
    <row r="127">
      <c r="A127" s="172" t="s">
        <v>106</v>
      </c>
      <c r="B127" s="172" t="s">
        <v>107</v>
      </c>
      <c r="C127" s="172" t="n">
        <v>337735.1333228</v>
      </c>
      <c r="D127" s="172" t="n">
        <v>579706.5558792</v>
      </c>
      <c r="E127" s="172" t="n">
        <v>36.8127083495154</v>
      </c>
      <c r="F127" s="172" t="n">
        <v>63.1872916504846</v>
      </c>
    </row>
    <row r="128">
      <c r="A128" s="172" t="s">
        <v>108</v>
      </c>
      <c r="B128" s="172" t="s">
        <v>109</v>
      </c>
      <c r="C128" s="172" t="n">
        <v>100219.2360736</v>
      </c>
      <c r="D128" s="172" t="n">
        <v>255452.042727</v>
      </c>
      <c r="E128" s="172" t="n">
        <v>28.1774891724631</v>
      </c>
      <c r="F128" s="172" t="n">
        <v>71.8225108275369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512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73" t="s">
        <v>113</v>
      </c>
      <c r="B139" s="173" t="s">
        <v>114</v>
      </c>
      <c r="C139" s="173" t="n">
        <v>12235.9632436</v>
      </c>
      <c r="D139" s="173" t="n">
        <v>23862.8295221</v>
      </c>
      <c r="E139" s="173" t="n">
        <v>33.8957685455516</v>
      </c>
      <c r="F139" s="173" t="n">
        <v>66.1042314544484</v>
      </c>
    </row>
    <row r="140">
      <c r="A140" s="173" t="s">
        <v>115</v>
      </c>
      <c r="B140" s="173" t="s">
        <v>116</v>
      </c>
      <c r="C140" s="173" t="n">
        <v>7369.1177365</v>
      </c>
      <c r="D140" s="173" t="n">
        <v>20335.8488641</v>
      </c>
      <c r="E140" s="173" t="n">
        <v>26.5985440182426</v>
      </c>
      <c r="F140" s="173" t="n">
        <v>73.4014559817574</v>
      </c>
    </row>
    <row r="141">
      <c r="A141" s="173" t="s">
        <v>117</v>
      </c>
      <c r="B141" s="173" t="s">
        <v>118</v>
      </c>
      <c r="C141" s="173" t="n">
        <v>13615.4693711</v>
      </c>
      <c r="D141" s="173" t="n">
        <v>21160.1778114</v>
      </c>
      <c r="E141" s="173" t="n">
        <v>39.1523105224959</v>
      </c>
      <c r="F141" s="173" t="n">
        <v>60.8476894775041</v>
      </c>
    </row>
    <row r="142">
      <c r="A142" s="173" t="s">
        <v>119</v>
      </c>
      <c r="B142" s="173" t="s">
        <v>120</v>
      </c>
      <c r="C142" s="173" t="n">
        <v>7024.5509316</v>
      </c>
      <c r="D142" s="173" t="n">
        <v>20475.9037759</v>
      </c>
      <c r="E142" s="173" t="n">
        <v>25.5433992139928</v>
      </c>
      <c r="F142" s="173" t="n">
        <v>74.4566007860072</v>
      </c>
    </row>
    <row r="143">
      <c r="A143" s="173" t="s">
        <v>121</v>
      </c>
      <c r="B143" s="173" t="s">
        <v>122</v>
      </c>
      <c r="C143" s="173" t="n">
        <v>4392.5431267</v>
      </c>
      <c r="D143" s="173" t="n">
        <v>19140.0549622</v>
      </c>
      <c r="E143" s="173" t="n">
        <v>18.6657805912722</v>
      </c>
      <c r="F143" s="173" t="n">
        <v>81.3342194087278</v>
      </c>
    </row>
    <row r="144">
      <c r="A144" s="173" t="s">
        <v>74</v>
      </c>
      <c r="B144" s="173" t="s">
        <v>123</v>
      </c>
      <c r="C144" s="173" t="n">
        <v>16198.4017585</v>
      </c>
      <c r="D144" s="173" t="n">
        <v>46653.43395</v>
      </c>
      <c r="E144" s="173" t="n">
        <v>25.7723606254341</v>
      </c>
      <c r="F144" s="173" t="n">
        <v>74.2276393745659</v>
      </c>
    </row>
    <row r="145">
      <c r="A145" s="173" t="s">
        <v>124</v>
      </c>
      <c r="B145" s="173" t="s">
        <v>125</v>
      </c>
      <c r="C145" s="173" t="n">
        <v>7107.792862</v>
      </c>
      <c r="D145" s="173" t="n">
        <v>35271.3596009</v>
      </c>
      <c r="E145" s="173" t="n">
        <v>16.7719089432531</v>
      </c>
      <c r="F145" s="173" t="n">
        <v>83.2280910567469</v>
      </c>
    </row>
    <row r="146">
      <c r="A146" s="173" t="s">
        <v>126</v>
      </c>
      <c r="B146" s="173" t="s">
        <v>127</v>
      </c>
      <c r="C146" s="173" t="n">
        <v>6962.2498966</v>
      </c>
      <c r="D146" s="173" t="n">
        <v>38934.2738264</v>
      </c>
      <c r="E146" s="173" t="n">
        <v>15.16944929995</v>
      </c>
      <c r="F146" s="173" t="n">
        <v>84.83055070005</v>
      </c>
    </row>
    <row r="147">
      <c r="A147" s="173" t="s">
        <v>128</v>
      </c>
      <c r="B147" s="173" t="s">
        <v>129</v>
      </c>
      <c r="C147" s="173" t="n">
        <v>9025.9232201</v>
      </c>
      <c r="D147" s="173" t="n">
        <v>32373.6172562</v>
      </c>
      <c r="E147" s="173" t="n">
        <v>21.801988901947</v>
      </c>
      <c r="F147" s="173" t="n">
        <v>78.198011098053</v>
      </c>
    </row>
    <row r="148">
      <c r="A148" s="173" t="s">
        <v>130</v>
      </c>
      <c r="B148" s="173" t="s">
        <v>131</v>
      </c>
      <c r="C148" s="173" t="n">
        <v>3306.3240665</v>
      </c>
      <c r="D148" s="173" t="n">
        <v>7665.752597</v>
      </c>
      <c r="E148" s="173" t="n">
        <v>30.1339861896782</v>
      </c>
      <c r="F148" s="173" t="n">
        <v>69.8660138103217</v>
      </c>
    </row>
    <row r="149">
      <c r="A149" s="173" t="s">
        <v>76</v>
      </c>
      <c r="B149" s="173" t="s">
        <v>132</v>
      </c>
      <c r="C149" s="173" t="n">
        <v>12903.3464126</v>
      </c>
      <c r="D149" s="173" t="n">
        <v>43121.2460297</v>
      </c>
      <c r="E149" s="173" t="n">
        <v>23.0315756886393</v>
      </c>
      <c r="F149" s="173" t="n">
        <v>76.9684243113607</v>
      </c>
    </row>
    <row r="150">
      <c r="A150" s="173" t="s">
        <v>78</v>
      </c>
      <c r="B150" s="173" t="s">
        <v>133</v>
      </c>
      <c r="C150" s="173" t="n">
        <v>17052.0171878</v>
      </c>
      <c r="D150" s="173" t="n">
        <v>105705.7075625</v>
      </c>
      <c r="E150" s="173" t="n">
        <v>13.8907895388948</v>
      </c>
      <c r="F150" s="173" t="n">
        <v>86.1092104611051</v>
      </c>
    </row>
    <row r="151">
      <c r="A151" s="173" t="s">
        <v>80</v>
      </c>
      <c r="B151" s="173" t="s">
        <v>134</v>
      </c>
      <c r="C151" s="173" t="n">
        <v>7590.7827417</v>
      </c>
      <c r="D151" s="173" t="n">
        <v>30911.8706253</v>
      </c>
      <c r="E151" s="173" t="n">
        <v>19.7149600817016</v>
      </c>
      <c r="F151" s="173" t="n">
        <v>80.2850399182984</v>
      </c>
    </row>
    <row r="152">
      <c r="A152" s="173" t="s">
        <v>88</v>
      </c>
      <c r="B152" s="173" t="s">
        <v>135</v>
      </c>
      <c r="C152" s="173" t="n">
        <v>29541.4277451</v>
      </c>
      <c r="D152" s="173" t="n">
        <v>54480.0306588</v>
      </c>
      <c r="E152" s="173" t="n">
        <v>35.1593846456357</v>
      </c>
      <c r="F152" s="173" t="n">
        <v>64.8406153543643</v>
      </c>
    </row>
    <row r="153">
      <c r="A153" s="173" t="s">
        <v>90</v>
      </c>
      <c r="B153" s="173" t="s">
        <v>136</v>
      </c>
      <c r="C153" s="173" t="n">
        <v>30215.5542631</v>
      </c>
      <c r="D153" s="173" t="n">
        <v>65791.6775855</v>
      </c>
      <c r="E153" s="173" t="n">
        <v>31.472164837279</v>
      </c>
      <c r="F153" s="173" t="n">
        <v>68.527835162721</v>
      </c>
    </row>
    <row r="154">
      <c r="A154" s="173" t="s">
        <v>94</v>
      </c>
      <c r="B154" s="173" t="s">
        <v>137</v>
      </c>
      <c r="C154" s="173" t="n">
        <v>8953.9868981</v>
      </c>
      <c r="D154" s="173" t="n">
        <v>31029.9235274</v>
      </c>
      <c r="E154" s="173" t="n">
        <v>22.3939749834712</v>
      </c>
      <c r="F154" s="173" t="n">
        <v>77.6060250165288</v>
      </c>
    </row>
    <row r="155">
      <c r="A155" s="173" t="s">
        <v>138</v>
      </c>
      <c r="B155" s="173" t="s">
        <v>139</v>
      </c>
      <c r="C155" s="173" t="n">
        <v>8629.9956525</v>
      </c>
      <c r="D155" s="173" t="n">
        <v>19923.7879895</v>
      </c>
      <c r="E155" s="173" t="n">
        <v>30.2236500797956</v>
      </c>
      <c r="F155" s="173" t="n">
        <v>69.7763499202044</v>
      </c>
    </row>
    <row r="156">
      <c r="A156" s="173" t="s">
        <v>140</v>
      </c>
      <c r="B156" s="173" t="s">
        <v>141</v>
      </c>
      <c r="C156" s="173" t="n">
        <v>11132.582652</v>
      </c>
      <c r="D156" s="173" t="n">
        <v>43639.140548</v>
      </c>
      <c r="E156" s="173" t="n">
        <v>20.3254197633132</v>
      </c>
      <c r="F156" s="173" t="n">
        <v>79.6745802366868</v>
      </c>
    </row>
    <row r="157">
      <c r="A157" s="173" t="s">
        <v>142</v>
      </c>
      <c r="B157" s="173" t="s">
        <v>143</v>
      </c>
      <c r="C157" s="173" t="n">
        <v>21761.404114</v>
      </c>
      <c r="D157" s="173" t="n">
        <v>54797.318122</v>
      </c>
      <c r="E157" s="173" t="n">
        <v>28.4244609607228</v>
      </c>
      <c r="F157" s="173" t="n">
        <v>71.5755390392772</v>
      </c>
    </row>
    <row r="158">
      <c r="A158" s="173" t="s">
        <v>144</v>
      </c>
      <c r="B158" s="173" t="s">
        <v>145</v>
      </c>
      <c r="C158" s="173" t="n">
        <v>12378.5337119</v>
      </c>
      <c r="D158" s="173" t="n">
        <v>28790.7622647</v>
      </c>
      <c r="E158" s="173" t="n">
        <v>30.0673922598428</v>
      </c>
      <c r="F158" s="173" t="n">
        <v>69.9326077401572</v>
      </c>
    </row>
    <row r="159">
      <c r="A159" s="173" t="s">
        <v>146</v>
      </c>
      <c r="B159" s="173" t="s">
        <v>147</v>
      </c>
      <c r="C159" s="173" t="n">
        <v>37721.4545632</v>
      </c>
      <c r="D159" s="173" t="n">
        <v>53759.8692397</v>
      </c>
      <c r="E159" s="173" t="n">
        <v>41.2340497438278</v>
      </c>
      <c r="F159" s="173" t="n">
        <v>58.7659502561722</v>
      </c>
    </row>
    <row r="160">
      <c r="A160" s="173" t="s">
        <v>148</v>
      </c>
      <c r="B160" s="173" t="s">
        <v>149</v>
      </c>
      <c r="C160" s="173" t="n">
        <v>54918.3236649</v>
      </c>
      <c r="D160" s="173" t="n">
        <v>106459.2567729</v>
      </c>
      <c r="E160" s="173" t="n">
        <v>34.0309499720547</v>
      </c>
      <c r="F160" s="173" t="n">
        <v>65.9690500279453</v>
      </c>
    </row>
    <row r="161">
      <c r="A161" s="173" t="s">
        <v>150</v>
      </c>
      <c r="B161" s="173" t="s">
        <v>151</v>
      </c>
      <c r="C161" s="173" t="n">
        <v>114893.789402</v>
      </c>
      <c r="D161" s="173" t="n">
        <v>136553.3531556</v>
      </c>
      <c r="E161" s="173" t="n">
        <v>45.6930185140922</v>
      </c>
      <c r="F161" s="173" t="n">
        <v>54.3069814859078</v>
      </c>
    </row>
    <row r="162">
      <c r="A162" s="173" t="s">
        <v>152</v>
      </c>
      <c r="B162" s="173" t="s">
        <v>153</v>
      </c>
      <c r="C162" s="173" t="n">
        <v>31436.2407788</v>
      </c>
      <c r="D162" s="173" t="n">
        <v>69172.3093093</v>
      </c>
      <c r="E162" s="173" t="n">
        <v>31.2460926544237</v>
      </c>
      <c r="F162" s="173" t="n">
        <v>68.7539073455763</v>
      </c>
    </row>
    <row r="163">
      <c r="A163" s="173" t="s">
        <v>154</v>
      </c>
      <c r="B163" s="173" t="s">
        <v>155</v>
      </c>
      <c r="C163" s="173" t="n">
        <v>41333.5546961</v>
      </c>
      <c r="D163" s="173" t="n">
        <v>74737.8877173</v>
      </c>
      <c r="E163" s="173" t="n">
        <v>35.6104428761094</v>
      </c>
      <c r="F163" s="173" t="n">
        <v>64.3895571238906</v>
      </c>
    </row>
    <row r="164">
      <c r="A164" s="173" t="s">
        <v>156</v>
      </c>
      <c r="B164" s="173" t="s">
        <v>157</v>
      </c>
      <c r="C164" s="173" t="n">
        <v>36889.8394424</v>
      </c>
      <c r="D164" s="173" t="n">
        <v>52477.0679192</v>
      </c>
      <c r="E164" s="173" t="n">
        <v>41.27908252787</v>
      </c>
      <c r="F164" s="173" t="n">
        <v>58.72091747213</v>
      </c>
    </row>
    <row r="165">
      <c r="A165" s="173" t="s">
        <v>158</v>
      </c>
      <c r="B165" s="173" t="s">
        <v>159</v>
      </c>
      <c r="C165" s="173" t="n">
        <v>16221.7205657</v>
      </c>
      <c r="D165" s="173" t="n">
        <v>23557.7163242</v>
      </c>
      <c r="E165" s="173" t="n">
        <v>40.7791608780131</v>
      </c>
      <c r="F165" s="173" t="n">
        <v>59.2208391219869</v>
      </c>
    </row>
    <row r="166">
      <c r="A166" s="173" t="s">
        <v>160</v>
      </c>
      <c r="B166" s="173" t="s">
        <v>161</v>
      </c>
      <c r="C166" s="173" t="n">
        <v>28149.803792</v>
      </c>
      <c r="D166" s="173" t="n">
        <v>43010.7022814</v>
      </c>
      <c r="E166" s="173" t="n">
        <v>39.5581838090981</v>
      </c>
      <c r="F166" s="173" t="n">
        <v>60.4418161909019</v>
      </c>
    </row>
    <row r="167">
      <c r="A167" s="173" t="s">
        <v>162</v>
      </c>
      <c r="B167" s="173" t="s">
        <v>163</v>
      </c>
      <c r="C167" s="173" t="n">
        <v>9103.9989334</v>
      </c>
      <c r="D167" s="173" t="n">
        <v>14497.0846434</v>
      </c>
      <c r="E167" s="173" t="n">
        <v>38.5744955470997</v>
      </c>
      <c r="F167" s="173" t="n">
        <v>61.4255044529003</v>
      </c>
    </row>
    <row r="168">
      <c r="A168" s="173" t="s">
        <v>164</v>
      </c>
      <c r="B168" s="173" t="s">
        <v>165</v>
      </c>
      <c r="C168" s="173" t="n">
        <v>19123.0021224</v>
      </c>
      <c r="D168" s="173" t="n">
        <v>24166.2381611</v>
      </c>
      <c r="E168" s="173" t="n">
        <v>44.1749543239013</v>
      </c>
      <c r="F168" s="173" t="n">
        <v>55.8250456760987</v>
      </c>
    </row>
    <row r="169">
      <c r="A169" s="173" t="s">
        <v>166</v>
      </c>
      <c r="B169" s="173" t="s">
        <v>167</v>
      </c>
      <c r="C169" s="173" t="n">
        <v>13522.9626426</v>
      </c>
      <c r="D169" s="173" t="n">
        <v>25442.4377674</v>
      </c>
      <c r="E169" s="173" t="n">
        <v>34.7050524319249</v>
      </c>
      <c r="F169" s="173" t="n">
        <v>65.294947568075</v>
      </c>
    </row>
    <row r="170">
      <c r="A170" s="173" t="s">
        <v>168</v>
      </c>
      <c r="B170" s="173" t="s">
        <v>169</v>
      </c>
      <c r="C170" s="173" t="n">
        <v>22343.8962733</v>
      </c>
      <c r="D170" s="173" t="n">
        <v>27898.2322815</v>
      </c>
      <c r="E170" s="173" t="n">
        <v>44.4724316345975</v>
      </c>
      <c r="F170" s="173" t="n">
        <v>55.5275683654025</v>
      </c>
    </row>
    <row r="171">
      <c r="A171" s="173" t="s">
        <v>170</v>
      </c>
      <c r="B171" s="173" t="s">
        <v>171</v>
      </c>
      <c r="C171" s="173" t="n">
        <v>40127.2358029</v>
      </c>
      <c r="D171" s="173" t="n">
        <v>41675.8798329</v>
      </c>
      <c r="E171" s="173" t="n">
        <v>49.0534321229922</v>
      </c>
      <c r="F171" s="173" t="n">
        <v>50.9465678770078</v>
      </c>
    </row>
    <row r="172">
      <c r="A172" s="173" t="s">
        <v>172</v>
      </c>
      <c r="B172" s="173" t="s">
        <v>173</v>
      </c>
      <c r="C172" s="173" t="n">
        <v>25917.0783133</v>
      </c>
      <c r="D172" s="173" t="n">
        <v>67128.160795</v>
      </c>
      <c r="E172" s="173" t="n">
        <v>27.854276652601</v>
      </c>
      <c r="F172" s="173" t="n">
        <v>72.145723347399</v>
      </c>
    </row>
    <row r="173">
      <c r="A173" s="173" t="s">
        <v>174</v>
      </c>
      <c r="B173" s="173" t="s">
        <v>175</v>
      </c>
      <c r="C173" s="173" t="n">
        <v>19609.9047714</v>
      </c>
      <c r="D173" s="173" t="n">
        <v>34350.1914598</v>
      </c>
      <c r="E173" s="173" t="n">
        <v>36.3414933275479</v>
      </c>
      <c r="F173" s="173" t="n">
        <v>63.658506672452</v>
      </c>
    </row>
    <row r="174">
      <c r="A174" s="173" t="s">
        <v>176</v>
      </c>
      <c r="B174" s="173" t="s">
        <v>177</v>
      </c>
      <c r="C174" s="173" t="n">
        <v>53815.3271343</v>
      </c>
      <c r="D174" s="173" t="n">
        <v>68842.6510177</v>
      </c>
      <c r="E174" s="173" t="n">
        <v>43.8742982275568</v>
      </c>
      <c r="F174" s="173" t="n">
        <v>56.1257017724432</v>
      </c>
    </row>
    <row r="175">
      <c r="A175" s="173" t="s">
        <v>178</v>
      </c>
      <c r="B175" s="173" t="s">
        <v>179</v>
      </c>
      <c r="C175" s="173" t="n">
        <v>24010.9177708</v>
      </c>
      <c r="D175" s="173" t="n">
        <v>42089.9637981</v>
      </c>
      <c r="E175" s="173" t="n">
        <v>36.3246558909692</v>
      </c>
      <c r="F175" s="173" t="n">
        <v>63.6753441090308</v>
      </c>
    </row>
    <row r="176">
      <c r="A176" s="173" t="s">
        <v>180</v>
      </c>
      <c r="B176" s="173" t="s">
        <v>181</v>
      </c>
      <c r="C176" s="173" t="n">
        <v>21618.6475498</v>
      </c>
      <c r="D176" s="173" t="n">
        <v>50416.1402104</v>
      </c>
      <c r="E176" s="173" t="n">
        <v>30.0113989670759</v>
      </c>
      <c r="F176" s="173" t="n">
        <v>69.9886010329241</v>
      </c>
    </row>
    <row r="177">
      <c r="A177" s="173" t="s">
        <v>182</v>
      </c>
      <c r="B177" s="173" t="s">
        <v>183</v>
      </c>
      <c r="C177" s="173" t="n">
        <v>36032.55446</v>
      </c>
      <c r="D177" s="173" t="n">
        <v>43995.3900534</v>
      </c>
      <c r="E177" s="173" t="n">
        <v>45.0249655655802</v>
      </c>
      <c r="F177" s="173" t="n">
        <v>54.9750344344198</v>
      </c>
    </row>
    <row r="178">
      <c r="A178" s="173" t="s">
        <v>184</v>
      </c>
      <c r="B178" s="173" t="s">
        <v>185</v>
      </c>
      <c r="C178" s="173" t="n">
        <v>31231.2953194</v>
      </c>
      <c r="D178" s="173" t="n">
        <v>53240.8730891</v>
      </c>
      <c r="E178" s="173" t="n">
        <v>36.9722902913634</v>
      </c>
      <c r="F178" s="173" t="n">
        <v>63.0277097086366</v>
      </c>
    </row>
    <row r="179">
      <c r="A179" s="173" t="s">
        <v>186</v>
      </c>
      <c r="B179" s="173" t="s">
        <v>187</v>
      </c>
      <c r="C179" s="173" t="n">
        <v>41009.4671706</v>
      </c>
      <c r="D179" s="173" t="n">
        <v>84682.1821827</v>
      </c>
      <c r="E179" s="173" t="n">
        <v>32.6270419567243</v>
      </c>
      <c r="F179" s="173" t="n">
        <v>67.3729580432757</v>
      </c>
    </row>
    <row r="180">
      <c r="A180" s="173" t="s">
        <v>188</v>
      </c>
      <c r="B180" s="173" t="s">
        <v>189</v>
      </c>
      <c r="C180" s="173" t="n">
        <v>10753.6543498</v>
      </c>
      <c r="D180" s="173" t="n">
        <v>21473.3442968</v>
      </c>
      <c r="E180" s="173" t="n">
        <v>33.3684637149247</v>
      </c>
      <c r="F180" s="173" t="n">
        <v>66.6315362850753</v>
      </c>
    </row>
    <row r="181">
      <c r="A181" s="173" t="s">
        <v>190</v>
      </c>
      <c r="B181" s="173" t="s">
        <v>191</v>
      </c>
      <c r="C181" s="173" t="n">
        <v>35012.1396464</v>
      </c>
      <c r="D181" s="173" t="n">
        <v>48131.8012778</v>
      </c>
      <c r="E181" s="173" t="n">
        <v>42.1102719659627</v>
      </c>
      <c r="F181" s="173" t="n">
        <v>57.8897280340373</v>
      </c>
    </row>
    <row r="182">
      <c r="A182" s="173" t="s">
        <v>192</v>
      </c>
      <c r="B182" s="173" t="s">
        <v>193</v>
      </c>
      <c r="C182" s="173" t="n">
        <v>17688.9409693</v>
      </c>
      <c r="D182" s="173" t="n">
        <v>48675.9998514</v>
      </c>
      <c r="E182" s="173" t="n">
        <v>26.6540446665819</v>
      </c>
      <c r="F182" s="173" t="n">
        <v>73.3459553334181</v>
      </c>
    </row>
    <row r="183">
      <c r="A183" s="173" t="s">
        <v>194</v>
      </c>
      <c r="B183" s="173" t="s">
        <v>195</v>
      </c>
      <c r="C183" s="173" t="n">
        <v>6503.0140443</v>
      </c>
      <c r="D183" s="173" t="n">
        <v>9860.4731081</v>
      </c>
      <c r="E183" s="173" t="n">
        <v>39.7410037587631</v>
      </c>
      <c r="F183" s="173" t="n">
        <v>60.2589962412369</v>
      </c>
    </row>
    <row r="184">
      <c r="A184" s="173" t="s">
        <v>196</v>
      </c>
      <c r="B184" s="173" t="s">
        <v>197</v>
      </c>
      <c r="C184" s="173" t="n">
        <v>14717.8612233</v>
      </c>
      <c r="D184" s="173" t="n">
        <v>25999.2426888</v>
      </c>
      <c r="E184" s="173" t="n">
        <v>36.1466307993635</v>
      </c>
      <c r="F184" s="173" t="n">
        <v>63.8533692006364</v>
      </c>
    </row>
    <row r="185">
      <c r="A185" s="173" t="s">
        <v>198</v>
      </c>
      <c r="B185" s="173" t="s">
        <v>199</v>
      </c>
      <c r="C185" s="173" t="n">
        <v>31524.0994618</v>
      </c>
      <c r="D185" s="173" t="n">
        <v>74215.0005542</v>
      </c>
      <c r="E185" s="173" t="n">
        <v>29.8130960609934</v>
      </c>
      <c r="F185" s="173" t="n">
        <v>70.1869039390066</v>
      </c>
    </row>
    <row r="186">
      <c r="A186" s="173" t="s">
        <v>200</v>
      </c>
      <c r="B186" s="173" t="s">
        <v>201</v>
      </c>
      <c r="C186" s="173" t="n">
        <v>34653.6984085</v>
      </c>
      <c r="D186" s="173" t="n">
        <v>29655.7155956</v>
      </c>
      <c r="E186" s="173" t="n">
        <v>53.8858873854622</v>
      </c>
      <c r="F186" s="173" t="n">
        <v>46.1141126145378</v>
      </c>
    </row>
    <row r="187">
      <c r="A187" s="173" t="s">
        <v>202</v>
      </c>
      <c r="B187" s="173" t="s">
        <v>203</v>
      </c>
      <c r="C187" s="173" t="n">
        <v>42948.3358248</v>
      </c>
      <c r="D187" s="173" t="n">
        <v>69723.7638628</v>
      </c>
      <c r="E187" s="173" t="n">
        <v>38.1179865679974</v>
      </c>
      <c r="F187" s="173" t="n">
        <v>61.8820134320026</v>
      </c>
    </row>
    <row r="188">
      <c r="A188" s="173" t="s">
        <v>204</v>
      </c>
      <c r="B188" s="173" t="s">
        <v>205</v>
      </c>
      <c r="C188" s="173" t="n">
        <v>23286.8902242</v>
      </c>
      <c r="D188" s="173" t="n">
        <v>61015.7598558</v>
      </c>
      <c r="E188" s="173" t="n">
        <v>27.6229634561922</v>
      </c>
      <c r="F188" s="173" t="n">
        <v>72.3770365438078</v>
      </c>
    </row>
    <row r="189">
      <c r="A189" s="173" t="s">
        <v>206</v>
      </c>
      <c r="B189" s="173" t="s">
        <v>207</v>
      </c>
      <c r="C189" s="173" t="n">
        <v>18775.9799031</v>
      </c>
      <c r="D189" s="173" t="n">
        <v>16873.5631227</v>
      </c>
      <c r="E189" s="173" t="n">
        <v>52.668220429955</v>
      </c>
      <c r="F189" s="173" t="n">
        <v>47.331779570045</v>
      </c>
    </row>
    <row r="190">
      <c r="A190" s="173" t="s">
        <v>208</v>
      </c>
      <c r="B190" s="173" t="s">
        <v>209</v>
      </c>
      <c r="C190" s="173" t="n">
        <v>29454.2768012</v>
      </c>
      <c r="D190" s="173" t="n">
        <v>43518.9632325</v>
      </c>
      <c r="E190" s="173" t="n">
        <v>40.3631204912892</v>
      </c>
      <c r="F190" s="173" t="n">
        <v>59.6368795087108</v>
      </c>
    </row>
    <row r="191">
      <c r="A191" s="173" t="s">
        <v>210</v>
      </c>
      <c r="B191" s="173" t="s">
        <v>211</v>
      </c>
      <c r="C191" s="173" t="n">
        <v>28638.8633911</v>
      </c>
      <c r="D191" s="173" t="n">
        <v>32807.134218</v>
      </c>
      <c r="E191" s="173" t="n">
        <v>46.6081836172494</v>
      </c>
      <c r="F191" s="173" t="n">
        <v>53.3918163827506</v>
      </c>
    </row>
    <row r="192">
      <c r="A192" s="173" t="s">
        <v>212</v>
      </c>
      <c r="B192" s="173" t="s">
        <v>213</v>
      </c>
      <c r="C192" s="173" t="n">
        <v>42129.1215643</v>
      </c>
      <c r="D192" s="173" t="n">
        <v>92060.2705545</v>
      </c>
      <c r="E192" s="173" t="n">
        <v>31.39526969986</v>
      </c>
      <c r="F192" s="173" t="n">
        <v>68.6047303001399</v>
      </c>
    </row>
    <row r="193">
      <c r="A193" s="173" t="s">
        <v>214</v>
      </c>
      <c r="B193" s="173" t="s">
        <v>215</v>
      </c>
      <c r="C193" s="173" t="n">
        <v>58019.4335646</v>
      </c>
      <c r="D193" s="173" t="n">
        <v>83373.485029</v>
      </c>
      <c r="E193" s="173" t="n">
        <v>41.0341862532472</v>
      </c>
      <c r="F193" s="173" t="n">
        <v>58.9658137467528</v>
      </c>
    </row>
    <row r="194">
      <c r="A194" s="173" t="s">
        <v>216</v>
      </c>
      <c r="B194" s="173" t="s">
        <v>217</v>
      </c>
      <c r="C194" s="173" t="n">
        <v>30569.4956155</v>
      </c>
      <c r="D194" s="173" t="n">
        <v>54000.6776404</v>
      </c>
      <c r="E194" s="173" t="n">
        <v>36.1468995966227</v>
      </c>
      <c r="F194" s="173" t="n">
        <v>63.8531004033773</v>
      </c>
    </row>
    <row r="195">
      <c r="A195" s="173" t="s">
        <v>218</v>
      </c>
      <c r="B195" s="173" t="s">
        <v>219</v>
      </c>
      <c r="C195" s="173" t="n">
        <v>99914.6373023</v>
      </c>
      <c r="D195" s="173" t="n">
        <v>156243.5747487</v>
      </c>
      <c r="E195" s="173" t="n">
        <v>39.0050494584212</v>
      </c>
      <c r="F195" s="173" t="n">
        <v>60.9949505415788</v>
      </c>
    </row>
    <row r="196">
      <c r="A196" s="173" t="s">
        <v>220</v>
      </c>
      <c r="B196" s="173" t="s">
        <v>221</v>
      </c>
      <c r="C196" s="173" t="n">
        <v>23700.666648</v>
      </c>
      <c r="D196" s="173" t="n">
        <v>53871.3034865</v>
      </c>
      <c r="E196" s="173" t="n">
        <v>30.5531322807788</v>
      </c>
      <c r="F196" s="173" t="n">
        <v>69.4468677192212</v>
      </c>
    </row>
    <row r="197">
      <c r="A197" s="173" t="s">
        <v>222</v>
      </c>
      <c r="B197" s="173" t="s">
        <v>223</v>
      </c>
      <c r="C197" s="173" t="n">
        <v>45667.9164445</v>
      </c>
      <c r="D197" s="173" t="n">
        <v>106616.5308037</v>
      </c>
      <c r="E197" s="173" t="n">
        <v>29.9885623710926</v>
      </c>
      <c r="F197" s="173" t="n">
        <v>70.0114376289074</v>
      </c>
    </row>
    <row r="198">
      <c r="A198" s="173" t="s">
        <v>224</v>
      </c>
      <c r="B198" s="173" t="s">
        <v>225</v>
      </c>
      <c r="C198" s="173" t="n">
        <v>43624.9752222</v>
      </c>
      <c r="D198" s="173" t="n">
        <v>78900.4202855</v>
      </c>
      <c r="E198" s="173" t="n">
        <v>35.6048434215896</v>
      </c>
      <c r="F198" s="173" t="n">
        <v>64.3951565784104</v>
      </c>
    </row>
    <row r="199">
      <c r="A199" s="173" t="s">
        <v>226</v>
      </c>
      <c r="B199" s="173" t="s">
        <v>227</v>
      </c>
      <c r="C199" s="173" t="n">
        <v>38011.6728156</v>
      </c>
      <c r="D199" s="173" t="n">
        <v>84864.531203</v>
      </c>
      <c r="E199" s="173" t="n">
        <v>30.9349341633683</v>
      </c>
      <c r="F199" s="173" t="n">
        <v>69.0650658366317</v>
      </c>
    </row>
    <row r="200">
      <c r="A200" s="173" t="s">
        <v>228</v>
      </c>
      <c r="B200" s="173" t="s">
        <v>229</v>
      </c>
      <c r="C200" s="173" t="n">
        <v>11377.9357144</v>
      </c>
      <c r="D200" s="173" t="n">
        <v>18391.1061264</v>
      </c>
      <c r="E200" s="173" t="n">
        <v>38.2206984532702</v>
      </c>
      <c r="F200" s="173" t="n">
        <v>61.7793015467298</v>
      </c>
    </row>
    <row r="201">
      <c r="A201" s="173" t="s">
        <v>230</v>
      </c>
      <c r="B201" s="173" t="s">
        <v>231</v>
      </c>
      <c r="C201" s="173" t="n">
        <v>22380.6442835</v>
      </c>
      <c r="D201" s="173" t="n">
        <v>33531.9809073</v>
      </c>
      <c r="E201" s="173" t="n">
        <v>40.0278903148024</v>
      </c>
      <c r="F201" s="173" t="n">
        <v>59.9721096851976</v>
      </c>
    </row>
    <row r="202">
      <c r="A202" s="173" t="s">
        <v>232</v>
      </c>
      <c r="B202" s="173" t="s">
        <v>233</v>
      </c>
      <c r="C202" s="173" t="n">
        <v>8118.8895582</v>
      </c>
      <c r="D202" s="173" t="n">
        <v>18277.3461477</v>
      </c>
      <c r="E202" s="173" t="n">
        <v>30.7577551915302</v>
      </c>
      <c r="F202" s="173" t="n">
        <v>69.2422448084698</v>
      </c>
    </row>
    <row r="203">
      <c r="A203" s="173" t="s">
        <v>234</v>
      </c>
      <c r="B203" s="173" t="s">
        <v>235</v>
      </c>
      <c r="C203" s="173" t="n">
        <v>49338.0683788</v>
      </c>
      <c r="D203" s="173" t="n">
        <v>66122.3358468</v>
      </c>
      <c r="E203" s="173" t="n">
        <v>42.7315915873614</v>
      </c>
      <c r="F203" s="173" t="n">
        <v>57.2684084126386</v>
      </c>
    </row>
    <row r="204">
      <c r="A204" s="173" t="s">
        <v>236</v>
      </c>
      <c r="B204" s="173" t="s">
        <v>237</v>
      </c>
      <c r="C204" s="173" t="n">
        <v>20209.0231289</v>
      </c>
      <c r="D204" s="173" t="n">
        <v>28105.7414399</v>
      </c>
      <c r="E204" s="173" t="n">
        <v>41.8278414668097</v>
      </c>
      <c r="F204" s="173" t="n">
        <v>58.1721585331903</v>
      </c>
    </row>
    <row r="205">
      <c r="A205" s="173" t="s">
        <v>238</v>
      </c>
      <c r="B205" s="173" t="s">
        <v>239</v>
      </c>
      <c r="C205" s="173" t="n">
        <v>55116.3689093</v>
      </c>
      <c r="D205" s="173" t="n">
        <v>108624.3551381</v>
      </c>
      <c r="E205" s="173" t="n">
        <v>33.6607580245857</v>
      </c>
      <c r="F205" s="173" t="n">
        <v>66.3392419754143</v>
      </c>
    </row>
    <row r="206">
      <c r="A206" s="173" t="s">
        <v>240</v>
      </c>
      <c r="B206" s="173" t="s">
        <v>241</v>
      </c>
      <c r="C206" s="173" t="n">
        <v>17146.422291</v>
      </c>
      <c r="D206" s="173" t="n">
        <v>73678.8915644</v>
      </c>
      <c r="E206" s="173" t="n">
        <v>18.8784619211977</v>
      </c>
      <c r="F206" s="173" t="n">
        <v>81.1215380788023</v>
      </c>
    </row>
    <row r="207">
      <c r="A207" s="173" t="s">
        <v>242</v>
      </c>
      <c r="B207" s="173" t="s">
        <v>243</v>
      </c>
      <c r="C207" s="173" t="n">
        <v>7528.2728947</v>
      </c>
      <c r="D207" s="173" t="n">
        <v>26876.2600407</v>
      </c>
      <c r="E207" s="173" t="n">
        <v>21.8816308561303</v>
      </c>
      <c r="F207" s="173" t="n">
        <v>78.1183691438697</v>
      </c>
    </row>
    <row r="208">
      <c r="A208" s="173" t="s">
        <v>244</v>
      </c>
      <c r="B208" s="173" t="s">
        <v>245</v>
      </c>
      <c r="C208" s="173" t="n">
        <v>17850.1422175</v>
      </c>
      <c r="D208" s="173" t="n">
        <v>35586.3169523</v>
      </c>
      <c r="E208" s="173" t="n">
        <v>33.4044255454488</v>
      </c>
      <c r="F208" s="173" t="n">
        <v>66.5955744545512</v>
      </c>
    </row>
    <row r="209">
      <c r="A209" s="173" t="s">
        <v>246</v>
      </c>
      <c r="B209" s="173" t="s">
        <v>247</v>
      </c>
      <c r="C209" s="173" t="n">
        <v>24991.4645131</v>
      </c>
      <c r="D209" s="173" t="n">
        <v>41623.2338439</v>
      </c>
      <c r="E209" s="173" t="n">
        <v>37.5164417605951</v>
      </c>
      <c r="F209" s="173" t="n">
        <v>62.4835582394049</v>
      </c>
    </row>
    <row r="210">
      <c r="A210" s="173" t="s">
        <v>248</v>
      </c>
      <c r="B210" s="173" t="s">
        <v>249</v>
      </c>
      <c r="C210" s="173" t="n">
        <v>6334.0976749</v>
      </c>
      <c r="D210" s="173" t="n">
        <v>35537.3116433</v>
      </c>
      <c r="E210" s="173" t="n">
        <v>15.1275005499917</v>
      </c>
      <c r="F210" s="173" t="n">
        <v>84.8724994500082</v>
      </c>
    </row>
    <row r="211">
      <c r="A211" s="173" t="s">
        <v>250</v>
      </c>
      <c r="B211" s="173" t="s">
        <v>251</v>
      </c>
      <c r="C211" s="173" t="n">
        <v>6175.4855125</v>
      </c>
      <c r="D211" s="173" t="n">
        <v>11122.2448036</v>
      </c>
      <c r="E211" s="173" t="n">
        <v>35.701131880592</v>
      </c>
      <c r="F211" s="173" t="n">
        <v>64.298868119408</v>
      </c>
    </row>
    <row r="212">
      <c r="A212" s="173" t="s">
        <v>252</v>
      </c>
      <c r="B212" s="173" t="s">
        <v>253</v>
      </c>
      <c r="C212" s="173" t="n">
        <v>17004.2542985</v>
      </c>
      <c r="D212" s="173" t="n">
        <v>37902.0323506</v>
      </c>
      <c r="E212" s="173" t="n">
        <v>30.9695944422035</v>
      </c>
      <c r="F212" s="173" t="n">
        <v>69.0304055577965</v>
      </c>
    </row>
    <row r="213">
      <c r="A213" s="173" t="s">
        <v>254</v>
      </c>
      <c r="B213" s="173" t="s">
        <v>255</v>
      </c>
      <c r="C213" s="173" t="n">
        <v>18626.5268194</v>
      </c>
      <c r="D213" s="173" t="n">
        <v>45540.4300369</v>
      </c>
      <c r="E213" s="173" t="n">
        <v>29.0282222065066</v>
      </c>
      <c r="F213" s="173" t="n">
        <v>70.9717777934934</v>
      </c>
    </row>
    <row r="214">
      <c r="A214" s="173" t="s">
        <v>256</v>
      </c>
      <c r="B214" s="173" t="s">
        <v>257</v>
      </c>
      <c r="C214" s="173" t="n">
        <v>22922.8322193</v>
      </c>
      <c r="D214" s="173" t="n">
        <v>43991.9661412</v>
      </c>
      <c r="E214" s="173" t="n">
        <v>34.2567455644183</v>
      </c>
      <c r="F214" s="173" t="n">
        <v>65.7432544355818</v>
      </c>
    </row>
    <row r="215">
      <c r="A215" s="173" t="s">
        <v>258</v>
      </c>
      <c r="B215" s="173" t="s">
        <v>259</v>
      </c>
      <c r="C215" s="173" t="n">
        <v>14476.2223678</v>
      </c>
      <c r="D215" s="173" t="n">
        <v>33657.4231812</v>
      </c>
      <c r="E215" s="173" t="n">
        <v>30.0750591456099</v>
      </c>
      <c r="F215" s="173" t="n">
        <v>69.92494085439</v>
      </c>
    </row>
    <row r="216">
      <c r="A216" s="173" t="s">
        <v>260</v>
      </c>
      <c r="B216" s="173" t="s">
        <v>261</v>
      </c>
      <c r="C216" s="173" t="n">
        <v>5353.0172814</v>
      </c>
      <c r="D216" s="173" t="n">
        <v>12085.1738068</v>
      </c>
      <c r="E216" s="173" t="n">
        <v>30.6970903938669</v>
      </c>
      <c r="F216" s="173" t="n">
        <v>69.3029096061331</v>
      </c>
    </row>
    <row r="217">
      <c r="A217" s="173" t="s">
        <v>262</v>
      </c>
      <c r="B217" s="173" t="s">
        <v>263</v>
      </c>
      <c r="C217" s="173" t="n">
        <v>6934.1195392</v>
      </c>
      <c r="D217" s="173" t="n">
        <v>18851.8119593</v>
      </c>
      <c r="E217" s="173" t="n">
        <v>26.8910957884278</v>
      </c>
      <c r="F217" s="173" t="n">
        <v>73.1089042115722</v>
      </c>
    </row>
    <row r="218">
      <c r="A218" s="173" t="s">
        <v>264</v>
      </c>
      <c r="B218" s="173" t="s">
        <v>265</v>
      </c>
      <c r="C218" s="173" t="n">
        <v>16596.5846293</v>
      </c>
      <c r="D218" s="173" t="n">
        <v>33232.687352</v>
      </c>
      <c r="E218" s="173" t="n">
        <v>33.3068976715702</v>
      </c>
      <c r="F218" s="173" t="n">
        <v>66.6931023284298</v>
      </c>
    </row>
    <row r="219">
      <c r="A219" s="173" t="s">
        <v>266</v>
      </c>
      <c r="B219" s="173" t="s">
        <v>267</v>
      </c>
      <c r="C219" s="173" t="n">
        <v>19442.9630996</v>
      </c>
      <c r="D219" s="173" t="n">
        <v>52431.4606415</v>
      </c>
      <c r="E219" s="173" t="n">
        <v>27.0512959792705</v>
      </c>
      <c r="F219" s="173" t="n">
        <v>72.9487040207295</v>
      </c>
    </row>
    <row r="220">
      <c r="A220" s="173" t="s">
        <v>268</v>
      </c>
      <c r="B220" s="173" t="s">
        <v>269</v>
      </c>
      <c r="C220" s="173" t="n">
        <v>15163.4107424</v>
      </c>
      <c r="D220" s="173" t="n">
        <v>55997.4667826</v>
      </c>
      <c r="E220" s="173" t="n">
        <v>21.3086337181169</v>
      </c>
      <c r="F220" s="173" t="n">
        <v>78.6913662818831</v>
      </c>
    </row>
    <row r="221">
      <c r="A221" s="173" t="s">
        <v>270</v>
      </c>
      <c r="B221" s="173" t="s">
        <v>271</v>
      </c>
      <c r="C221" s="173" t="n">
        <v>49013.6169617</v>
      </c>
      <c r="D221" s="173" t="n">
        <v>69553.712271</v>
      </c>
      <c r="E221" s="173" t="n">
        <v>41.3382145645753</v>
      </c>
      <c r="F221" s="173" t="n">
        <v>58.6617854354246</v>
      </c>
    </row>
    <row r="222">
      <c r="A222" s="173" t="s">
        <v>272</v>
      </c>
      <c r="B222" s="173" t="s">
        <v>273</v>
      </c>
      <c r="C222" s="173" t="n">
        <v>9042.9475876</v>
      </c>
      <c r="D222" s="173" t="n">
        <v>18786.4471495</v>
      </c>
      <c r="E222" s="173" t="n">
        <v>32.4942301944664</v>
      </c>
      <c r="F222" s="173" t="n">
        <v>67.5057698055336</v>
      </c>
    </row>
    <row r="223">
      <c r="A223" s="173" t="s">
        <v>274</v>
      </c>
      <c r="B223" s="173" t="s">
        <v>275</v>
      </c>
      <c r="C223" s="173" t="n">
        <v>67276.4012805</v>
      </c>
      <c r="D223" s="173" t="n">
        <v>104549.8850374</v>
      </c>
      <c r="E223" s="173" t="n">
        <v>39.1537306207214</v>
      </c>
      <c r="F223" s="173" t="n">
        <v>60.8462693792786</v>
      </c>
    </row>
    <row r="224">
      <c r="A224" s="173" t="s">
        <v>276</v>
      </c>
      <c r="B224" s="173" t="s">
        <v>277</v>
      </c>
      <c r="C224" s="173" t="n">
        <v>73230.3012857</v>
      </c>
      <c r="D224" s="173" t="n">
        <v>131160.4598762</v>
      </c>
      <c r="E224" s="173" t="n">
        <v>35.828577020511</v>
      </c>
      <c r="F224" s="173" t="n">
        <v>64.171422979489</v>
      </c>
    </row>
    <row r="225">
      <c r="A225" s="173" t="s">
        <v>278</v>
      </c>
      <c r="B225" s="173" t="s">
        <v>279</v>
      </c>
      <c r="C225" s="173" t="n">
        <v>50507.6193095</v>
      </c>
      <c r="D225" s="173" t="n">
        <v>71050.3921923</v>
      </c>
      <c r="E225" s="173" t="n">
        <v>41.5502184393269</v>
      </c>
      <c r="F225" s="173" t="n">
        <v>58.4497815606731</v>
      </c>
    </row>
    <row r="226">
      <c r="A226" s="173" t="s">
        <v>280</v>
      </c>
      <c r="B226" s="173" t="s">
        <v>281</v>
      </c>
      <c r="C226" s="173" t="n">
        <v>42429.8264198</v>
      </c>
      <c r="D226" s="173" t="n">
        <v>52593.0974812</v>
      </c>
      <c r="E226" s="173" t="n">
        <v>44.6522004142976</v>
      </c>
      <c r="F226" s="173" t="n">
        <v>55.3477995857024</v>
      </c>
    </row>
    <row r="227">
      <c r="A227" s="173" t="s">
        <v>282</v>
      </c>
      <c r="B227" s="173" t="s">
        <v>283</v>
      </c>
      <c r="C227" s="173" t="n">
        <v>6580.0230645</v>
      </c>
      <c r="D227" s="173" t="n">
        <v>8084.944159</v>
      </c>
      <c r="E227" s="173" t="n">
        <v>44.868992642246</v>
      </c>
      <c r="F227" s="173" t="n">
        <v>55.131007357754</v>
      </c>
    </row>
    <row r="228">
      <c r="A228" s="173" t="s">
        <v>108</v>
      </c>
      <c r="B228" s="173" t="s">
        <v>284</v>
      </c>
      <c r="C228" s="173" t="n">
        <v>34603.2657504</v>
      </c>
      <c r="D228" s="173" t="n">
        <v>77320.0799678</v>
      </c>
      <c r="E228" s="173" t="n">
        <v>30.9169329493812</v>
      </c>
      <c r="F228" s="173" t="n">
        <v>69.0830670506188</v>
      </c>
    </row>
    <row r="229">
      <c r="A229" s="173" t="s">
        <v>285</v>
      </c>
      <c r="B229" s="173" t="s">
        <v>286</v>
      </c>
      <c r="C229" s="173" t="n">
        <v>3963.8512621</v>
      </c>
      <c r="D229" s="173" t="n">
        <v>7355.7965609</v>
      </c>
      <c r="E229" s="173" t="n">
        <v>35.0174433346415</v>
      </c>
      <c r="F229" s="173" t="n">
        <v>64.9825566653586</v>
      </c>
    </row>
    <row r="230">
      <c r="A230" s="173" t="s">
        <v>287</v>
      </c>
      <c r="B230" s="173" t="s">
        <v>288</v>
      </c>
      <c r="C230" s="173" t="n">
        <v>6645.9516313</v>
      </c>
      <c r="D230" s="173" t="n">
        <v>9976.5461553</v>
      </c>
      <c r="E230" s="173" t="n">
        <v>39.9816665137868</v>
      </c>
      <c r="F230" s="173" t="n">
        <v>60.0183334862132</v>
      </c>
    </row>
    <row r="231">
      <c r="A231" s="173" t="s">
        <v>289</v>
      </c>
      <c r="B231" s="173" t="s">
        <v>290</v>
      </c>
      <c r="C231" s="173" t="n">
        <v>6443.2172886</v>
      </c>
      <c r="D231" s="173" t="n">
        <v>11602.9553799</v>
      </c>
      <c r="E231" s="173" t="n">
        <v>35.7040653824995</v>
      </c>
      <c r="F231" s="173" t="n">
        <v>64.2959346175005</v>
      </c>
    </row>
    <row r="232">
      <c r="A232" s="173" t="s">
        <v>291</v>
      </c>
      <c r="B232" s="173" t="s">
        <v>292</v>
      </c>
      <c r="C232" s="173" t="n">
        <v>15715.161964</v>
      </c>
      <c r="D232" s="173" t="n">
        <v>23358.5389605</v>
      </c>
      <c r="E232" s="173" t="n">
        <v>40.2192820034262</v>
      </c>
      <c r="F232" s="173" t="n">
        <v>59.7807179965738</v>
      </c>
    </row>
    <row r="233">
      <c r="A233" s="173" t="s">
        <v>293</v>
      </c>
      <c r="B233" s="173" t="s">
        <v>294</v>
      </c>
      <c r="C233" s="173" t="n">
        <v>12519.4325367</v>
      </c>
      <c r="D233" s="173" t="n">
        <v>26785.401366</v>
      </c>
      <c r="E233" s="173" t="n">
        <v>31.8521446183748</v>
      </c>
      <c r="F233" s="173" t="n">
        <v>68.1478553816252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513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74" t="s">
        <v>70</v>
      </c>
      <c r="B244" s="174" t="s">
        <v>71</v>
      </c>
      <c r="C244" s="174" t="n">
        <v>104.1883885</v>
      </c>
      <c r="D244" s="174" t="n">
        <v>327.2153682</v>
      </c>
      <c r="E244" s="174" t="n">
        <v>24.1510155815479</v>
      </c>
      <c r="F244" s="174" t="n">
        <v>75.8489844184521</v>
      </c>
    </row>
    <row r="245">
      <c r="A245" s="174" t="s">
        <v>74</v>
      </c>
      <c r="B245" s="174" t="s">
        <v>75</v>
      </c>
      <c r="C245" s="174" t="n">
        <v>799.8946459</v>
      </c>
      <c r="D245" s="174" t="n">
        <v>2497.4631488</v>
      </c>
      <c r="E245" s="174" t="n">
        <v>24.2586548292002</v>
      </c>
      <c r="F245" s="174" t="n">
        <v>75.7413451707998</v>
      </c>
    </row>
    <row r="246">
      <c r="A246" s="174" t="s">
        <v>90</v>
      </c>
      <c r="B246" s="174" t="s">
        <v>91</v>
      </c>
      <c r="C246" s="174" t="n">
        <v>2119.2183528</v>
      </c>
      <c r="D246" s="174" t="n">
        <v>5855.452091</v>
      </c>
      <c r="E246" s="174" t="n">
        <v>26.5743690317336</v>
      </c>
      <c r="F246" s="174" t="n">
        <v>73.4256309682664</v>
      </c>
    </row>
    <row r="247">
      <c r="A247" s="174" t="s">
        <v>92</v>
      </c>
      <c r="B247" s="174" t="s">
        <v>93</v>
      </c>
      <c r="C247" s="174" t="n">
        <v>154.5628175</v>
      </c>
      <c r="D247" s="174" t="n">
        <v>755.8291625</v>
      </c>
      <c r="E247" s="174" t="n">
        <v>16.9776119402985</v>
      </c>
      <c r="F247" s="174" t="n">
        <v>83.0223880597015</v>
      </c>
    </row>
    <row r="248">
      <c r="A248" s="174" t="s">
        <v>94</v>
      </c>
      <c r="B248" s="174" t="s">
        <v>95</v>
      </c>
      <c r="C248" s="174" t="n">
        <v>461.9858944</v>
      </c>
      <c r="D248" s="174" t="n">
        <v>2618.5216124</v>
      </c>
      <c r="E248" s="174" t="n">
        <v>14.9970708845929</v>
      </c>
      <c r="F248" s="174" t="n">
        <v>85.0029291154072</v>
      </c>
    </row>
    <row r="249">
      <c r="A249" s="174" t="s">
        <v>96</v>
      </c>
      <c r="B249" s="174" t="s">
        <v>97</v>
      </c>
      <c r="C249" s="174" t="n">
        <v>59.1582074</v>
      </c>
      <c r="D249" s="174" t="n">
        <v>721.6173731</v>
      </c>
      <c r="E249" s="174" t="n">
        <v>7.57685164309516</v>
      </c>
      <c r="F249" s="174" t="n">
        <v>92.4231483569048</v>
      </c>
    </row>
    <row r="250">
      <c r="A250" s="174" t="s">
        <v>98</v>
      </c>
      <c r="B250" s="174" t="s">
        <v>99</v>
      </c>
      <c r="C250" s="174" t="n">
        <v>9.5121954</v>
      </c>
      <c r="D250" s="174" t="n">
        <v>38.0487816</v>
      </c>
      <c r="E250" s="174" t="n">
        <v>20</v>
      </c>
      <c r="F250" s="174" t="n">
        <v>80</v>
      </c>
    </row>
    <row r="251">
      <c r="A251" s="174" t="s">
        <v>100</v>
      </c>
      <c r="B251" s="174" t="s">
        <v>101</v>
      </c>
      <c r="C251" s="174" t="n">
        <v>1840.5307267</v>
      </c>
      <c r="D251" s="174" t="n">
        <v>5817.1250064</v>
      </c>
      <c r="E251" s="174" t="n">
        <v>24.035172001065</v>
      </c>
      <c r="F251" s="174" t="n">
        <v>75.964827998935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514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75" t="s">
        <v>14</v>
      </c>
      <c r="B262" s="175" t="s">
        <v>15</v>
      </c>
      <c r="C262" s="175" t="n">
        <v>5549.0512286</v>
      </c>
      <c r="D262" s="175" t="n">
        <v>18631.272544</v>
      </c>
      <c r="E262" s="175" t="n">
        <v>22.9486225279081</v>
      </c>
      <c r="F262" s="175" t="n">
        <v>77.0513774720919</v>
      </c>
    </row>
    <row r="263">
      <c r="A263" s="175" t="s">
        <v>25</v>
      </c>
      <c r="B263" s="175" t="s">
        <v>26</v>
      </c>
      <c r="C263" s="175" t="n">
        <v>7392.1175313</v>
      </c>
      <c r="D263" s="175" t="n">
        <v>13809.6491727</v>
      </c>
      <c r="E263" s="175" t="n">
        <v>34.8655733953783</v>
      </c>
      <c r="F263" s="175" t="n">
        <v>65.1344266046217</v>
      </c>
    </row>
    <row r="264">
      <c r="A264" s="175" t="s">
        <v>27</v>
      </c>
      <c r="B264" s="175" t="s">
        <v>28</v>
      </c>
      <c r="C264" s="175" t="n">
        <v>3631.2708781</v>
      </c>
      <c r="D264" s="175" t="n">
        <v>7058.2603355</v>
      </c>
      <c r="E264" s="175" t="n">
        <v>33.9703473009184</v>
      </c>
      <c r="F264" s="175" t="n">
        <v>66.0296526990816</v>
      </c>
    </row>
    <row r="265">
      <c r="A265" s="175" t="s">
        <v>29</v>
      </c>
      <c r="B265" s="175" t="s">
        <v>30</v>
      </c>
      <c r="C265" s="175" t="n">
        <v>451.539123</v>
      </c>
      <c r="D265" s="175" t="n">
        <v>1102.253398</v>
      </c>
      <c r="E265" s="175" t="n">
        <v>29.0604515659141</v>
      </c>
      <c r="F265" s="175" t="n">
        <v>70.9395484340859</v>
      </c>
    </row>
    <row r="266">
      <c r="A266" s="175" t="s">
        <v>31</v>
      </c>
      <c r="B266" s="175" t="s">
        <v>32</v>
      </c>
      <c r="C266" s="175" t="n">
        <v>4947.9863926</v>
      </c>
      <c r="D266" s="175" t="n">
        <v>9916.4819914</v>
      </c>
      <c r="E266" s="175" t="n">
        <v>33.2873417654544</v>
      </c>
      <c r="F266" s="175" t="n">
        <v>66.7126582345456</v>
      </c>
    </row>
    <row r="267">
      <c r="A267" s="175" t="s">
        <v>33</v>
      </c>
      <c r="B267" s="175" t="s">
        <v>34</v>
      </c>
      <c r="C267" s="175" t="n">
        <v>396.5226443</v>
      </c>
      <c r="D267" s="175" t="n">
        <v>1227.7027189</v>
      </c>
      <c r="E267" s="175" t="n">
        <v>24.4130311768302</v>
      </c>
      <c r="F267" s="175" t="n">
        <v>75.5869688231698</v>
      </c>
    </row>
    <row r="268">
      <c r="A268" s="175" t="s">
        <v>35</v>
      </c>
      <c r="B268" s="175" t="s">
        <v>36</v>
      </c>
      <c r="C268" s="175" t="n">
        <v>1351.600446</v>
      </c>
      <c r="D268" s="175" t="n">
        <v>2330.5651465</v>
      </c>
      <c r="E268" s="175" t="n">
        <v>36.7066719854479</v>
      </c>
      <c r="F268" s="175" t="n">
        <v>63.2933280145521</v>
      </c>
    </row>
    <row r="269">
      <c r="A269" s="175" t="s">
        <v>37</v>
      </c>
      <c r="B269" s="175" t="s">
        <v>38</v>
      </c>
      <c r="C269" s="175" t="n">
        <v>1120.9247884</v>
      </c>
      <c r="D269" s="175" t="n">
        <v>5871.207193</v>
      </c>
      <c r="E269" s="175" t="n">
        <v>16.0312304084335</v>
      </c>
      <c r="F269" s="175" t="n">
        <v>83.9687695915665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463</v>
      </c>
    </row>
    <row r="9">
      <c r="A9" t="s">
        <v>464</v>
      </c>
    </row>
    <row r="10">
      <c r="A10" t="s">
        <v>515</v>
      </c>
    </row>
    <row r="11">
      <c r="A11" t="s">
        <v>516</v>
      </c>
    </row>
    <row r="12">
      <c r="A12" s="3" t="s">
        <v>6</v>
      </c>
    </row>
    <row r="15">
      <c r="A15" s="4" t="s">
        <v>517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76" t="s">
        <v>14</v>
      </c>
      <c r="B17" s="176" t="s">
        <v>15</v>
      </c>
      <c r="C17" s="176" t="n">
        <v>37497.2539506</v>
      </c>
      <c r="D17" s="176" t="n">
        <v>6907211.7821952</v>
      </c>
      <c r="E17" s="176" t="n">
        <v>0.539939884528415</v>
      </c>
      <c r="F17" s="176" t="n">
        <v>99.4600601154716</v>
      </c>
    </row>
    <row r="18">
      <c r="A18" s="176" t="s">
        <v>14</v>
      </c>
      <c r="B18" s="176" t="s">
        <v>16</v>
      </c>
      <c r="C18" s="176" t="n">
        <v>37382.2404103</v>
      </c>
      <c r="D18" s="176" t="n">
        <v>6883146.4719629</v>
      </c>
      <c r="E18" s="176" t="n">
        <v>0.54016451580447</v>
      </c>
      <c r="F18" s="176" t="n">
        <v>99.4598354841955</v>
      </c>
    </row>
    <row r="19">
      <c r="A19" s="176" t="s">
        <v>14</v>
      </c>
      <c r="B19" s="176" t="s">
        <v>17</v>
      </c>
      <c r="C19" s="176" t="n">
        <v>115.0135403</v>
      </c>
      <c r="D19" s="176" t="n">
        <v>24065.3102323</v>
      </c>
      <c r="E19" s="176" t="n">
        <v>0.475649298088919</v>
      </c>
      <c r="F19" s="176" t="n">
        <v>99.5243507019111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518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77" t="s">
        <v>14</v>
      </c>
      <c r="B30" s="177" t="s">
        <v>15</v>
      </c>
      <c r="C30" s="177" t="n">
        <v>37497.2539506</v>
      </c>
      <c r="D30" s="177" t="n">
        <v>6907211.7821952</v>
      </c>
      <c r="E30" s="177" t="n">
        <v>0.539939884528415</v>
      </c>
      <c r="F30" s="177" t="n">
        <v>99.4600601154716</v>
      </c>
    </row>
    <row r="31">
      <c r="A31" s="177" t="s">
        <v>25</v>
      </c>
      <c r="B31" s="177" t="s">
        <v>26</v>
      </c>
      <c r="C31" s="177" t="n">
        <v>209.976002</v>
      </c>
      <c r="D31" s="177" t="n">
        <v>138457.139189</v>
      </c>
      <c r="E31" s="177" t="n">
        <v>0.151424511652081</v>
      </c>
      <c r="F31" s="177" t="n">
        <v>99.8485754883479</v>
      </c>
    </row>
    <row r="32">
      <c r="A32" s="177" t="s">
        <v>27</v>
      </c>
      <c r="B32" s="177" t="s">
        <v>28</v>
      </c>
      <c r="C32" s="177" t="n">
        <v>101.86025</v>
      </c>
      <c r="D32" s="177" t="n">
        <v>33505.5238744</v>
      </c>
      <c r="E32" s="177" t="n">
        <v>0.303088897436817</v>
      </c>
      <c r="F32" s="177" t="n">
        <v>99.6969111025632</v>
      </c>
    </row>
    <row r="33">
      <c r="A33" s="177" t="s">
        <v>29</v>
      </c>
      <c r="B33" s="177" t="s">
        <v>30</v>
      </c>
      <c r="C33" s="177" t="n">
        <v>97.7584816</v>
      </c>
      <c r="D33" s="177" t="n">
        <v>94743.8332368</v>
      </c>
      <c r="E33" s="177" t="n">
        <v>0.103075538725943</v>
      </c>
      <c r="F33" s="177" t="n">
        <v>99.8969244612741</v>
      </c>
    </row>
    <row r="34">
      <c r="A34" s="177" t="s">
        <v>31</v>
      </c>
      <c r="B34" s="177" t="s">
        <v>32</v>
      </c>
      <c r="C34" s="177" t="n">
        <v>124.9612058</v>
      </c>
      <c r="D34" s="177" t="n">
        <v>30068.1186683</v>
      </c>
      <c r="E34" s="177" t="n">
        <v>0.413873663505237</v>
      </c>
      <c r="F34" s="177" t="n">
        <v>99.5861263364948</v>
      </c>
    </row>
    <row r="35">
      <c r="A35" s="177" t="s">
        <v>33</v>
      </c>
      <c r="B35" s="177" t="s">
        <v>34</v>
      </c>
      <c r="C35" s="177" t="n">
        <v>262.7303868</v>
      </c>
      <c r="D35" s="177" t="n">
        <v>135628.6140733</v>
      </c>
      <c r="E35" s="177" t="n">
        <v>0.193338573434412</v>
      </c>
      <c r="F35" s="177" t="n">
        <v>99.8066614265656</v>
      </c>
    </row>
    <row r="36">
      <c r="A36" s="177" t="s">
        <v>35</v>
      </c>
      <c r="B36" s="177" t="s">
        <v>36</v>
      </c>
      <c r="C36" s="177" t="n">
        <v>3464.0210957</v>
      </c>
      <c r="D36" s="177" t="n">
        <v>674504.3149751</v>
      </c>
      <c r="E36" s="177" t="n">
        <v>0.510941427703823</v>
      </c>
      <c r="F36" s="177" t="n">
        <v>99.4890585722962</v>
      </c>
    </row>
    <row r="37">
      <c r="A37" s="177" t="s">
        <v>37</v>
      </c>
      <c r="B37" s="177" t="s">
        <v>38</v>
      </c>
      <c r="C37" s="177" t="n">
        <v>307.7892006</v>
      </c>
      <c r="D37" s="177" t="n">
        <v>26540.9749248</v>
      </c>
      <c r="E37" s="177" t="n">
        <v>1.14638126046487</v>
      </c>
      <c r="F37" s="177" t="n">
        <v>98.8536187395351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519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78" t="s">
        <v>14</v>
      </c>
      <c r="B48" s="178" t="s">
        <v>15</v>
      </c>
      <c r="C48" s="178" t="n">
        <v>37382.2404103</v>
      </c>
      <c r="D48" s="178" t="n">
        <v>6883146.4719629</v>
      </c>
      <c r="E48" s="178" t="n">
        <v>0.54016451580447</v>
      </c>
      <c r="F48" s="178" t="n">
        <v>99.4598354841955</v>
      </c>
    </row>
    <row r="49">
      <c r="A49" s="178" t="s">
        <v>40</v>
      </c>
      <c r="B49" s="178" t="s">
        <v>41</v>
      </c>
      <c r="C49" s="178" t="n">
        <v>26.893202</v>
      </c>
      <c r="D49" s="178" t="n">
        <v>8168.7779784</v>
      </c>
      <c r="E49" s="178" t="n">
        <v>0.328139104266595</v>
      </c>
      <c r="F49" s="178" t="n">
        <v>99.6718608957334</v>
      </c>
    </row>
    <row r="50">
      <c r="A50" s="178" t="s">
        <v>42</v>
      </c>
      <c r="B50" s="178" t="s">
        <v>43</v>
      </c>
      <c r="C50" s="178" t="n">
        <v>425.0934039</v>
      </c>
      <c r="D50" s="178" t="n">
        <v>59404.39339</v>
      </c>
      <c r="E50" s="178" t="n">
        <v>0.710508190324877</v>
      </c>
      <c r="F50" s="178" t="n">
        <v>99.2894918096751</v>
      </c>
    </row>
    <row r="51">
      <c r="A51" s="178" t="s">
        <v>25</v>
      </c>
      <c r="B51" s="178" t="s">
        <v>26</v>
      </c>
      <c r="C51" s="178" t="n">
        <v>63.7591993</v>
      </c>
      <c r="D51" s="178" t="n">
        <v>117401.5892877</v>
      </c>
      <c r="E51" s="178" t="n">
        <v>0.0542791556158847</v>
      </c>
      <c r="F51" s="178" t="n">
        <v>99.9457208443841</v>
      </c>
    </row>
    <row r="52">
      <c r="A52" s="178" t="s">
        <v>27</v>
      </c>
      <c r="B52" s="178" t="s">
        <v>28</v>
      </c>
      <c r="C52" s="178" t="n">
        <v>83.1943056</v>
      </c>
      <c r="D52" s="178" t="n">
        <v>22834.6586052</v>
      </c>
      <c r="E52" s="178" t="n">
        <v>0.363010906492008</v>
      </c>
      <c r="F52" s="178" t="n">
        <v>99.636989093508</v>
      </c>
    </row>
    <row r="53">
      <c r="A53" s="178" t="s">
        <v>44</v>
      </c>
      <c r="B53" s="178" t="s">
        <v>45</v>
      </c>
      <c r="C53" s="178" t="n">
        <v>139.6820003</v>
      </c>
      <c r="D53" s="178" t="n">
        <v>19380.6218428</v>
      </c>
      <c r="E53" s="178" t="n">
        <v>0.715572879514243</v>
      </c>
      <c r="F53" s="178" t="n">
        <v>99.2844271204858</v>
      </c>
    </row>
    <row r="54">
      <c r="A54" s="178" t="s">
        <v>46</v>
      </c>
      <c r="B54" s="178" t="s">
        <v>47</v>
      </c>
      <c r="C54" s="178" t="n">
        <v>0</v>
      </c>
      <c r="D54" s="178" t="n">
        <v>132375.3809788</v>
      </c>
      <c r="E54" s="178" t="n">
        <v>0</v>
      </c>
      <c r="F54" s="178" t="n">
        <v>100</v>
      </c>
    </row>
    <row r="55">
      <c r="A55" s="178" t="s">
        <v>29</v>
      </c>
      <c r="B55" s="178" t="s">
        <v>30</v>
      </c>
      <c r="C55" s="178" t="n">
        <v>83.0466806</v>
      </c>
      <c r="D55" s="178" t="n">
        <v>93204.7525168</v>
      </c>
      <c r="E55" s="178" t="n">
        <v>0.0890220171496066</v>
      </c>
      <c r="F55" s="178" t="n">
        <v>99.9109779828504</v>
      </c>
    </row>
    <row r="56">
      <c r="A56" s="178" t="s">
        <v>48</v>
      </c>
      <c r="B56" s="178" t="s">
        <v>49</v>
      </c>
      <c r="C56" s="178" t="n">
        <v>1132.4731974</v>
      </c>
      <c r="D56" s="178" t="n">
        <v>122838.9017646</v>
      </c>
      <c r="E56" s="178" t="n">
        <v>0.913495714431762</v>
      </c>
      <c r="F56" s="178" t="n">
        <v>99.0865042855682</v>
      </c>
    </row>
    <row r="57">
      <c r="A57" s="178" t="s">
        <v>50</v>
      </c>
      <c r="B57" s="178" t="s">
        <v>51</v>
      </c>
      <c r="C57" s="178" t="n">
        <v>102.1974824</v>
      </c>
      <c r="D57" s="178" t="n">
        <v>12029.4475491</v>
      </c>
      <c r="E57" s="178" t="n">
        <v>0.842404159820393</v>
      </c>
      <c r="F57" s="178" t="n">
        <v>99.1575958401796</v>
      </c>
    </row>
    <row r="58">
      <c r="A58" s="178" t="s">
        <v>31</v>
      </c>
      <c r="B58" s="178" t="s">
        <v>32</v>
      </c>
      <c r="C58" s="178" t="n">
        <v>29.3868941</v>
      </c>
      <c r="D58" s="178" t="n">
        <v>15299.224596</v>
      </c>
      <c r="E58" s="178" t="n">
        <v>0.191712694388396</v>
      </c>
      <c r="F58" s="178" t="n">
        <v>99.8082873056116</v>
      </c>
    </row>
    <row r="59">
      <c r="A59" s="178" t="s">
        <v>52</v>
      </c>
      <c r="B59" s="178" t="s">
        <v>53</v>
      </c>
      <c r="C59" s="178" t="n">
        <v>194.0623651</v>
      </c>
      <c r="D59" s="178" t="n">
        <v>107650.1158914</v>
      </c>
      <c r="E59" s="178" t="n">
        <v>0.179947001532559</v>
      </c>
      <c r="F59" s="178" t="n">
        <v>99.8200529984674</v>
      </c>
    </row>
    <row r="60">
      <c r="A60" s="178" t="s">
        <v>33</v>
      </c>
      <c r="B60" s="178" t="s">
        <v>34</v>
      </c>
      <c r="C60" s="178" t="n">
        <v>257.4519352</v>
      </c>
      <c r="D60" s="178" t="n">
        <v>134009.6671617</v>
      </c>
      <c r="E60" s="178" t="n">
        <v>0.191746078214576</v>
      </c>
      <c r="F60" s="178" t="n">
        <v>99.8082539217854</v>
      </c>
    </row>
    <row r="61">
      <c r="A61" s="178" t="s">
        <v>54</v>
      </c>
      <c r="B61" s="178" t="s">
        <v>55</v>
      </c>
      <c r="C61" s="178" t="n">
        <v>53.5869601</v>
      </c>
      <c r="D61" s="178" t="n">
        <v>24417.6666479</v>
      </c>
      <c r="E61" s="178" t="n">
        <v>0.218979219284792</v>
      </c>
      <c r="F61" s="178" t="n">
        <v>99.7810207807152</v>
      </c>
    </row>
    <row r="62">
      <c r="A62" s="178" t="s">
        <v>35</v>
      </c>
      <c r="B62" s="178" t="s">
        <v>36</v>
      </c>
      <c r="C62" s="178" t="n">
        <v>3464.0210957</v>
      </c>
      <c r="D62" s="178" t="n">
        <v>670822.1493826</v>
      </c>
      <c r="E62" s="178" t="n">
        <v>0.513731594590294</v>
      </c>
      <c r="F62" s="178" t="n">
        <v>99.4862684054097</v>
      </c>
    </row>
    <row r="63">
      <c r="A63" s="178" t="s">
        <v>37</v>
      </c>
      <c r="B63" s="178" t="s">
        <v>38</v>
      </c>
      <c r="C63" s="178" t="n">
        <v>303.2409523</v>
      </c>
      <c r="D63" s="178" t="n">
        <v>19553.3911917</v>
      </c>
      <c r="E63" s="178" t="n">
        <v>1.52715198680673</v>
      </c>
      <c r="F63" s="178" t="n">
        <v>98.4728480131933</v>
      </c>
    </row>
    <row r="64">
      <c r="A64" s="178" t="s">
        <v>56</v>
      </c>
      <c r="B64" s="178" t="s">
        <v>57</v>
      </c>
      <c r="C64" s="178" t="n">
        <v>6.4007164</v>
      </c>
      <c r="D64" s="178" t="n">
        <v>8109.5216864</v>
      </c>
      <c r="E64" s="178" t="n">
        <v>0.0788661606448054</v>
      </c>
      <c r="F64" s="178" t="n">
        <v>99.9211338393552</v>
      </c>
    </row>
    <row r="65">
      <c r="A65" s="178" t="s">
        <v>58</v>
      </c>
      <c r="B65" s="178" t="s">
        <v>59</v>
      </c>
      <c r="C65" s="178" t="n">
        <v>249.0000675</v>
      </c>
      <c r="D65" s="178" t="n">
        <v>7224.1973162</v>
      </c>
      <c r="E65" s="178" t="n">
        <v>3.33190808051051</v>
      </c>
      <c r="F65" s="178" t="n">
        <v>96.6680919194895</v>
      </c>
    </row>
    <row r="66">
      <c r="A66" s="178" t="s">
        <v>60</v>
      </c>
      <c r="B66" s="178" t="s">
        <v>61</v>
      </c>
      <c r="C66" s="178" t="n">
        <v>0</v>
      </c>
      <c r="D66" s="178" t="n">
        <v>9999.7643491</v>
      </c>
      <c r="E66" s="178" t="n">
        <v>0</v>
      </c>
      <c r="F66" s="178" t="n">
        <v>100</v>
      </c>
    </row>
    <row r="67">
      <c r="A67" s="178" t="s">
        <v>62</v>
      </c>
      <c r="B67" s="178" t="s">
        <v>63</v>
      </c>
      <c r="C67" s="178" t="n">
        <v>143.539002</v>
      </c>
      <c r="D67" s="178" t="n">
        <v>17674.2307993</v>
      </c>
      <c r="E67" s="178" t="n">
        <v>0.80559465971733</v>
      </c>
      <c r="F67" s="178" t="n">
        <v>99.1944053402827</v>
      </c>
    </row>
    <row r="68">
      <c r="A68" s="178" t="s">
        <v>64</v>
      </c>
      <c r="B68" s="178" t="s">
        <v>65</v>
      </c>
      <c r="C68" s="178" t="n">
        <v>14.2029295</v>
      </c>
      <c r="D68" s="178" t="n">
        <v>1402.14942</v>
      </c>
      <c r="E68" s="178" t="n">
        <v>1.00278221764619</v>
      </c>
      <c r="F68" s="178" t="n">
        <v>98.9972177823538</v>
      </c>
    </row>
    <row r="69">
      <c r="A69" s="178" t="s">
        <v>66</v>
      </c>
      <c r="B69" s="178" t="s">
        <v>67</v>
      </c>
      <c r="C69" s="178" t="n">
        <v>0</v>
      </c>
      <c r="D69" s="178" t="n">
        <v>111712.1182803</v>
      </c>
      <c r="E69" s="178" t="n">
        <v>0</v>
      </c>
      <c r="F69" s="178" t="n">
        <v>100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520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79" t="s">
        <v>70</v>
      </c>
      <c r="B80" s="179" t="s">
        <v>71</v>
      </c>
      <c r="C80" s="179" t="n">
        <v>4075.9717177</v>
      </c>
      <c r="D80" s="179" t="n">
        <v>513645.4308161</v>
      </c>
      <c r="E80" s="179" t="n">
        <v>0.787290557769416</v>
      </c>
      <c r="F80" s="179" t="n">
        <v>99.2127094422306</v>
      </c>
    </row>
    <row r="81">
      <c r="A81" s="179" t="s">
        <v>72</v>
      </c>
      <c r="B81" s="179" t="s">
        <v>73</v>
      </c>
      <c r="C81" s="179" t="n">
        <v>9151.5007703</v>
      </c>
      <c r="D81" s="179" t="n">
        <v>726530.6619443</v>
      </c>
      <c r="E81" s="179" t="n">
        <v>1.24394762223564</v>
      </c>
      <c r="F81" s="179" t="n">
        <v>98.7560523777643</v>
      </c>
    </row>
    <row r="82">
      <c r="A82" s="179" t="s">
        <v>74</v>
      </c>
      <c r="B82" s="179" t="s">
        <v>75</v>
      </c>
      <c r="C82" s="179" t="n">
        <v>5816.488345</v>
      </c>
      <c r="D82" s="179" t="n">
        <v>1112412.6057565</v>
      </c>
      <c r="E82" s="179" t="n">
        <v>0.520151762790036</v>
      </c>
      <c r="F82" s="179" t="n">
        <v>99.47984823721</v>
      </c>
    </row>
    <row r="83">
      <c r="A83" s="179" t="s">
        <v>76</v>
      </c>
      <c r="B83" s="179" t="s">
        <v>77</v>
      </c>
      <c r="C83" s="179" t="n">
        <v>219.2455628</v>
      </c>
      <c r="D83" s="179" t="n">
        <v>134254.0703389</v>
      </c>
      <c r="E83" s="179" t="n">
        <v>0.163040199707925</v>
      </c>
      <c r="F83" s="179" t="n">
        <v>99.8369598002921</v>
      </c>
    </row>
    <row r="84">
      <c r="A84" s="179" t="s">
        <v>78</v>
      </c>
      <c r="B84" s="179" t="s">
        <v>79</v>
      </c>
      <c r="C84" s="179" t="n">
        <v>380.8956548</v>
      </c>
      <c r="D84" s="179" t="n">
        <v>156327.3258261</v>
      </c>
      <c r="E84" s="179" t="n">
        <v>0.243060415848332</v>
      </c>
      <c r="F84" s="179" t="n">
        <v>99.7569395841517</v>
      </c>
    </row>
    <row r="85">
      <c r="A85" s="179" t="s">
        <v>80</v>
      </c>
      <c r="B85" s="179" t="s">
        <v>81</v>
      </c>
      <c r="C85" s="179" t="n">
        <v>74.5106189</v>
      </c>
      <c r="D85" s="179" t="n">
        <v>73666.5369736</v>
      </c>
      <c r="E85" s="179" t="n">
        <v>0.101043613201365</v>
      </c>
      <c r="F85" s="179" t="n">
        <v>99.8989563867986</v>
      </c>
    </row>
    <row r="86">
      <c r="A86" s="179" t="s">
        <v>82</v>
      </c>
      <c r="B86" s="179" t="s">
        <v>83</v>
      </c>
      <c r="C86" s="179" t="n">
        <v>478.9347361</v>
      </c>
      <c r="D86" s="179" t="n">
        <v>73364.2773955</v>
      </c>
      <c r="E86" s="179" t="n">
        <v>0.648583291916479</v>
      </c>
      <c r="F86" s="179" t="n">
        <v>99.3514167080835</v>
      </c>
    </row>
    <row r="87">
      <c r="A87" s="179" t="s">
        <v>84</v>
      </c>
      <c r="B87" s="179" t="s">
        <v>85</v>
      </c>
      <c r="C87" s="179" t="n">
        <v>465.5099962</v>
      </c>
      <c r="D87" s="179" t="n">
        <v>229938.4372283</v>
      </c>
      <c r="E87" s="179" t="n">
        <v>0.202040807810648</v>
      </c>
      <c r="F87" s="179" t="n">
        <v>99.7979591921894</v>
      </c>
    </row>
    <row r="88">
      <c r="A88" s="179" t="s">
        <v>86</v>
      </c>
      <c r="B88" s="179" t="s">
        <v>87</v>
      </c>
      <c r="C88" s="179" t="n">
        <v>34.4691449</v>
      </c>
      <c r="D88" s="179" t="n">
        <v>16588.0286417</v>
      </c>
      <c r="E88" s="179" t="n">
        <v>0.207364412632299</v>
      </c>
      <c r="F88" s="179" t="n">
        <v>99.7926355873677</v>
      </c>
    </row>
    <row r="89">
      <c r="A89" s="179" t="s">
        <v>88</v>
      </c>
      <c r="B89" s="179" t="s">
        <v>89</v>
      </c>
      <c r="C89" s="179" t="n">
        <v>2066.4605963</v>
      </c>
      <c r="D89" s="179" t="n">
        <v>333791.5132552</v>
      </c>
      <c r="E89" s="179" t="n">
        <v>0.615278110745016</v>
      </c>
      <c r="F89" s="179" t="n">
        <v>99.384721889255</v>
      </c>
    </row>
    <row r="90">
      <c r="A90" s="179" t="s">
        <v>90</v>
      </c>
      <c r="B90" s="179" t="s">
        <v>91</v>
      </c>
      <c r="C90" s="179" t="n">
        <v>3193.7397884</v>
      </c>
      <c r="D90" s="179" t="n">
        <v>549181.9242478</v>
      </c>
      <c r="E90" s="179" t="n">
        <v>0.578182566020993</v>
      </c>
      <c r="F90" s="179" t="n">
        <v>99.421817433979</v>
      </c>
    </row>
    <row r="91">
      <c r="A91" s="179" t="s">
        <v>92</v>
      </c>
      <c r="B91" s="179" t="s">
        <v>93</v>
      </c>
      <c r="C91" s="179" t="n">
        <v>193.4149451</v>
      </c>
      <c r="D91" s="179" t="n">
        <v>158417.2455245</v>
      </c>
      <c r="E91" s="179" t="n">
        <v>0.121943219029134</v>
      </c>
      <c r="F91" s="179" t="n">
        <v>99.8780567809709</v>
      </c>
    </row>
    <row r="92">
      <c r="A92" s="179" t="s">
        <v>94</v>
      </c>
      <c r="B92" s="179" t="s">
        <v>95</v>
      </c>
      <c r="C92" s="179" t="n">
        <v>9.023162</v>
      </c>
      <c r="D92" s="179" t="n">
        <v>3071.4843448</v>
      </c>
      <c r="E92" s="179" t="n">
        <v>0.292911540714704</v>
      </c>
      <c r="F92" s="179" t="n">
        <v>99.7070884592853</v>
      </c>
    </row>
    <row r="93">
      <c r="A93" s="179" t="s">
        <v>96</v>
      </c>
      <c r="B93" s="179" t="s">
        <v>97</v>
      </c>
      <c r="C93" s="179" t="n">
        <v>187.3326411</v>
      </c>
      <c r="D93" s="179" t="n">
        <v>94818.8958539</v>
      </c>
      <c r="E93" s="179" t="n">
        <v>0.197179326100561</v>
      </c>
      <c r="F93" s="179" t="n">
        <v>99.8028206738994</v>
      </c>
    </row>
    <row r="94">
      <c r="A94" s="179" t="s">
        <v>98</v>
      </c>
      <c r="B94" s="179" t="s">
        <v>99</v>
      </c>
      <c r="C94" s="179" t="n">
        <v>502.8709684</v>
      </c>
      <c r="D94" s="179" t="n">
        <v>349360.4220784</v>
      </c>
      <c r="E94" s="179" t="n">
        <v>0.143733560620414</v>
      </c>
      <c r="F94" s="179" t="n">
        <v>99.8562664393796</v>
      </c>
    </row>
    <row r="95">
      <c r="A95" s="179" t="s">
        <v>100</v>
      </c>
      <c r="B95" s="179" t="s">
        <v>101</v>
      </c>
      <c r="C95" s="179" t="n">
        <v>500.4356104</v>
      </c>
      <c r="D95" s="179" t="n">
        <v>335543.9009522</v>
      </c>
      <c r="E95" s="179" t="n">
        <v>0.148919519227421</v>
      </c>
      <c r="F95" s="179" t="n">
        <v>99.8510804807726</v>
      </c>
    </row>
    <row r="96">
      <c r="A96" s="179" t="s">
        <v>102</v>
      </c>
      <c r="B96" s="179" t="s">
        <v>103</v>
      </c>
      <c r="C96" s="179" t="n">
        <v>389.791132</v>
      </c>
      <c r="D96" s="179" t="n">
        <v>157917.7300458</v>
      </c>
      <c r="E96" s="179" t="n">
        <v>0.246224013300173</v>
      </c>
      <c r="F96" s="179" t="n">
        <v>99.7537759866998</v>
      </c>
    </row>
    <row r="97">
      <c r="A97" s="179" t="s">
        <v>104</v>
      </c>
      <c r="B97" s="179" t="s">
        <v>105</v>
      </c>
      <c r="C97" s="179" t="n">
        <v>1988.6798156</v>
      </c>
      <c r="D97" s="179" t="n">
        <v>623036.3017136</v>
      </c>
      <c r="E97" s="179" t="n">
        <v>0.318176052857032</v>
      </c>
      <c r="F97" s="179" t="n">
        <v>99.681823947143</v>
      </c>
    </row>
    <row r="98">
      <c r="A98" s="179" t="s">
        <v>106</v>
      </c>
      <c r="B98" s="179" t="s">
        <v>107</v>
      </c>
      <c r="C98" s="179" t="n">
        <v>6357.1150617</v>
      </c>
      <c r="D98" s="179" t="n">
        <v>911084.5741403</v>
      </c>
      <c r="E98" s="179" t="n">
        <v>0.692917613895384</v>
      </c>
      <c r="F98" s="179" t="n">
        <v>99.3070823861046</v>
      </c>
    </row>
    <row r="99">
      <c r="A99" s="179" t="s">
        <v>108</v>
      </c>
      <c r="B99" s="179" t="s">
        <v>109</v>
      </c>
      <c r="C99" s="179" t="n">
        <v>1410.8636829</v>
      </c>
      <c r="D99" s="179" t="n">
        <v>354260.4151177</v>
      </c>
      <c r="E99" s="179" t="n">
        <v>0.396676303933715</v>
      </c>
      <c r="F99" s="179" t="n">
        <v>99.6033236960663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521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80" t="s">
        <v>70</v>
      </c>
      <c r="B110" s="180" t="s">
        <v>71</v>
      </c>
      <c r="C110" s="180" t="n">
        <v>4075.9717177</v>
      </c>
      <c r="D110" s="180" t="n">
        <v>513214.0270594</v>
      </c>
      <c r="E110" s="180" t="n">
        <v>0.787947133587698</v>
      </c>
      <c r="F110" s="180" t="n">
        <v>99.2120528664123</v>
      </c>
    </row>
    <row r="111">
      <c r="A111" s="180" t="s">
        <v>72</v>
      </c>
      <c r="B111" s="180" t="s">
        <v>73</v>
      </c>
      <c r="C111" s="180" t="n">
        <v>9151.5007703</v>
      </c>
      <c r="D111" s="180" t="n">
        <v>726530.6619443</v>
      </c>
      <c r="E111" s="180" t="n">
        <v>1.24394762223564</v>
      </c>
      <c r="F111" s="180" t="n">
        <v>98.7560523777643</v>
      </c>
    </row>
    <row r="112">
      <c r="A112" s="180" t="s">
        <v>74</v>
      </c>
      <c r="B112" s="180" t="s">
        <v>75</v>
      </c>
      <c r="C112" s="180" t="n">
        <v>5804.2632428</v>
      </c>
      <c r="D112" s="180" t="n">
        <v>1109127.473064</v>
      </c>
      <c r="E112" s="180" t="n">
        <v>0.520593598136022</v>
      </c>
      <c r="F112" s="180" t="n">
        <v>99.479406401864</v>
      </c>
    </row>
    <row r="113">
      <c r="A113" s="180" t="s">
        <v>76</v>
      </c>
      <c r="B113" s="180" t="s">
        <v>77</v>
      </c>
      <c r="C113" s="180" t="n">
        <v>219.2455628</v>
      </c>
      <c r="D113" s="180" t="n">
        <v>134254.0703389</v>
      </c>
      <c r="E113" s="180" t="n">
        <v>0.163040199707925</v>
      </c>
      <c r="F113" s="180" t="n">
        <v>99.8369598002921</v>
      </c>
    </row>
    <row r="114">
      <c r="A114" s="180" t="s">
        <v>78</v>
      </c>
      <c r="B114" s="180" t="s">
        <v>79</v>
      </c>
      <c r="C114" s="180" t="n">
        <v>380.8956548</v>
      </c>
      <c r="D114" s="180" t="n">
        <v>156327.3258261</v>
      </c>
      <c r="E114" s="180" t="n">
        <v>0.243060415848332</v>
      </c>
      <c r="F114" s="180" t="n">
        <v>99.7569395841517</v>
      </c>
    </row>
    <row r="115">
      <c r="A115" s="180" t="s">
        <v>80</v>
      </c>
      <c r="B115" s="180" t="s">
        <v>81</v>
      </c>
      <c r="C115" s="180" t="n">
        <v>74.5106189</v>
      </c>
      <c r="D115" s="180" t="n">
        <v>73666.5369736</v>
      </c>
      <c r="E115" s="180" t="n">
        <v>0.101043613201365</v>
      </c>
      <c r="F115" s="180" t="n">
        <v>99.8989563867986</v>
      </c>
    </row>
    <row r="116">
      <c r="A116" s="180" t="s">
        <v>82</v>
      </c>
      <c r="B116" s="180" t="s">
        <v>83</v>
      </c>
      <c r="C116" s="180" t="n">
        <v>478.9347361</v>
      </c>
      <c r="D116" s="180" t="n">
        <v>73364.2773955</v>
      </c>
      <c r="E116" s="180" t="n">
        <v>0.648583291916479</v>
      </c>
      <c r="F116" s="180" t="n">
        <v>99.3514167080835</v>
      </c>
    </row>
    <row r="117">
      <c r="A117" s="180" t="s">
        <v>84</v>
      </c>
      <c r="B117" s="180" t="s">
        <v>85</v>
      </c>
      <c r="C117" s="180" t="n">
        <v>465.5099962</v>
      </c>
      <c r="D117" s="180" t="n">
        <v>229938.4372283</v>
      </c>
      <c r="E117" s="180" t="n">
        <v>0.202040807810648</v>
      </c>
      <c r="F117" s="180" t="n">
        <v>99.7979591921894</v>
      </c>
    </row>
    <row r="118">
      <c r="A118" s="180" t="s">
        <v>86</v>
      </c>
      <c r="B118" s="180" t="s">
        <v>87</v>
      </c>
      <c r="C118" s="180" t="n">
        <v>34.4691449</v>
      </c>
      <c r="D118" s="180" t="n">
        <v>16588.0286417</v>
      </c>
      <c r="E118" s="180" t="n">
        <v>0.207364412632299</v>
      </c>
      <c r="F118" s="180" t="n">
        <v>99.7926355873677</v>
      </c>
    </row>
    <row r="119">
      <c r="A119" s="180" t="s">
        <v>88</v>
      </c>
      <c r="B119" s="180" t="s">
        <v>89</v>
      </c>
      <c r="C119" s="180" t="n">
        <v>2066.4605963</v>
      </c>
      <c r="D119" s="180" t="n">
        <v>333791.5132552</v>
      </c>
      <c r="E119" s="180" t="n">
        <v>0.615278110745016</v>
      </c>
      <c r="F119" s="180" t="n">
        <v>99.384721889255</v>
      </c>
    </row>
    <row r="120">
      <c r="A120" s="180" t="s">
        <v>90</v>
      </c>
      <c r="B120" s="180" t="s">
        <v>91</v>
      </c>
      <c r="C120" s="180" t="n">
        <v>3120.4422618</v>
      </c>
      <c r="D120" s="180" t="n">
        <v>541280.5513306</v>
      </c>
      <c r="E120" s="180" t="n">
        <v>0.573188201073769</v>
      </c>
      <c r="F120" s="180" t="n">
        <v>99.4268117989262</v>
      </c>
    </row>
    <row r="121">
      <c r="A121" s="180" t="s">
        <v>92</v>
      </c>
      <c r="B121" s="180" t="s">
        <v>93</v>
      </c>
      <c r="C121" s="180" t="n">
        <v>191.7164526</v>
      </c>
      <c r="D121" s="180" t="n">
        <v>157508.552037</v>
      </c>
      <c r="E121" s="180" t="n">
        <v>0.121570149776025</v>
      </c>
      <c r="F121" s="180" t="n">
        <v>99.878429850224</v>
      </c>
    </row>
    <row r="122">
      <c r="A122" s="180" t="s">
        <v>96</v>
      </c>
      <c r="B122" s="180" t="s">
        <v>97</v>
      </c>
      <c r="C122" s="180" t="n">
        <v>187.3326411</v>
      </c>
      <c r="D122" s="180" t="n">
        <v>94038.1202734</v>
      </c>
      <c r="E122" s="180" t="n">
        <v>0.198813203126745</v>
      </c>
      <c r="F122" s="180" t="n">
        <v>99.8011867968733</v>
      </c>
    </row>
    <row r="123">
      <c r="A123" s="180" t="s">
        <v>98</v>
      </c>
      <c r="B123" s="180" t="s">
        <v>99</v>
      </c>
      <c r="C123" s="180" t="n">
        <v>502.8709684</v>
      </c>
      <c r="D123" s="180" t="n">
        <v>349312.8611014</v>
      </c>
      <c r="E123" s="180" t="n">
        <v>0.143753102647671</v>
      </c>
      <c r="F123" s="180" t="n">
        <v>99.8562468973523</v>
      </c>
    </row>
    <row r="124">
      <c r="A124" s="180" t="s">
        <v>100</v>
      </c>
      <c r="B124" s="180" t="s">
        <v>101</v>
      </c>
      <c r="C124" s="180" t="n">
        <v>481.6663534</v>
      </c>
      <c r="D124" s="180" t="n">
        <v>327905.0144761</v>
      </c>
      <c r="E124" s="180" t="n">
        <v>0.146676580238674</v>
      </c>
      <c r="F124" s="180" t="n">
        <v>99.8533234197613</v>
      </c>
    </row>
    <row r="125">
      <c r="A125" s="180" t="s">
        <v>102</v>
      </c>
      <c r="B125" s="180" t="s">
        <v>103</v>
      </c>
      <c r="C125" s="180" t="n">
        <v>389.791132</v>
      </c>
      <c r="D125" s="180" t="n">
        <v>157917.7300458</v>
      </c>
      <c r="E125" s="180" t="n">
        <v>0.246224013300173</v>
      </c>
      <c r="F125" s="180" t="n">
        <v>99.7537759866998</v>
      </c>
    </row>
    <row r="126">
      <c r="A126" s="180" t="s">
        <v>104</v>
      </c>
      <c r="B126" s="180" t="s">
        <v>105</v>
      </c>
      <c r="C126" s="180" t="n">
        <v>1988.6798156</v>
      </c>
      <c r="D126" s="180" t="n">
        <v>623036.3017136</v>
      </c>
      <c r="E126" s="180" t="n">
        <v>0.318176052857032</v>
      </c>
      <c r="F126" s="180" t="n">
        <v>99.681823947143</v>
      </c>
    </row>
    <row r="127">
      <c r="A127" s="180" t="s">
        <v>106</v>
      </c>
      <c r="B127" s="180" t="s">
        <v>107</v>
      </c>
      <c r="C127" s="180" t="n">
        <v>6357.1150617</v>
      </c>
      <c r="D127" s="180" t="n">
        <v>911084.5741403</v>
      </c>
      <c r="E127" s="180" t="n">
        <v>0.692917613895384</v>
      </c>
      <c r="F127" s="180" t="n">
        <v>99.3070823861046</v>
      </c>
    </row>
    <row r="128">
      <c r="A128" s="180" t="s">
        <v>108</v>
      </c>
      <c r="B128" s="180" t="s">
        <v>109</v>
      </c>
      <c r="C128" s="180" t="n">
        <v>1410.8636829</v>
      </c>
      <c r="D128" s="180" t="n">
        <v>354260.4151177</v>
      </c>
      <c r="E128" s="180" t="n">
        <v>0.396676303933715</v>
      </c>
      <c r="F128" s="180" t="n">
        <v>99.6033236960663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522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81" t="s">
        <v>113</v>
      </c>
      <c r="B139" s="181" t="s">
        <v>114</v>
      </c>
      <c r="C139" s="181" t="n">
        <v>108.21912</v>
      </c>
      <c r="D139" s="181" t="n">
        <v>35990.5736457</v>
      </c>
      <c r="E139" s="181" t="n">
        <v>0.29978598093958</v>
      </c>
      <c r="F139" s="181" t="n">
        <v>99.7002140190604</v>
      </c>
    </row>
    <row r="140">
      <c r="A140" s="181" t="s">
        <v>115</v>
      </c>
      <c r="B140" s="181" t="s">
        <v>116</v>
      </c>
      <c r="C140" s="181" t="n">
        <v>157.1376583</v>
      </c>
      <c r="D140" s="181" t="n">
        <v>27547.8289423</v>
      </c>
      <c r="E140" s="181" t="n">
        <v>0.567182269393521</v>
      </c>
      <c r="F140" s="181" t="n">
        <v>99.4328177306065</v>
      </c>
    </row>
    <row r="141">
      <c r="A141" s="181" t="s">
        <v>117</v>
      </c>
      <c r="B141" s="181" t="s">
        <v>118</v>
      </c>
      <c r="C141" s="181" t="n">
        <v>62.6665922</v>
      </c>
      <c r="D141" s="181" t="n">
        <v>34712.9805903</v>
      </c>
      <c r="E141" s="181" t="n">
        <v>0.180202518938412</v>
      </c>
      <c r="F141" s="181" t="n">
        <v>99.8197974810616</v>
      </c>
    </row>
    <row r="142">
      <c r="A142" s="181" t="s">
        <v>119</v>
      </c>
      <c r="B142" s="181" t="s">
        <v>120</v>
      </c>
      <c r="C142" s="181" t="n">
        <v>90.8017274</v>
      </c>
      <c r="D142" s="181" t="n">
        <v>27409.6529801</v>
      </c>
      <c r="E142" s="181" t="n">
        <v>0.330182640126442</v>
      </c>
      <c r="F142" s="181" t="n">
        <v>99.6698173598736</v>
      </c>
    </row>
    <row r="143">
      <c r="A143" s="181" t="s">
        <v>121</v>
      </c>
      <c r="B143" s="181" t="s">
        <v>122</v>
      </c>
      <c r="C143" s="181" t="n">
        <v>24.7371491</v>
      </c>
      <c r="D143" s="181" t="n">
        <v>23507.8609398</v>
      </c>
      <c r="E143" s="181" t="n">
        <v>0.10511864863603</v>
      </c>
      <c r="F143" s="181" t="n">
        <v>99.8948813513639</v>
      </c>
    </row>
    <row r="144">
      <c r="A144" s="181" t="s">
        <v>74</v>
      </c>
      <c r="B144" s="181" t="s">
        <v>123</v>
      </c>
      <c r="C144" s="181" t="n">
        <v>212.2162978</v>
      </c>
      <c r="D144" s="181" t="n">
        <v>62639.6194107</v>
      </c>
      <c r="E144" s="181" t="n">
        <v>0.337645345450587</v>
      </c>
      <c r="F144" s="181" t="n">
        <v>99.6623546545494</v>
      </c>
    </row>
    <row r="145">
      <c r="A145" s="181" t="s">
        <v>124</v>
      </c>
      <c r="B145" s="181" t="s">
        <v>125</v>
      </c>
      <c r="C145" s="181" t="n">
        <v>111.2451101</v>
      </c>
      <c r="D145" s="181" t="n">
        <v>42267.9073528</v>
      </c>
      <c r="E145" s="181" t="n">
        <v>0.262499610385997</v>
      </c>
      <c r="F145" s="181" t="n">
        <v>99.737500389614</v>
      </c>
    </row>
    <row r="146">
      <c r="A146" s="181" t="s">
        <v>126</v>
      </c>
      <c r="B146" s="181" t="s">
        <v>127</v>
      </c>
      <c r="C146" s="181" t="n">
        <v>156.5621111</v>
      </c>
      <c r="D146" s="181" t="n">
        <v>45739.9616119</v>
      </c>
      <c r="E146" s="181" t="n">
        <v>0.341119758971075</v>
      </c>
      <c r="F146" s="181" t="n">
        <v>99.6588802410289</v>
      </c>
    </row>
    <row r="147">
      <c r="A147" s="181" t="s">
        <v>128</v>
      </c>
      <c r="B147" s="181" t="s">
        <v>129</v>
      </c>
      <c r="C147" s="181" t="n">
        <v>178.634048</v>
      </c>
      <c r="D147" s="181" t="n">
        <v>41220.9064283</v>
      </c>
      <c r="E147" s="181" t="n">
        <v>0.431487997076351</v>
      </c>
      <c r="F147" s="181" t="n">
        <v>99.5685120029237</v>
      </c>
    </row>
    <row r="148">
      <c r="A148" s="181" t="s">
        <v>130</v>
      </c>
      <c r="B148" s="181" t="s">
        <v>131</v>
      </c>
      <c r="C148" s="181" t="n">
        <v>94.6200135</v>
      </c>
      <c r="D148" s="181" t="n">
        <v>10877.45665</v>
      </c>
      <c r="E148" s="181" t="n">
        <v>0.862371057019365</v>
      </c>
      <c r="F148" s="181" t="n">
        <v>99.1376289429806</v>
      </c>
    </row>
    <row r="149">
      <c r="A149" s="181" t="s">
        <v>76</v>
      </c>
      <c r="B149" s="181" t="s">
        <v>132</v>
      </c>
      <c r="C149" s="181" t="n">
        <v>137.2206626</v>
      </c>
      <c r="D149" s="181" t="n">
        <v>55887.3717797</v>
      </c>
      <c r="E149" s="181" t="n">
        <v>0.244929336596824</v>
      </c>
      <c r="F149" s="181" t="n">
        <v>99.7550706634032</v>
      </c>
    </row>
    <row r="150">
      <c r="A150" s="181" t="s">
        <v>78</v>
      </c>
      <c r="B150" s="181" t="s">
        <v>133</v>
      </c>
      <c r="C150" s="181" t="n">
        <v>384.4456734</v>
      </c>
      <c r="D150" s="181" t="n">
        <v>122373.2790769</v>
      </c>
      <c r="E150" s="181" t="n">
        <v>0.313174322986188</v>
      </c>
      <c r="F150" s="181" t="n">
        <v>99.6868256770138</v>
      </c>
    </row>
    <row r="151">
      <c r="A151" s="181" t="s">
        <v>80</v>
      </c>
      <c r="B151" s="181" t="s">
        <v>134</v>
      </c>
      <c r="C151" s="181" t="n">
        <v>41.8358826</v>
      </c>
      <c r="D151" s="181" t="n">
        <v>38460.8174844</v>
      </c>
      <c r="E151" s="181" t="n">
        <v>0.108657141629249</v>
      </c>
      <c r="F151" s="181" t="n">
        <v>99.8913428583708</v>
      </c>
    </row>
    <row r="152">
      <c r="A152" s="181" t="s">
        <v>88</v>
      </c>
      <c r="B152" s="181" t="s">
        <v>135</v>
      </c>
      <c r="C152" s="181" t="n">
        <v>372.5591256</v>
      </c>
      <c r="D152" s="181" t="n">
        <v>83648.8992783</v>
      </c>
      <c r="E152" s="181" t="n">
        <v>0.443409496427769</v>
      </c>
      <c r="F152" s="181" t="n">
        <v>99.5565905035722</v>
      </c>
    </row>
    <row r="153">
      <c r="A153" s="181" t="s">
        <v>90</v>
      </c>
      <c r="B153" s="181" t="s">
        <v>136</v>
      </c>
      <c r="C153" s="181" t="n">
        <v>178.4312632</v>
      </c>
      <c r="D153" s="181" t="n">
        <v>95828.8005854</v>
      </c>
      <c r="E153" s="181" t="n">
        <v>0.185851898616742</v>
      </c>
      <c r="F153" s="181" t="n">
        <v>99.8141481013833</v>
      </c>
    </row>
    <row r="154">
      <c r="A154" s="181" t="s">
        <v>94</v>
      </c>
      <c r="B154" s="181" t="s">
        <v>137</v>
      </c>
      <c r="C154" s="181" t="n">
        <v>424.9035925</v>
      </c>
      <c r="D154" s="181" t="n">
        <v>39559.006833</v>
      </c>
      <c r="E154" s="181" t="n">
        <v>1.06268643556438</v>
      </c>
      <c r="F154" s="181" t="n">
        <v>98.9373135644356</v>
      </c>
    </row>
    <row r="155">
      <c r="A155" s="181" t="s">
        <v>138</v>
      </c>
      <c r="B155" s="181" t="s">
        <v>139</v>
      </c>
      <c r="C155" s="181" t="n">
        <v>72.6586296</v>
      </c>
      <c r="D155" s="181" t="n">
        <v>28481.1250124</v>
      </c>
      <c r="E155" s="181" t="n">
        <v>0.25446235255886</v>
      </c>
      <c r="F155" s="181" t="n">
        <v>99.7455376474412</v>
      </c>
    </row>
    <row r="156">
      <c r="A156" s="181" t="s">
        <v>140</v>
      </c>
      <c r="B156" s="181" t="s">
        <v>141</v>
      </c>
      <c r="C156" s="181" t="n">
        <v>123.6455838</v>
      </c>
      <c r="D156" s="181" t="n">
        <v>54648.0776162</v>
      </c>
      <c r="E156" s="181" t="n">
        <v>0.22574711288251</v>
      </c>
      <c r="F156" s="181" t="n">
        <v>99.7742528871175</v>
      </c>
    </row>
    <row r="157">
      <c r="A157" s="181" t="s">
        <v>142</v>
      </c>
      <c r="B157" s="181" t="s">
        <v>143</v>
      </c>
      <c r="C157" s="181" t="n">
        <v>1725.8972427</v>
      </c>
      <c r="D157" s="181" t="n">
        <v>74832.8249933</v>
      </c>
      <c r="E157" s="181" t="n">
        <v>2.25434436768648</v>
      </c>
      <c r="F157" s="181" t="n">
        <v>97.7456556323135</v>
      </c>
    </row>
    <row r="158">
      <c r="A158" s="181" t="s">
        <v>144</v>
      </c>
      <c r="B158" s="181" t="s">
        <v>145</v>
      </c>
      <c r="C158" s="181" t="n">
        <v>542.1689221</v>
      </c>
      <c r="D158" s="181" t="n">
        <v>40627.1270545</v>
      </c>
      <c r="E158" s="181" t="n">
        <v>1.31692541550422</v>
      </c>
      <c r="F158" s="181" t="n">
        <v>98.6830745844958</v>
      </c>
    </row>
    <row r="159">
      <c r="A159" s="181" t="s">
        <v>146</v>
      </c>
      <c r="B159" s="181" t="s">
        <v>147</v>
      </c>
      <c r="C159" s="181" t="n">
        <v>91.8753319</v>
      </c>
      <c r="D159" s="181" t="n">
        <v>91389.448471</v>
      </c>
      <c r="E159" s="181" t="n">
        <v>0.100430697852546</v>
      </c>
      <c r="F159" s="181" t="n">
        <v>99.8995693021475</v>
      </c>
    </row>
    <row r="160">
      <c r="A160" s="181" t="s">
        <v>148</v>
      </c>
      <c r="B160" s="181" t="s">
        <v>149</v>
      </c>
      <c r="C160" s="181" t="n">
        <v>71.6824752</v>
      </c>
      <c r="D160" s="181" t="n">
        <v>161305.8979626</v>
      </c>
      <c r="E160" s="181" t="n">
        <v>0.0444191039458723</v>
      </c>
      <c r="F160" s="181" t="n">
        <v>99.9555808960541</v>
      </c>
    </row>
    <row r="161">
      <c r="A161" s="181" t="s">
        <v>150</v>
      </c>
      <c r="B161" s="181" t="s">
        <v>151</v>
      </c>
      <c r="C161" s="181" t="n">
        <v>1921.4697831</v>
      </c>
      <c r="D161" s="181" t="n">
        <v>249525.6727745</v>
      </c>
      <c r="E161" s="181" t="n">
        <v>0.764164493402362</v>
      </c>
      <c r="F161" s="181" t="n">
        <v>99.2358355065976</v>
      </c>
    </row>
    <row r="162">
      <c r="A162" s="181" t="s">
        <v>152</v>
      </c>
      <c r="B162" s="181" t="s">
        <v>153</v>
      </c>
      <c r="C162" s="181" t="n">
        <v>1981.3756827</v>
      </c>
      <c r="D162" s="181" t="n">
        <v>98627.1744054</v>
      </c>
      <c r="E162" s="181" t="n">
        <v>1.9693909523246</v>
      </c>
      <c r="F162" s="181" t="n">
        <v>98.0306090476754</v>
      </c>
    </row>
    <row r="163">
      <c r="A163" s="181" t="s">
        <v>154</v>
      </c>
      <c r="B163" s="181" t="s">
        <v>155</v>
      </c>
      <c r="C163" s="181" t="n">
        <v>2691.1984669</v>
      </c>
      <c r="D163" s="181" t="n">
        <v>113380.2439465</v>
      </c>
      <c r="E163" s="181" t="n">
        <v>2.31857071036907</v>
      </c>
      <c r="F163" s="181" t="n">
        <v>97.6814292896309</v>
      </c>
    </row>
    <row r="164">
      <c r="A164" s="181" t="s">
        <v>156</v>
      </c>
      <c r="B164" s="181" t="s">
        <v>157</v>
      </c>
      <c r="C164" s="181" t="n">
        <v>55.9844814</v>
      </c>
      <c r="D164" s="181" t="n">
        <v>89310.9228802</v>
      </c>
      <c r="E164" s="181" t="n">
        <v>0.0626456515648162</v>
      </c>
      <c r="F164" s="181" t="n">
        <v>99.9373543484352</v>
      </c>
    </row>
    <row r="165">
      <c r="A165" s="181" t="s">
        <v>158</v>
      </c>
      <c r="B165" s="181" t="s">
        <v>159</v>
      </c>
      <c r="C165" s="181" t="n">
        <v>194.4111725</v>
      </c>
      <c r="D165" s="181" t="n">
        <v>39585.0257174</v>
      </c>
      <c r="E165" s="181" t="n">
        <v>0.488722786695256</v>
      </c>
      <c r="F165" s="181" t="n">
        <v>99.5112772133048</v>
      </c>
    </row>
    <row r="166">
      <c r="A166" s="181" t="s">
        <v>160</v>
      </c>
      <c r="B166" s="181" t="s">
        <v>161</v>
      </c>
      <c r="C166" s="181" t="n">
        <v>99.7479792</v>
      </c>
      <c r="D166" s="181" t="n">
        <v>71060.7580942</v>
      </c>
      <c r="E166" s="181" t="n">
        <v>0.140173229090182</v>
      </c>
      <c r="F166" s="181" t="n">
        <v>99.8598267709098</v>
      </c>
    </row>
    <row r="167">
      <c r="A167" s="181" t="s">
        <v>162</v>
      </c>
      <c r="B167" s="181" t="s">
        <v>163</v>
      </c>
      <c r="C167" s="181" t="n">
        <v>89.0336886</v>
      </c>
      <c r="D167" s="181" t="n">
        <v>23512.0498882</v>
      </c>
      <c r="E167" s="181" t="n">
        <v>0.37724407148628</v>
      </c>
      <c r="F167" s="181" t="n">
        <v>99.6227559285137</v>
      </c>
    </row>
    <row r="168">
      <c r="A168" s="181" t="s">
        <v>164</v>
      </c>
      <c r="B168" s="181" t="s">
        <v>165</v>
      </c>
      <c r="C168" s="181" t="n">
        <v>118.8278021</v>
      </c>
      <c r="D168" s="181" t="n">
        <v>43170.4124814</v>
      </c>
      <c r="E168" s="181" t="n">
        <v>0.274497314625528</v>
      </c>
      <c r="F168" s="181" t="n">
        <v>99.7255026853745</v>
      </c>
    </row>
    <row r="169">
      <c r="A169" s="181" t="s">
        <v>166</v>
      </c>
      <c r="B169" s="181" t="s">
        <v>167</v>
      </c>
      <c r="C169" s="181" t="n">
        <v>11.8440267</v>
      </c>
      <c r="D169" s="181" t="n">
        <v>38953.5563833</v>
      </c>
      <c r="E169" s="181" t="n">
        <v>0.030396265854772</v>
      </c>
      <c r="F169" s="181" t="n">
        <v>99.9696037341452</v>
      </c>
    </row>
    <row r="170">
      <c r="A170" s="181" t="s">
        <v>168</v>
      </c>
      <c r="B170" s="181" t="s">
        <v>169</v>
      </c>
      <c r="C170" s="181" t="n">
        <v>389.9010475</v>
      </c>
      <c r="D170" s="181" t="n">
        <v>49852.2275073</v>
      </c>
      <c r="E170" s="181" t="n">
        <v>0.776044046531046</v>
      </c>
      <c r="F170" s="181" t="n">
        <v>99.2239559534689</v>
      </c>
    </row>
    <row r="171">
      <c r="A171" s="181" t="s">
        <v>170</v>
      </c>
      <c r="B171" s="181" t="s">
        <v>171</v>
      </c>
      <c r="C171" s="181" t="n">
        <v>292.7610096</v>
      </c>
      <c r="D171" s="181" t="n">
        <v>81510.3546262</v>
      </c>
      <c r="E171" s="181" t="n">
        <v>0.357884913459063</v>
      </c>
      <c r="F171" s="181" t="n">
        <v>99.6421150865409</v>
      </c>
    </row>
    <row r="172">
      <c r="A172" s="181" t="s">
        <v>172</v>
      </c>
      <c r="B172" s="181" t="s">
        <v>173</v>
      </c>
      <c r="C172" s="181" t="n">
        <v>121.008436</v>
      </c>
      <c r="D172" s="181" t="n">
        <v>92924.2306723</v>
      </c>
      <c r="E172" s="181" t="n">
        <v>0.130053334442133</v>
      </c>
      <c r="F172" s="181" t="n">
        <v>99.8699466655579</v>
      </c>
    </row>
    <row r="173">
      <c r="A173" s="181" t="s">
        <v>174</v>
      </c>
      <c r="B173" s="181" t="s">
        <v>175</v>
      </c>
      <c r="C173" s="181" t="n">
        <v>122.6338911</v>
      </c>
      <c r="D173" s="181" t="n">
        <v>53837.4623401</v>
      </c>
      <c r="E173" s="181" t="n">
        <v>0.227267739802681</v>
      </c>
      <c r="F173" s="181" t="n">
        <v>99.7727322601973</v>
      </c>
    </row>
    <row r="174">
      <c r="A174" s="181" t="s">
        <v>176</v>
      </c>
      <c r="B174" s="181" t="s">
        <v>177</v>
      </c>
      <c r="C174" s="181" t="n">
        <v>353.1343287</v>
      </c>
      <c r="D174" s="181" t="n">
        <v>122304.8438233</v>
      </c>
      <c r="E174" s="181" t="n">
        <v>0.287901638377236</v>
      </c>
      <c r="F174" s="181" t="n">
        <v>99.7120983616228</v>
      </c>
    </row>
    <row r="175">
      <c r="A175" s="181" t="s">
        <v>178</v>
      </c>
      <c r="B175" s="181" t="s">
        <v>179</v>
      </c>
      <c r="C175" s="181" t="n">
        <v>187.5967898</v>
      </c>
      <c r="D175" s="181" t="n">
        <v>65913.2847791</v>
      </c>
      <c r="E175" s="181" t="n">
        <v>0.283803763803754</v>
      </c>
      <c r="F175" s="181" t="n">
        <v>99.7161962361963</v>
      </c>
    </row>
    <row r="176">
      <c r="A176" s="181" t="s">
        <v>180</v>
      </c>
      <c r="B176" s="181" t="s">
        <v>181</v>
      </c>
      <c r="C176" s="181" t="n">
        <v>375.1292808</v>
      </c>
      <c r="D176" s="181" t="n">
        <v>71659.6584794</v>
      </c>
      <c r="E176" s="181" t="n">
        <v>0.520761277243969</v>
      </c>
      <c r="F176" s="181" t="n">
        <v>99.479238722756</v>
      </c>
    </row>
    <row r="177">
      <c r="A177" s="181" t="s">
        <v>182</v>
      </c>
      <c r="B177" s="181" t="s">
        <v>183</v>
      </c>
      <c r="C177" s="181" t="n">
        <v>838.1408271</v>
      </c>
      <c r="D177" s="181" t="n">
        <v>79189.8036863</v>
      </c>
      <c r="E177" s="181" t="n">
        <v>1.04731020170043</v>
      </c>
      <c r="F177" s="181" t="n">
        <v>98.9526897982996</v>
      </c>
    </row>
    <row r="178">
      <c r="A178" s="181" t="s">
        <v>184</v>
      </c>
      <c r="B178" s="181" t="s">
        <v>185</v>
      </c>
      <c r="C178" s="181" t="n">
        <v>1656.0769535</v>
      </c>
      <c r="D178" s="181" t="n">
        <v>82816.091455</v>
      </c>
      <c r="E178" s="181" t="n">
        <v>1.96050010873565</v>
      </c>
      <c r="F178" s="181" t="n">
        <v>98.0394998912644</v>
      </c>
    </row>
    <row r="179">
      <c r="A179" s="181" t="s">
        <v>186</v>
      </c>
      <c r="B179" s="181" t="s">
        <v>187</v>
      </c>
      <c r="C179" s="181" t="n">
        <v>436.3260549</v>
      </c>
      <c r="D179" s="181" t="n">
        <v>125255.3232984</v>
      </c>
      <c r="E179" s="181" t="n">
        <v>0.34714005038915</v>
      </c>
      <c r="F179" s="181" t="n">
        <v>99.6528599496109</v>
      </c>
    </row>
    <row r="180">
      <c r="A180" s="181" t="s">
        <v>188</v>
      </c>
      <c r="B180" s="181" t="s">
        <v>189</v>
      </c>
      <c r="C180" s="181" t="n">
        <v>60.8856869</v>
      </c>
      <c r="D180" s="181" t="n">
        <v>32166.1129597</v>
      </c>
      <c r="E180" s="181" t="n">
        <v>0.188927574570844</v>
      </c>
      <c r="F180" s="181" t="n">
        <v>99.8110724254291</v>
      </c>
    </row>
    <row r="181">
      <c r="A181" s="181" t="s">
        <v>190</v>
      </c>
      <c r="B181" s="181" t="s">
        <v>191</v>
      </c>
      <c r="C181" s="181" t="n">
        <v>152.7273353</v>
      </c>
      <c r="D181" s="181" t="n">
        <v>82991.2135889</v>
      </c>
      <c r="E181" s="181" t="n">
        <v>0.183690276888892</v>
      </c>
      <c r="F181" s="181" t="n">
        <v>99.8163097231111</v>
      </c>
    </row>
    <row r="182">
      <c r="A182" s="181" t="s">
        <v>192</v>
      </c>
      <c r="B182" s="181" t="s">
        <v>193</v>
      </c>
      <c r="C182" s="181" t="n">
        <v>0</v>
      </c>
      <c r="D182" s="181" t="n">
        <v>66364.9408207</v>
      </c>
      <c r="E182" s="181" t="n">
        <v>0</v>
      </c>
      <c r="F182" s="181" t="n">
        <v>100</v>
      </c>
    </row>
    <row r="183">
      <c r="A183" s="181" t="s">
        <v>194</v>
      </c>
      <c r="B183" s="181" t="s">
        <v>195</v>
      </c>
      <c r="C183" s="181" t="n">
        <v>17.4061875</v>
      </c>
      <c r="D183" s="181" t="n">
        <v>16346.0809649</v>
      </c>
      <c r="E183" s="181" t="n">
        <v>0.106372115783689</v>
      </c>
      <c r="F183" s="181" t="n">
        <v>99.8936278842163</v>
      </c>
    </row>
    <row r="184">
      <c r="A184" s="181" t="s">
        <v>196</v>
      </c>
      <c r="B184" s="181" t="s">
        <v>197</v>
      </c>
      <c r="C184" s="181" t="n">
        <v>96.712689</v>
      </c>
      <c r="D184" s="181" t="n">
        <v>40620.3912231</v>
      </c>
      <c r="E184" s="181" t="n">
        <v>0.237523496781066</v>
      </c>
      <c r="F184" s="181" t="n">
        <v>99.7624765032189</v>
      </c>
    </row>
    <row r="185">
      <c r="A185" s="181" t="s">
        <v>198</v>
      </c>
      <c r="B185" s="181" t="s">
        <v>199</v>
      </c>
      <c r="C185" s="181" t="n">
        <v>1136.1106919</v>
      </c>
      <c r="D185" s="181" t="n">
        <v>104602.9893241</v>
      </c>
      <c r="E185" s="181" t="n">
        <v>1.07444709830903</v>
      </c>
      <c r="F185" s="181" t="n">
        <v>98.925552901691</v>
      </c>
    </row>
    <row r="186">
      <c r="A186" s="181" t="s">
        <v>200</v>
      </c>
      <c r="B186" s="181" t="s">
        <v>201</v>
      </c>
      <c r="C186" s="181" t="n">
        <v>422.0484037</v>
      </c>
      <c r="D186" s="181" t="n">
        <v>63887.3656004</v>
      </c>
      <c r="E186" s="181" t="n">
        <v>0.656277794217022</v>
      </c>
      <c r="F186" s="181" t="n">
        <v>99.343722205783</v>
      </c>
    </row>
    <row r="187">
      <c r="A187" s="181" t="s">
        <v>202</v>
      </c>
      <c r="B187" s="181" t="s">
        <v>203</v>
      </c>
      <c r="C187" s="181" t="n">
        <v>316.8740163</v>
      </c>
      <c r="D187" s="181" t="n">
        <v>112355.2256713</v>
      </c>
      <c r="E187" s="181" t="n">
        <v>0.28123556512977</v>
      </c>
      <c r="F187" s="181" t="n">
        <v>99.7187644348702</v>
      </c>
    </row>
    <row r="188">
      <c r="A188" s="181" t="s">
        <v>204</v>
      </c>
      <c r="B188" s="181" t="s">
        <v>205</v>
      </c>
      <c r="C188" s="181" t="n">
        <v>110.9317074</v>
      </c>
      <c r="D188" s="181" t="n">
        <v>84191.7183726</v>
      </c>
      <c r="E188" s="181" t="n">
        <v>0.131587449854459</v>
      </c>
      <c r="F188" s="181" t="n">
        <v>99.8684125501455</v>
      </c>
    </row>
    <row r="189">
      <c r="A189" s="181" t="s">
        <v>206</v>
      </c>
      <c r="B189" s="181" t="s">
        <v>207</v>
      </c>
      <c r="C189" s="181" t="n">
        <v>36.6568033</v>
      </c>
      <c r="D189" s="181" t="n">
        <v>35612.8862225</v>
      </c>
      <c r="E189" s="181" t="n">
        <v>0.102825450731503</v>
      </c>
      <c r="F189" s="181" t="n">
        <v>99.8971745492685</v>
      </c>
    </row>
    <row r="190">
      <c r="A190" s="181" t="s">
        <v>208</v>
      </c>
      <c r="B190" s="181" t="s">
        <v>209</v>
      </c>
      <c r="C190" s="181" t="n">
        <v>419.4054721</v>
      </c>
      <c r="D190" s="181" t="n">
        <v>72553.8345616</v>
      </c>
      <c r="E190" s="181" t="n">
        <v>0.574738728753599</v>
      </c>
      <c r="F190" s="181" t="n">
        <v>99.4252612712464</v>
      </c>
    </row>
    <row r="191">
      <c r="A191" s="181" t="s">
        <v>210</v>
      </c>
      <c r="B191" s="181" t="s">
        <v>211</v>
      </c>
      <c r="C191" s="181" t="n">
        <v>741.8805329</v>
      </c>
      <c r="D191" s="181" t="n">
        <v>60704.1170762</v>
      </c>
      <c r="E191" s="181" t="n">
        <v>1.20736998627577</v>
      </c>
      <c r="F191" s="181" t="n">
        <v>98.7926300137242</v>
      </c>
    </row>
    <row r="192">
      <c r="A192" s="181" t="s">
        <v>212</v>
      </c>
      <c r="B192" s="181" t="s">
        <v>213</v>
      </c>
      <c r="C192" s="181" t="n">
        <v>377.3384882</v>
      </c>
      <c r="D192" s="181" t="n">
        <v>133812.0536306</v>
      </c>
      <c r="E192" s="181" t="n">
        <v>0.281198448135108</v>
      </c>
      <c r="F192" s="181" t="n">
        <v>99.7188015518649</v>
      </c>
    </row>
    <row r="193">
      <c r="A193" s="181" t="s">
        <v>214</v>
      </c>
      <c r="B193" s="181" t="s">
        <v>215</v>
      </c>
      <c r="C193" s="181" t="n">
        <v>1354.9005831</v>
      </c>
      <c r="D193" s="181" t="n">
        <v>140038.0180105</v>
      </c>
      <c r="E193" s="181" t="n">
        <v>0.95825207979074</v>
      </c>
      <c r="F193" s="181" t="n">
        <v>99.0417479202092</v>
      </c>
    </row>
    <row r="194">
      <c r="A194" s="181" t="s">
        <v>216</v>
      </c>
      <c r="B194" s="181" t="s">
        <v>217</v>
      </c>
      <c r="C194" s="181" t="n">
        <v>162.7799297</v>
      </c>
      <c r="D194" s="181" t="n">
        <v>84407.3933262</v>
      </c>
      <c r="E194" s="181" t="n">
        <v>0.192479125243655</v>
      </c>
      <c r="F194" s="181" t="n">
        <v>99.8075208747563</v>
      </c>
    </row>
    <row r="195">
      <c r="A195" s="181" t="s">
        <v>218</v>
      </c>
      <c r="B195" s="181" t="s">
        <v>219</v>
      </c>
      <c r="C195" s="181" t="n">
        <v>266.1602967</v>
      </c>
      <c r="D195" s="181" t="n">
        <v>255892.0517543</v>
      </c>
      <c r="E195" s="181" t="n">
        <v>0.103904651179798</v>
      </c>
      <c r="F195" s="181" t="n">
        <v>99.8960953488202</v>
      </c>
    </row>
    <row r="196">
      <c r="A196" s="181" t="s">
        <v>220</v>
      </c>
      <c r="B196" s="181" t="s">
        <v>221</v>
      </c>
      <c r="C196" s="181" t="n">
        <v>695.9996026</v>
      </c>
      <c r="D196" s="181" t="n">
        <v>76875.9705319</v>
      </c>
      <c r="E196" s="181" t="n">
        <v>0.897230792763449</v>
      </c>
      <c r="F196" s="181" t="n">
        <v>99.1027692072365</v>
      </c>
    </row>
    <row r="197">
      <c r="A197" s="181" t="s">
        <v>222</v>
      </c>
      <c r="B197" s="181" t="s">
        <v>223</v>
      </c>
      <c r="C197" s="181" t="n">
        <v>149.3704143</v>
      </c>
      <c r="D197" s="181" t="n">
        <v>152135.0768339</v>
      </c>
      <c r="E197" s="181" t="n">
        <v>0.0980864540004859</v>
      </c>
      <c r="F197" s="181" t="n">
        <v>99.9019135459995</v>
      </c>
    </row>
    <row r="198">
      <c r="A198" s="181" t="s">
        <v>224</v>
      </c>
      <c r="B198" s="181" t="s">
        <v>225</v>
      </c>
      <c r="C198" s="181" t="n">
        <v>130.7086831</v>
      </c>
      <c r="D198" s="181" t="n">
        <v>122394.6868246</v>
      </c>
      <c r="E198" s="181" t="n">
        <v>0.106678850175012</v>
      </c>
      <c r="F198" s="181" t="n">
        <v>99.893321149825</v>
      </c>
    </row>
    <row r="199">
      <c r="A199" s="181" t="s">
        <v>226</v>
      </c>
      <c r="B199" s="181" t="s">
        <v>227</v>
      </c>
      <c r="C199" s="181" t="n">
        <v>466.1445206</v>
      </c>
      <c r="D199" s="181" t="n">
        <v>122410.059498</v>
      </c>
      <c r="E199" s="181" t="n">
        <v>0.37936110113675</v>
      </c>
      <c r="F199" s="181" t="n">
        <v>99.6206388988632</v>
      </c>
    </row>
    <row r="200">
      <c r="A200" s="181" t="s">
        <v>228</v>
      </c>
      <c r="B200" s="181" t="s">
        <v>229</v>
      </c>
      <c r="C200" s="181" t="n">
        <v>58.3017789</v>
      </c>
      <c r="D200" s="181" t="n">
        <v>29710.7400619</v>
      </c>
      <c r="E200" s="181" t="n">
        <v>0.195847011844682</v>
      </c>
      <c r="F200" s="181" t="n">
        <v>99.8041529881553</v>
      </c>
    </row>
    <row r="201">
      <c r="A201" s="181" t="s">
        <v>230</v>
      </c>
      <c r="B201" s="181" t="s">
        <v>231</v>
      </c>
      <c r="C201" s="181" t="n">
        <v>99.1819554</v>
      </c>
      <c r="D201" s="181" t="n">
        <v>55813.4432354</v>
      </c>
      <c r="E201" s="181" t="n">
        <v>0.17738740590617</v>
      </c>
      <c r="F201" s="181" t="n">
        <v>99.8226125940938</v>
      </c>
    </row>
    <row r="202">
      <c r="A202" s="181" t="s">
        <v>232</v>
      </c>
      <c r="B202" s="181" t="s">
        <v>233</v>
      </c>
      <c r="C202" s="181" t="n">
        <v>0</v>
      </c>
      <c r="D202" s="181" t="n">
        <v>26396.2357059</v>
      </c>
      <c r="E202" s="181" t="n">
        <v>0</v>
      </c>
      <c r="F202" s="181" t="n">
        <v>100</v>
      </c>
    </row>
    <row r="203">
      <c r="A203" s="181" t="s">
        <v>234</v>
      </c>
      <c r="B203" s="181" t="s">
        <v>235</v>
      </c>
      <c r="C203" s="181" t="n">
        <v>0</v>
      </c>
      <c r="D203" s="181" t="n">
        <v>115460.4042256</v>
      </c>
      <c r="E203" s="181" t="n">
        <v>0</v>
      </c>
      <c r="F203" s="181" t="n">
        <v>100</v>
      </c>
    </row>
    <row r="204">
      <c r="A204" s="181" t="s">
        <v>236</v>
      </c>
      <c r="B204" s="181" t="s">
        <v>237</v>
      </c>
      <c r="C204" s="181" t="n">
        <v>0</v>
      </c>
      <c r="D204" s="181" t="n">
        <v>48314.7645688</v>
      </c>
      <c r="E204" s="181" t="n">
        <v>0</v>
      </c>
      <c r="F204" s="181" t="n">
        <v>100</v>
      </c>
    </row>
    <row r="205">
      <c r="A205" s="181" t="s">
        <v>238</v>
      </c>
      <c r="B205" s="181" t="s">
        <v>239</v>
      </c>
      <c r="C205" s="181" t="n">
        <v>2709.3035963</v>
      </c>
      <c r="D205" s="181" t="n">
        <v>161031.4204511</v>
      </c>
      <c r="E205" s="181" t="n">
        <v>1.65463027726426</v>
      </c>
      <c r="F205" s="181" t="n">
        <v>98.3453697227358</v>
      </c>
    </row>
    <row r="206">
      <c r="A206" s="181" t="s">
        <v>240</v>
      </c>
      <c r="B206" s="181" t="s">
        <v>241</v>
      </c>
      <c r="C206" s="181" t="n">
        <v>217.8433547</v>
      </c>
      <c r="D206" s="181" t="n">
        <v>90607.4705007</v>
      </c>
      <c r="E206" s="181" t="n">
        <v>0.239848722182035</v>
      </c>
      <c r="F206" s="181" t="n">
        <v>99.760151277818</v>
      </c>
    </row>
    <row r="207">
      <c r="A207" s="181" t="s">
        <v>242</v>
      </c>
      <c r="B207" s="181" t="s">
        <v>243</v>
      </c>
      <c r="C207" s="181" t="n">
        <v>10.5901354</v>
      </c>
      <c r="D207" s="181" t="n">
        <v>34393.9428</v>
      </c>
      <c r="E207" s="181" t="n">
        <v>0.0307812212416447</v>
      </c>
      <c r="F207" s="181" t="n">
        <v>99.9692187787583</v>
      </c>
    </row>
    <row r="208">
      <c r="A208" s="181" t="s">
        <v>244</v>
      </c>
      <c r="B208" s="181" t="s">
        <v>245</v>
      </c>
      <c r="C208" s="181" t="n">
        <v>177.3449579</v>
      </c>
      <c r="D208" s="181" t="n">
        <v>53259.1142119</v>
      </c>
      <c r="E208" s="181" t="n">
        <v>0.331880069628992</v>
      </c>
      <c r="F208" s="181" t="n">
        <v>99.668119930371</v>
      </c>
    </row>
    <row r="209">
      <c r="A209" s="181" t="s">
        <v>246</v>
      </c>
      <c r="B209" s="181" t="s">
        <v>247</v>
      </c>
      <c r="C209" s="181" t="n">
        <v>46.1830718</v>
      </c>
      <c r="D209" s="181" t="n">
        <v>66568.5152852</v>
      </c>
      <c r="E209" s="181" t="n">
        <v>0.0693286510921309</v>
      </c>
      <c r="F209" s="181" t="n">
        <v>99.9306713489079</v>
      </c>
    </row>
    <row r="210">
      <c r="A210" s="181" t="s">
        <v>248</v>
      </c>
      <c r="B210" s="181" t="s">
        <v>249</v>
      </c>
      <c r="C210" s="181" t="n">
        <v>0</v>
      </c>
      <c r="D210" s="181" t="n">
        <v>41871.4093182</v>
      </c>
      <c r="E210" s="181" t="n">
        <v>0</v>
      </c>
      <c r="F210" s="181" t="n">
        <v>100</v>
      </c>
    </row>
    <row r="211">
      <c r="A211" s="181" t="s">
        <v>250</v>
      </c>
      <c r="B211" s="181" t="s">
        <v>251</v>
      </c>
      <c r="C211" s="181" t="n">
        <v>34.2708793</v>
      </c>
      <c r="D211" s="181" t="n">
        <v>17263.4594368</v>
      </c>
      <c r="E211" s="181" t="n">
        <v>0.1981235611478</v>
      </c>
      <c r="F211" s="181" t="n">
        <v>99.8018764388522</v>
      </c>
    </row>
    <row r="212">
      <c r="A212" s="181" t="s">
        <v>252</v>
      </c>
      <c r="B212" s="181" t="s">
        <v>253</v>
      </c>
      <c r="C212" s="181" t="n">
        <v>149.5869254</v>
      </c>
      <c r="D212" s="181" t="n">
        <v>54756.6997237</v>
      </c>
      <c r="E212" s="181" t="n">
        <v>0.272440433562724</v>
      </c>
      <c r="F212" s="181" t="n">
        <v>99.7275595664373</v>
      </c>
    </row>
    <row r="213">
      <c r="A213" s="181" t="s">
        <v>254</v>
      </c>
      <c r="B213" s="181" t="s">
        <v>255</v>
      </c>
      <c r="C213" s="181" t="n">
        <v>3316.3525753</v>
      </c>
      <c r="D213" s="181" t="n">
        <v>60850.604281</v>
      </c>
      <c r="E213" s="181" t="n">
        <v>5.16831830240426</v>
      </c>
      <c r="F213" s="181" t="n">
        <v>94.8316816975957</v>
      </c>
    </row>
    <row r="214">
      <c r="A214" s="181" t="s">
        <v>256</v>
      </c>
      <c r="B214" s="181" t="s">
        <v>257</v>
      </c>
      <c r="C214" s="181" t="n">
        <v>36.4544422</v>
      </c>
      <c r="D214" s="181" t="n">
        <v>66878.3439183</v>
      </c>
      <c r="E214" s="181" t="n">
        <v>0.0544788941955763</v>
      </c>
      <c r="F214" s="181" t="n">
        <v>99.9455211058044</v>
      </c>
    </row>
    <row r="215">
      <c r="A215" s="181" t="s">
        <v>258</v>
      </c>
      <c r="B215" s="181" t="s">
        <v>259</v>
      </c>
      <c r="C215" s="181" t="n">
        <v>0</v>
      </c>
      <c r="D215" s="181" t="n">
        <v>48133.645549</v>
      </c>
      <c r="E215" s="181" t="n">
        <v>0</v>
      </c>
      <c r="F215" s="181" t="n">
        <v>100</v>
      </c>
    </row>
    <row r="216">
      <c r="A216" s="181" t="s">
        <v>260</v>
      </c>
      <c r="B216" s="181" t="s">
        <v>261</v>
      </c>
      <c r="C216" s="181" t="n">
        <v>340.7941588</v>
      </c>
      <c r="D216" s="181" t="n">
        <v>17097.3969294</v>
      </c>
      <c r="E216" s="181" t="n">
        <v>1.9542976509221</v>
      </c>
      <c r="F216" s="181" t="n">
        <v>98.0457023490779</v>
      </c>
    </row>
    <row r="217">
      <c r="A217" s="181" t="s">
        <v>262</v>
      </c>
      <c r="B217" s="181" t="s">
        <v>263</v>
      </c>
      <c r="C217" s="181" t="n">
        <v>89.7033864</v>
      </c>
      <c r="D217" s="181" t="n">
        <v>25696.2281121</v>
      </c>
      <c r="E217" s="181" t="n">
        <v>0.34787723842832</v>
      </c>
      <c r="F217" s="181" t="n">
        <v>99.6521227615717</v>
      </c>
    </row>
    <row r="218">
      <c r="A218" s="181" t="s">
        <v>264</v>
      </c>
      <c r="B218" s="181" t="s">
        <v>265</v>
      </c>
      <c r="C218" s="181" t="n">
        <v>64.1372558</v>
      </c>
      <c r="D218" s="181" t="n">
        <v>49765.1347255</v>
      </c>
      <c r="E218" s="181" t="n">
        <v>0.12871401336963</v>
      </c>
      <c r="F218" s="181" t="n">
        <v>99.8712859866304</v>
      </c>
    </row>
    <row r="219">
      <c r="A219" s="181" t="s">
        <v>266</v>
      </c>
      <c r="B219" s="181" t="s">
        <v>267</v>
      </c>
      <c r="C219" s="181" t="n">
        <v>138.4503974</v>
      </c>
      <c r="D219" s="181" t="n">
        <v>71735.9733437</v>
      </c>
      <c r="E219" s="181" t="n">
        <v>0.192628184260251</v>
      </c>
      <c r="F219" s="181" t="n">
        <v>99.8073718157398</v>
      </c>
    </row>
    <row r="220">
      <c r="A220" s="181" t="s">
        <v>268</v>
      </c>
      <c r="B220" s="181" t="s">
        <v>269</v>
      </c>
      <c r="C220" s="181" t="n">
        <v>0</v>
      </c>
      <c r="D220" s="181" t="n">
        <v>71160.877525</v>
      </c>
      <c r="E220" s="181" t="n">
        <v>0</v>
      </c>
      <c r="F220" s="181" t="n">
        <v>100</v>
      </c>
    </row>
    <row r="221">
      <c r="A221" s="181" t="s">
        <v>270</v>
      </c>
      <c r="B221" s="181" t="s">
        <v>271</v>
      </c>
      <c r="C221" s="181" t="n">
        <v>183.4956035</v>
      </c>
      <c r="D221" s="181" t="n">
        <v>118383.8336292</v>
      </c>
      <c r="E221" s="181" t="n">
        <v>0.154760678753143</v>
      </c>
      <c r="F221" s="181" t="n">
        <v>99.8452393212469</v>
      </c>
    </row>
    <row r="222">
      <c r="A222" s="181" t="s">
        <v>272</v>
      </c>
      <c r="B222" s="181" t="s">
        <v>273</v>
      </c>
      <c r="C222" s="181" t="n">
        <v>9.0558202</v>
      </c>
      <c r="D222" s="181" t="n">
        <v>27820.3389169</v>
      </c>
      <c r="E222" s="181" t="n">
        <v>0.0325404856467377</v>
      </c>
      <c r="F222" s="181" t="n">
        <v>99.9674595143533</v>
      </c>
    </row>
    <row r="223">
      <c r="A223" s="181" t="s">
        <v>274</v>
      </c>
      <c r="B223" s="181" t="s">
        <v>275</v>
      </c>
      <c r="C223" s="181" t="n">
        <v>532.31722</v>
      </c>
      <c r="D223" s="181" t="n">
        <v>171293.9690979</v>
      </c>
      <c r="E223" s="181" t="n">
        <v>0.309799642072894</v>
      </c>
      <c r="F223" s="181" t="n">
        <v>99.6902003579271</v>
      </c>
    </row>
    <row r="224">
      <c r="A224" s="181" t="s">
        <v>276</v>
      </c>
      <c r="B224" s="181" t="s">
        <v>277</v>
      </c>
      <c r="C224" s="181" t="n">
        <v>287.8634808</v>
      </c>
      <c r="D224" s="181" t="n">
        <v>204102.8976811</v>
      </c>
      <c r="E224" s="181" t="n">
        <v>0.140839771408249</v>
      </c>
      <c r="F224" s="181" t="n">
        <v>99.8591602285917</v>
      </c>
    </row>
    <row r="225">
      <c r="A225" s="181" t="s">
        <v>278</v>
      </c>
      <c r="B225" s="181" t="s">
        <v>279</v>
      </c>
      <c r="C225" s="181" t="n">
        <v>942.3562381</v>
      </c>
      <c r="D225" s="181" t="n">
        <v>120615.6552637</v>
      </c>
      <c r="E225" s="181" t="n">
        <v>0.775231699217164</v>
      </c>
      <c r="F225" s="181" t="n">
        <v>99.2247683007828</v>
      </c>
    </row>
    <row r="226">
      <c r="A226" s="181" t="s">
        <v>280</v>
      </c>
      <c r="B226" s="181" t="s">
        <v>281</v>
      </c>
      <c r="C226" s="181" t="n">
        <v>165.2571898</v>
      </c>
      <c r="D226" s="181" t="n">
        <v>94857.6667112</v>
      </c>
      <c r="E226" s="181" t="n">
        <v>0.173912970697654</v>
      </c>
      <c r="F226" s="181" t="n">
        <v>99.8260870293023</v>
      </c>
    </row>
    <row r="227">
      <c r="A227" s="181" t="s">
        <v>282</v>
      </c>
      <c r="B227" s="181" t="s">
        <v>283</v>
      </c>
      <c r="C227" s="181" t="n">
        <v>53.2660552</v>
      </c>
      <c r="D227" s="181" t="n">
        <v>14611.7011683</v>
      </c>
      <c r="E227" s="181" t="n">
        <v>0.363219735770315</v>
      </c>
      <c r="F227" s="181" t="n">
        <v>99.6367802642297</v>
      </c>
    </row>
    <row r="228">
      <c r="A228" s="181" t="s">
        <v>108</v>
      </c>
      <c r="B228" s="181" t="s">
        <v>284</v>
      </c>
      <c r="C228" s="181" t="n">
        <v>3071.8197112</v>
      </c>
      <c r="D228" s="181" t="n">
        <v>108851.526007</v>
      </c>
      <c r="E228" s="181" t="n">
        <v>2.74457459387804</v>
      </c>
      <c r="F228" s="181" t="n">
        <v>97.2554254061219</v>
      </c>
    </row>
    <row r="229">
      <c r="A229" s="181" t="s">
        <v>285</v>
      </c>
      <c r="B229" s="181" t="s">
        <v>286</v>
      </c>
      <c r="C229" s="181" t="n">
        <v>3.5221358</v>
      </c>
      <c r="D229" s="181" t="n">
        <v>11316.1256872</v>
      </c>
      <c r="E229" s="181" t="n">
        <v>0.0311152418791996</v>
      </c>
      <c r="F229" s="181" t="n">
        <v>99.9688847581208</v>
      </c>
    </row>
    <row r="230">
      <c r="A230" s="181" t="s">
        <v>287</v>
      </c>
      <c r="B230" s="181" t="s">
        <v>288</v>
      </c>
      <c r="C230" s="181" t="n">
        <v>34.4691449</v>
      </c>
      <c r="D230" s="181" t="n">
        <v>16588.0286417</v>
      </c>
      <c r="E230" s="181" t="n">
        <v>0.207364412632299</v>
      </c>
      <c r="F230" s="181" t="n">
        <v>99.7926355873677</v>
      </c>
    </row>
    <row r="231">
      <c r="A231" s="181" t="s">
        <v>289</v>
      </c>
      <c r="B231" s="181" t="s">
        <v>290</v>
      </c>
      <c r="C231" s="181" t="n">
        <v>38.1608983</v>
      </c>
      <c r="D231" s="181" t="n">
        <v>18008.0117702</v>
      </c>
      <c r="E231" s="181" t="n">
        <v>0.211462557745614</v>
      </c>
      <c r="F231" s="181" t="n">
        <v>99.7885374422544</v>
      </c>
    </row>
    <row r="232">
      <c r="A232" s="181" t="s">
        <v>291</v>
      </c>
      <c r="B232" s="181" t="s">
        <v>292</v>
      </c>
      <c r="C232" s="181" t="n">
        <v>55.9462206</v>
      </c>
      <c r="D232" s="181" t="n">
        <v>39017.7547039</v>
      </c>
      <c r="E232" s="181" t="n">
        <v>0.143181268414021</v>
      </c>
      <c r="F232" s="181" t="n">
        <v>99.856818731586</v>
      </c>
    </row>
    <row r="233">
      <c r="A233" s="181" t="s">
        <v>293</v>
      </c>
      <c r="B233" s="181" t="s">
        <v>294</v>
      </c>
      <c r="C233" s="181" t="n">
        <v>100.4038614</v>
      </c>
      <c r="D233" s="181" t="n">
        <v>39204.4300413</v>
      </c>
      <c r="E233" s="181" t="n">
        <v>0.255449143096628</v>
      </c>
      <c r="F233" s="181" t="n">
        <v>99.7445508569034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523</v>
      </c>
    </row>
    <row r="243">
      <c r="A243" s="5" t="s">
        <v>24</v>
      </c>
      <c r="B243" s="5" t="s">
        <v>69</v>
      </c>
      <c r="C243" s="5" t="s">
        <v>11</v>
      </c>
      <c r="D243" s="5" t="s">
        <v>10</v>
      </c>
      <c r="E243" s="5" t="s">
        <v>13</v>
      </c>
      <c r="F243" s="5" t="s">
        <v>12</v>
      </c>
    </row>
    <row r="244">
      <c r="A244" s="182" t="s">
        <v>70</v>
      </c>
      <c r="B244" s="182" t="s">
        <v>71</v>
      </c>
      <c r="C244" s="182" t="n">
        <v>431.4037567</v>
      </c>
      <c r="D244" s="182" t="n">
        <v>0</v>
      </c>
      <c r="E244" s="182" t="n">
        <v>100</v>
      </c>
      <c r="F244" s="182" t="n">
        <v>0</v>
      </c>
    </row>
    <row r="245">
      <c r="A245" s="182" t="s">
        <v>74</v>
      </c>
      <c r="B245" s="182" t="s">
        <v>75</v>
      </c>
      <c r="C245" s="182" t="n">
        <v>3285.1326925</v>
      </c>
      <c r="D245" s="182" t="n">
        <v>12.2251022</v>
      </c>
      <c r="E245" s="182" t="n">
        <v>99.6292455062156</v>
      </c>
      <c r="F245" s="182" t="n">
        <v>0.370754493784387</v>
      </c>
    </row>
    <row r="246">
      <c r="A246" s="182" t="s">
        <v>90</v>
      </c>
      <c r="B246" s="182" t="s">
        <v>91</v>
      </c>
      <c r="C246" s="182" t="n">
        <v>7901.3729172</v>
      </c>
      <c r="D246" s="182" t="n">
        <v>73.2975266</v>
      </c>
      <c r="E246" s="182" t="n">
        <v>99.0808707755819</v>
      </c>
      <c r="F246" s="182" t="n">
        <v>0.91912922441812</v>
      </c>
    </row>
    <row r="247">
      <c r="A247" s="182" t="s">
        <v>92</v>
      </c>
      <c r="B247" s="182" t="s">
        <v>93</v>
      </c>
      <c r="C247" s="182" t="n">
        <v>908.6934875</v>
      </c>
      <c r="D247" s="182" t="n">
        <v>1.6984925</v>
      </c>
      <c r="E247" s="182" t="n">
        <v>99.8134328358209</v>
      </c>
      <c r="F247" s="182" t="n">
        <v>0.186567164179104</v>
      </c>
    </row>
    <row r="248">
      <c r="A248" s="182" t="s">
        <v>94</v>
      </c>
      <c r="B248" s="182" t="s">
        <v>95</v>
      </c>
      <c r="C248" s="182" t="n">
        <v>3071.4843448</v>
      </c>
      <c r="D248" s="182" t="n">
        <v>9.023162</v>
      </c>
      <c r="E248" s="182" t="n">
        <v>99.7070884592853</v>
      </c>
      <c r="F248" s="182" t="n">
        <v>0.292911540714704</v>
      </c>
    </row>
    <row r="249">
      <c r="A249" s="182" t="s">
        <v>96</v>
      </c>
      <c r="B249" s="182" t="s">
        <v>97</v>
      </c>
      <c r="C249" s="182" t="n">
        <v>780.7755805</v>
      </c>
      <c r="D249" s="182" t="n">
        <v>0</v>
      </c>
      <c r="E249" s="182" t="n">
        <v>100</v>
      </c>
      <c r="F249" s="182" t="n">
        <v>0</v>
      </c>
    </row>
    <row r="250">
      <c r="A250" s="182" t="s">
        <v>98</v>
      </c>
      <c r="B250" s="182" t="s">
        <v>99</v>
      </c>
      <c r="C250" s="182" t="n">
        <v>47.560977</v>
      </c>
      <c r="D250" s="182" t="n">
        <v>0</v>
      </c>
      <c r="E250" s="182" t="n">
        <v>100</v>
      </c>
      <c r="F250" s="182" t="n">
        <v>0</v>
      </c>
    </row>
    <row r="251">
      <c r="A251" s="182" t="s">
        <v>100</v>
      </c>
      <c r="B251" s="182" t="s">
        <v>101</v>
      </c>
      <c r="C251" s="182" t="n">
        <v>7638.8864761</v>
      </c>
      <c r="D251" s="182" t="n">
        <v>18.769257</v>
      </c>
      <c r="E251" s="182" t="n">
        <v>99.754895523458</v>
      </c>
      <c r="F251" s="182" t="n">
        <v>0.245104476541958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524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83" t="s">
        <v>14</v>
      </c>
      <c r="B262" s="183" t="s">
        <v>15</v>
      </c>
      <c r="C262" s="183" t="n">
        <v>115.0135403</v>
      </c>
      <c r="D262" s="183" t="n">
        <v>24065.3102323</v>
      </c>
      <c r="E262" s="183" t="n">
        <v>0.475649298088919</v>
      </c>
      <c r="F262" s="183" t="n">
        <v>99.5243507019111</v>
      </c>
    </row>
    <row r="263">
      <c r="A263" s="183" t="s">
        <v>25</v>
      </c>
      <c r="B263" s="183" t="s">
        <v>26</v>
      </c>
      <c r="C263" s="183" t="n">
        <v>146.2168027</v>
      </c>
      <c r="D263" s="183" t="n">
        <v>21055.5499013</v>
      </c>
      <c r="E263" s="183" t="n">
        <v>0.689644427944838</v>
      </c>
      <c r="F263" s="183" t="n">
        <v>99.3103555720552</v>
      </c>
    </row>
    <row r="264">
      <c r="A264" s="183" t="s">
        <v>27</v>
      </c>
      <c r="B264" s="183" t="s">
        <v>28</v>
      </c>
      <c r="C264" s="183" t="n">
        <v>18.6659444</v>
      </c>
      <c r="D264" s="183" t="n">
        <v>10670.8652692</v>
      </c>
      <c r="E264" s="183" t="n">
        <v>0.174618924132537</v>
      </c>
      <c r="F264" s="183" t="n">
        <v>99.8253810758675</v>
      </c>
    </row>
    <row r="265">
      <c r="A265" s="183" t="s">
        <v>29</v>
      </c>
      <c r="B265" s="183" t="s">
        <v>30</v>
      </c>
      <c r="C265" s="183" t="n">
        <v>14.711801</v>
      </c>
      <c r="D265" s="183" t="n">
        <v>1539.08072</v>
      </c>
      <c r="E265" s="183" t="n">
        <v>0.946831755280408</v>
      </c>
      <c r="F265" s="183" t="n">
        <v>99.0531682447196</v>
      </c>
    </row>
    <row r="266">
      <c r="A266" s="183" t="s">
        <v>31</v>
      </c>
      <c r="B266" s="183" t="s">
        <v>32</v>
      </c>
      <c r="C266" s="183" t="n">
        <v>95.5743117</v>
      </c>
      <c r="D266" s="183" t="n">
        <v>14768.8940723</v>
      </c>
      <c r="E266" s="183" t="n">
        <v>0.642971610090513</v>
      </c>
      <c r="F266" s="183" t="n">
        <v>99.3570283899095</v>
      </c>
    </row>
    <row r="267">
      <c r="A267" s="183" t="s">
        <v>33</v>
      </c>
      <c r="B267" s="183" t="s">
        <v>34</v>
      </c>
      <c r="C267" s="183" t="n">
        <v>5.2784516</v>
      </c>
      <c r="D267" s="183" t="n">
        <v>1618.9469116</v>
      </c>
      <c r="E267" s="183" t="n">
        <v>0.324982709887041</v>
      </c>
      <c r="F267" s="183" t="n">
        <v>99.6750172901129</v>
      </c>
    </row>
    <row r="268">
      <c r="A268" s="183" t="s">
        <v>35</v>
      </c>
      <c r="B268" s="183" t="s">
        <v>36</v>
      </c>
      <c r="C268" s="183" t="n">
        <v>0</v>
      </c>
      <c r="D268" s="183" t="n">
        <v>3682.1655925</v>
      </c>
      <c r="E268" s="183" t="n">
        <v>0</v>
      </c>
      <c r="F268" s="183" t="n">
        <v>100</v>
      </c>
    </row>
    <row r="269">
      <c r="A269" s="183" t="s">
        <v>37</v>
      </c>
      <c r="B269" s="183" t="s">
        <v>38</v>
      </c>
      <c r="C269" s="183" t="n">
        <v>4.5482483</v>
      </c>
      <c r="D269" s="183" t="n">
        <v>6987.5837331</v>
      </c>
      <c r="E269" s="183" t="n">
        <v>0.0650480899402206</v>
      </c>
      <c r="F269" s="183" t="n">
        <v>99.9349519100598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525</v>
      </c>
    </row>
    <row r="9">
      <c r="A9" t="s">
        <v>526</v>
      </c>
    </row>
    <row r="10">
      <c r="A10" t="s">
        <v>527</v>
      </c>
    </row>
    <row r="11">
      <c r="A11" t="s">
        <v>528</v>
      </c>
    </row>
    <row r="12">
      <c r="A12" s="3" t="s">
        <v>6</v>
      </c>
    </row>
    <row r="15">
      <c r="A15" s="4" t="s">
        <v>529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184" t="s">
        <v>14</v>
      </c>
      <c r="B17" s="184" t="s">
        <v>15</v>
      </c>
      <c r="C17" s="184" t="n">
        <v>186321.6804194</v>
      </c>
      <c r="D17" s="184" t="n">
        <v>2624027.8323166</v>
      </c>
      <c r="E17" s="184" t="n">
        <v>6.62984015244451</v>
      </c>
      <c r="F17" s="184" t="n">
        <v>93.3701598475555</v>
      </c>
    </row>
    <row r="18">
      <c r="A18" s="184" t="s">
        <v>14</v>
      </c>
      <c r="B18" s="184" t="s">
        <v>16</v>
      </c>
      <c r="C18" s="184" t="n">
        <v>185649.2854246</v>
      </c>
      <c r="D18" s="184" t="n">
        <v>2615475.4129753</v>
      </c>
      <c r="E18" s="184" t="n">
        <v>6.62766943330475</v>
      </c>
      <c r="F18" s="184" t="n">
        <v>93.3723305666953</v>
      </c>
    </row>
    <row r="19">
      <c r="A19" s="184" t="s">
        <v>14</v>
      </c>
      <c r="B19" s="184" t="s">
        <v>17</v>
      </c>
      <c r="C19" s="184" t="n">
        <v>672.3949948</v>
      </c>
      <c r="D19" s="184" t="n">
        <v>8552.4193413</v>
      </c>
      <c r="E19" s="184" t="n">
        <v>7.2889813312413</v>
      </c>
      <c r="F19" s="184" t="n">
        <v>92.7110186687587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530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185" t="s">
        <v>14</v>
      </c>
      <c r="B30" s="185" t="s">
        <v>15</v>
      </c>
      <c r="C30" s="185" t="n">
        <v>186321.6804194</v>
      </c>
      <c r="D30" s="185" t="n">
        <v>2624027.8323166</v>
      </c>
      <c r="E30" s="185" t="n">
        <v>6.62984015244451</v>
      </c>
      <c r="F30" s="185" t="n">
        <v>93.3701598475555</v>
      </c>
    </row>
    <row r="31">
      <c r="A31" s="185" t="s">
        <v>25</v>
      </c>
      <c r="B31" s="185" t="s">
        <v>26</v>
      </c>
      <c r="C31" s="185" t="n">
        <v>1572.1029305</v>
      </c>
      <c r="D31" s="185" t="n">
        <v>51604.6424012</v>
      </c>
      <c r="E31" s="185" t="n">
        <v>2.95637297975593</v>
      </c>
      <c r="F31" s="185" t="n">
        <v>97.0436270202441</v>
      </c>
    </row>
    <row r="32">
      <c r="A32" s="185" t="s">
        <v>27</v>
      </c>
      <c r="B32" s="185" t="s">
        <v>28</v>
      </c>
      <c r="C32" s="185" t="n">
        <v>672.1101861</v>
      </c>
      <c r="D32" s="185" t="n">
        <v>11401.4436411</v>
      </c>
      <c r="E32" s="185" t="n">
        <v>5.56679661779311</v>
      </c>
      <c r="F32" s="185" t="n">
        <v>94.4332033822069</v>
      </c>
    </row>
    <row r="33">
      <c r="A33" s="185" t="s">
        <v>29</v>
      </c>
      <c r="B33" s="185" t="s">
        <v>30</v>
      </c>
      <c r="C33" s="185" t="n">
        <v>1732.0633283</v>
      </c>
      <c r="D33" s="185" t="n">
        <v>38600.4294962</v>
      </c>
      <c r="E33" s="185" t="n">
        <v>4.29446138089401</v>
      </c>
      <c r="F33" s="185" t="n">
        <v>95.705538619106</v>
      </c>
    </row>
    <row r="34">
      <c r="A34" s="185" t="s">
        <v>31</v>
      </c>
      <c r="B34" s="185" t="s">
        <v>32</v>
      </c>
      <c r="C34" s="185" t="n">
        <v>414.8600914</v>
      </c>
      <c r="D34" s="185" t="n">
        <v>12829.2181285</v>
      </c>
      <c r="E34" s="185" t="n">
        <v>3.13241951996817</v>
      </c>
      <c r="F34" s="185" t="n">
        <v>96.8675804800318</v>
      </c>
    </row>
    <row r="35">
      <c r="A35" s="185" t="s">
        <v>33</v>
      </c>
      <c r="B35" s="185" t="s">
        <v>34</v>
      </c>
      <c r="C35" s="185" t="n">
        <v>1960.8008682</v>
      </c>
      <c r="D35" s="185" t="n">
        <v>48638.698858</v>
      </c>
      <c r="E35" s="185" t="n">
        <v>3.87513884289396</v>
      </c>
      <c r="F35" s="185" t="n">
        <v>96.124861157106</v>
      </c>
    </row>
    <row r="36">
      <c r="A36" s="185" t="s">
        <v>35</v>
      </c>
      <c r="B36" s="185" t="s">
        <v>36</v>
      </c>
      <c r="C36" s="185" t="n">
        <v>23010.6457433</v>
      </c>
      <c r="D36" s="185" t="n">
        <v>235942.5305931</v>
      </c>
      <c r="E36" s="185" t="n">
        <v>8.88602567801965</v>
      </c>
      <c r="F36" s="185" t="n">
        <v>91.1139743219804</v>
      </c>
    </row>
    <row r="37">
      <c r="A37" s="185" t="s">
        <v>37</v>
      </c>
      <c r="B37" s="185" t="s">
        <v>38</v>
      </c>
      <c r="C37" s="185" t="n">
        <v>341.1762013</v>
      </c>
      <c r="D37" s="185" t="n">
        <v>9422.992397</v>
      </c>
      <c r="E37" s="185" t="n">
        <v>3.49416540553592</v>
      </c>
      <c r="F37" s="185" t="n">
        <v>96.5058345944641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531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186" t="s">
        <v>14</v>
      </c>
      <c r="B48" s="186" t="s">
        <v>15</v>
      </c>
      <c r="C48" s="186" t="n">
        <v>185649.2854246</v>
      </c>
      <c r="D48" s="186" t="n">
        <v>2615475.4129753</v>
      </c>
      <c r="E48" s="186" t="n">
        <v>6.62766943330475</v>
      </c>
      <c r="F48" s="186" t="n">
        <v>93.3723305666953</v>
      </c>
    </row>
    <row r="49">
      <c r="A49" s="186" t="s">
        <v>40</v>
      </c>
      <c r="B49" s="186" t="s">
        <v>41</v>
      </c>
      <c r="C49" s="186" t="n">
        <v>286.8707468</v>
      </c>
      <c r="D49" s="186" t="n">
        <v>3328.5335585</v>
      </c>
      <c r="E49" s="186" t="n">
        <v>7.93467957039997</v>
      </c>
      <c r="F49" s="186" t="n">
        <v>92.0653204296</v>
      </c>
    </row>
    <row r="50">
      <c r="A50" s="186" t="s">
        <v>42</v>
      </c>
      <c r="B50" s="186" t="s">
        <v>43</v>
      </c>
      <c r="C50" s="186" t="n">
        <v>1069.3557303</v>
      </c>
      <c r="D50" s="186" t="n">
        <v>22776.471779</v>
      </c>
      <c r="E50" s="186" t="n">
        <v>4.48445636823862</v>
      </c>
      <c r="F50" s="186" t="n">
        <v>95.5155436317614</v>
      </c>
    </row>
    <row r="51">
      <c r="A51" s="186" t="s">
        <v>25</v>
      </c>
      <c r="B51" s="186" t="s">
        <v>26</v>
      </c>
      <c r="C51" s="186" t="n">
        <v>1214.7459191</v>
      </c>
      <c r="D51" s="186" t="n">
        <v>43900.7241511</v>
      </c>
      <c r="E51" s="186" t="n">
        <v>2.69252634896599</v>
      </c>
      <c r="F51" s="186" t="n">
        <v>97.307473651034</v>
      </c>
    </row>
    <row r="52">
      <c r="A52" s="186" t="s">
        <v>27</v>
      </c>
      <c r="B52" s="186" t="s">
        <v>28</v>
      </c>
      <c r="C52" s="186" t="n">
        <v>362.6830694</v>
      </c>
      <c r="D52" s="186" t="n">
        <v>7935.8984107</v>
      </c>
      <c r="E52" s="186" t="n">
        <v>4.37042246641446</v>
      </c>
      <c r="F52" s="186" t="n">
        <v>95.6295775335855</v>
      </c>
    </row>
    <row r="53">
      <c r="A53" s="186" t="s">
        <v>44</v>
      </c>
      <c r="B53" s="186" t="s">
        <v>45</v>
      </c>
      <c r="C53" s="186" t="n">
        <v>517.3167356</v>
      </c>
      <c r="D53" s="186" t="n">
        <v>6976.3968805</v>
      </c>
      <c r="E53" s="186" t="n">
        <v>6.90334274969572</v>
      </c>
      <c r="F53" s="186" t="n">
        <v>93.0966572503043</v>
      </c>
    </row>
    <row r="54">
      <c r="A54" s="186" t="s">
        <v>46</v>
      </c>
      <c r="B54" s="186" t="s">
        <v>47</v>
      </c>
      <c r="C54" s="186" t="n">
        <v>1976.3099991</v>
      </c>
      <c r="D54" s="186" t="n">
        <v>47132.4489666</v>
      </c>
      <c r="E54" s="186" t="n">
        <v>4.0243533754953</v>
      </c>
      <c r="F54" s="186" t="n">
        <v>95.9756466245047</v>
      </c>
    </row>
    <row r="55">
      <c r="A55" s="186" t="s">
        <v>29</v>
      </c>
      <c r="B55" s="186" t="s">
        <v>30</v>
      </c>
      <c r="C55" s="186" t="n">
        <v>1694.7179873</v>
      </c>
      <c r="D55" s="186" t="n">
        <v>38013.0891332</v>
      </c>
      <c r="E55" s="186" t="n">
        <v>4.26797174207353</v>
      </c>
      <c r="F55" s="186" t="n">
        <v>95.7320282579265</v>
      </c>
    </row>
    <row r="56">
      <c r="A56" s="186" t="s">
        <v>48</v>
      </c>
      <c r="B56" s="186" t="s">
        <v>49</v>
      </c>
      <c r="C56" s="186" t="n">
        <v>3733.766057</v>
      </c>
      <c r="D56" s="186" t="n">
        <v>52685.9862554</v>
      </c>
      <c r="E56" s="186" t="n">
        <v>6.61783489641338</v>
      </c>
      <c r="F56" s="186" t="n">
        <v>93.3821651035866</v>
      </c>
    </row>
    <row r="57">
      <c r="A57" s="186" t="s">
        <v>50</v>
      </c>
      <c r="B57" s="186" t="s">
        <v>51</v>
      </c>
      <c r="C57" s="186" t="n">
        <v>157.718149</v>
      </c>
      <c r="D57" s="186" t="n">
        <v>4591.2240938</v>
      </c>
      <c r="E57" s="186" t="n">
        <v>3.32112165059747</v>
      </c>
      <c r="F57" s="186" t="n">
        <v>96.6788783494025</v>
      </c>
    </row>
    <row r="58">
      <c r="A58" s="186" t="s">
        <v>31</v>
      </c>
      <c r="B58" s="186" t="s">
        <v>32</v>
      </c>
      <c r="C58" s="186" t="n">
        <v>169.4135678</v>
      </c>
      <c r="D58" s="186" t="n">
        <v>6165.1317647</v>
      </c>
      <c r="E58" s="186" t="n">
        <v>2.67443926765836</v>
      </c>
      <c r="F58" s="186" t="n">
        <v>97.3255607323416</v>
      </c>
    </row>
    <row r="59">
      <c r="A59" s="186" t="s">
        <v>52</v>
      </c>
      <c r="B59" s="186" t="s">
        <v>53</v>
      </c>
      <c r="C59" s="186" t="n">
        <v>1924.1088663</v>
      </c>
      <c r="D59" s="186" t="n">
        <v>42092.2613655</v>
      </c>
      <c r="E59" s="186" t="n">
        <v>4.37134833282984</v>
      </c>
      <c r="F59" s="186" t="n">
        <v>95.6286516671702</v>
      </c>
    </row>
    <row r="60">
      <c r="A60" s="186" t="s">
        <v>33</v>
      </c>
      <c r="B60" s="186" t="s">
        <v>34</v>
      </c>
      <c r="C60" s="186" t="n">
        <v>1918.6978942</v>
      </c>
      <c r="D60" s="186" t="n">
        <v>47983.3264315</v>
      </c>
      <c r="E60" s="186" t="n">
        <v>3.84492998054961</v>
      </c>
      <c r="F60" s="186" t="n">
        <v>96.1550700194504</v>
      </c>
    </row>
    <row r="61">
      <c r="A61" s="186" t="s">
        <v>54</v>
      </c>
      <c r="B61" s="186" t="s">
        <v>55</v>
      </c>
      <c r="C61" s="186" t="n">
        <v>557.516111</v>
      </c>
      <c r="D61" s="186" t="n">
        <v>8769.3333305</v>
      </c>
      <c r="E61" s="186" t="n">
        <v>5.97753951639147</v>
      </c>
      <c r="F61" s="186" t="n">
        <v>94.0224604836085</v>
      </c>
    </row>
    <row r="62">
      <c r="A62" s="186" t="s">
        <v>35</v>
      </c>
      <c r="B62" s="186" t="s">
        <v>36</v>
      </c>
      <c r="C62" s="186" t="n">
        <v>22902.093072</v>
      </c>
      <c r="D62" s="186" t="n">
        <v>234379.9627755</v>
      </c>
      <c r="E62" s="186" t="n">
        <v>8.90155086663909</v>
      </c>
      <c r="F62" s="186" t="n">
        <v>91.0984491333609</v>
      </c>
    </row>
    <row r="63">
      <c r="A63" s="186" t="s">
        <v>37</v>
      </c>
      <c r="B63" s="186" t="s">
        <v>38</v>
      </c>
      <c r="C63" s="186" t="n">
        <v>285.8886894</v>
      </c>
      <c r="D63" s="186" t="n">
        <v>6504.0881336</v>
      </c>
      <c r="E63" s="186" t="n">
        <v>4.2104516238052</v>
      </c>
      <c r="F63" s="186" t="n">
        <v>95.7895483761948</v>
      </c>
    </row>
    <row r="64">
      <c r="A64" s="186" t="s">
        <v>56</v>
      </c>
      <c r="B64" s="186" t="s">
        <v>57</v>
      </c>
      <c r="C64" s="186" t="n">
        <v>172.4257528</v>
      </c>
      <c r="D64" s="186" t="n">
        <v>2935.0250146</v>
      </c>
      <c r="E64" s="186" t="n">
        <v>5.54878470188181</v>
      </c>
      <c r="F64" s="186" t="n">
        <v>94.4512152981182</v>
      </c>
    </row>
    <row r="65">
      <c r="A65" s="186" t="s">
        <v>58</v>
      </c>
      <c r="B65" s="186" t="s">
        <v>59</v>
      </c>
      <c r="C65" s="186" t="n">
        <v>175.7322106</v>
      </c>
      <c r="D65" s="186" t="n">
        <v>2707.0365151</v>
      </c>
      <c r="E65" s="186" t="n">
        <v>6.09595244437544</v>
      </c>
      <c r="F65" s="186" t="n">
        <v>93.9040475556245</v>
      </c>
    </row>
    <row r="66">
      <c r="A66" s="186" t="s">
        <v>60</v>
      </c>
      <c r="B66" s="186" t="s">
        <v>61</v>
      </c>
      <c r="C66" s="186" t="n">
        <v>81.8431142</v>
      </c>
      <c r="D66" s="186" t="n">
        <v>3756.1362938</v>
      </c>
      <c r="E66" s="186" t="n">
        <v>2.13245318694008</v>
      </c>
      <c r="F66" s="186" t="n">
        <v>97.8675468130599</v>
      </c>
    </row>
    <row r="67">
      <c r="A67" s="186" t="s">
        <v>62</v>
      </c>
      <c r="B67" s="186" t="s">
        <v>63</v>
      </c>
      <c r="C67" s="186" t="n">
        <v>689.8373667</v>
      </c>
      <c r="D67" s="186" t="n">
        <v>6304.3257762</v>
      </c>
      <c r="E67" s="186" t="n">
        <v>9.86304369237192</v>
      </c>
      <c r="F67" s="186" t="n">
        <v>90.1369563076281</v>
      </c>
    </row>
    <row r="68">
      <c r="A68" s="186" t="s">
        <v>64</v>
      </c>
      <c r="B68" s="186" t="s">
        <v>65</v>
      </c>
      <c r="C68" s="186" t="n">
        <v>36.6386176</v>
      </c>
      <c r="D68" s="186" t="n">
        <v>538.225848</v>
      </c>
      <c r="E68" s="186" t="n">
        <v>6.37343579094933</v>
      </c>
      <c r="F68" s="186" t="n">
        <v>93.6265642090507</v>
      </c>
    </row>
    <row r="69">
      <c r="A69" s="186" t="s">
        <v>66</v>
      </c>
      <c r="B69" s="186" t="s">
        <v>67</v>
      </c>
      <c r="C69" s="186" t="n">
        <v>1588.4259851</v>
      </c>
      <c r="D69" s="186" t="n">
        <v>41093.1174089</v>
      </c>
      <c r="E69" s="186" t="n">
        <v>3.72157578847839</v>
      </c>
      <c r="F69" s="186" t="n">
        <v>96.2784242115216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532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187" t="s">
        <v>70</v>
      </c>
      <c r="B80" s="187" t="s">
        <v>71</v>
      </c>
      <c r="C80" s="187" t="n">
        <v>5229.7025422</v>
      </c>
      <c r="D80" s="187" t="n">
        <v>224859.0892983</v>
      </c>
      <c r="E80" s="187" t="n">
        <v>2.2729062551753</v>
      </c>
      <c r="F80" s="187" t="n">
        <v>97.7270937448247</v>
      </c>
    </row>
    <row r="81">
      <c r="A81" s="187" t="s">
        <v>72</v>
      </c>
      <c r="B81" s="187" t="s">
        <v>73</v>
      </c>
      <c r="C81" s="187" t="n">
        <v>10792.0983999</v>
      </c>
      <c r="D81" s="187" t="n">
        <v>286481.3042383</v>
      </c>
      <c r="E81" s="187" t="n">
        <v>3.63036124460642</v>
      </c>
      <c r="F81" s="187" t="n">
        <v>96.3696387553936</v>
      </c>
    </row>
    <row r="82">
      <c r="A82" s="187" t="s">
        <v>74</v>
      </c>
      <c r="B82" s="187" t="s">
        <v>75</v>
      </c>
      <c r="C82" s="187" t="n">
        <v>17943.6924803</v>
      </c>
      <c r="D82" s="187" t="n">
        <v>428408.0871448</v>
      </c>
      <c r="E82" s="187" t="n">
        <v>4.02007862394349</v>
      </c>
      <c r="F82" s="187" t="n">
        <v>95.9799213760565</v>
      </c>
    </row>
    <row r="83">
      <c r="A83" s="187" t="s">
        <v>76</v>
      </c>
      <c r="B83" s="187" t="s">
        <v>77</v>
      </c>
      <c r="C83" s="187" t="n">
        <v>1627.4511643</v>
      </c>
      <c r="D83" s="187" t="n">
        <v>54810.1015941</v>
      </c>
      <c r="E83" s="187" t="n">
        <v>2.88363170399477</v>
      </c>
      <c r="F83" s="187" t="n">
        <v>97.1163682960052</v>
      </c>
    </row>
    <row r="84">
      <c r="A84" s="187" t="s">
        <v>78</v>
      </c>
      <c r="B84" s="187" t="s">
        <v>79</v>
      </c>
      <c r="C84" s="187" t="n">
        <v>527.8762757</v>
      </c>
      <c r="D84" s="187" t="n">
        <v>76818.243203</v>
      </c>
      <c r="E84" s="187" t="n">
        <v>0.682485791475769</v>
      </c>
      <c r="F84" s="187" t="n">
        <v>99.3175142085242</v>
      </c>
    </row>
    <row r="85">
      <c r="A85" s="187" t="s">
        <v>80</v>
      </c>
      <c r="B85" s="187" t="s">
        <v>81</v>
      </c>
      <c r="C85" s="187" t="n">
        <v>2083.9885549</v>
      </c>
      <c r="D85" s="187" t="n">
        <v>31052.6060824</v>
      </c>
      <c r="E85" s="187" t="n">
        <v>6.2890848553103</v>
      </c>
      <c r="F85" s="187" t="n">
        <v>93.7109151446897</v>
      </c>
    </row>
    <row r="86">
      <c r="A86" s="187" t="s">
        <v>82</v>
      </c>
      <c r="B86" s="187" t="s">
        <v>83</v>
      </c>
      <c r="C86" s="187" t="n">
        <v>1944.7087154</v>
      </c>
      <c r="D86" s="187" t="n">
        <v>26272.9422886</v>
      </c>
      <c r="E86" s="187" t="n">
        <v>6.8918164560343</v>
      </c>
      <c r="F86" s="187" t="n">
        <v>93.1081835439657</v>
      </c>
    </row>
    <row r="87">
      <c r="A87" s="187" t="s">
        <v>84</v>
      </c>
      <c r="B87" s="187" t="s">
        <v>85</v>
      </c>
      <c r="C87" s="187" t="n">
        <v>2462.6960767</v>
      </c>
      <c r="D87" s="187" t="n">
        <v>87475.5408571</v>
      </c>
      <c r="E87" s="187" t="n">
        <v>2.73820808663694</v>
      </c>
      <c r="F87" s="187" t="n">
        <v>97.2617919133631</v>
      </c>
    </row>
    <row r="88">
      <c r="A88" s="187" t="s">
        <v>86</v>
      </c>
      <c r="B88" s="187" t="s">
        <v>87</v>
      </c>
      <c r="C88" s="187" t="n">
        <v>472.1171263</v>
      </c>
      <c r="D88" s="187" t="n">
        <v>7131.0780877</v>
      </c>
      <c r="E88" s="187" t="n">
        <v>6.2094568534907</v>
      </c>
      <c r="F88" s="187" t="n">
        <v>93.7905431465093</v>
      </c>
    </row>
    <row r="89">
      <c r="A89" s="187" t="s">
        <v>88</v>
      </c>
      <c r="B89" s="187" t="s">
        <v>89</v>
      </c>
      <c r="C89" s="187" t="n">
        <v>16038.3901411</v>
      </c>
      <c r="D89" s="187" t="n">
        <v>120648.9643037</v>
      </c>
      <c r="E89" s="187" t="n">
        <v>11.7336312537799</v>
      </c>
      <c r="F89" s="187" t="n">
        <v>88.2663687462201</v>
      </c>
    </row>
    <row r="90">
      <c r="A90" s="187" t="s">
        <v>90</v>
      </c>
      <c r="B90" s="187" t="s">
        <v>91</v>
      </c>
      <c r="C90" s="187" t="n">
        <v>25792.6143196</v>
      </c>
      <c r="D90" s="187" t="n">
        <v>182909.4714281</v>
      </c>
      <c r="E90" s="187" t="n">
        <v>12.3585800435079</v>
      </c>
      <c r="F90" s="187" t="n">
        <v>87.6414199564921</v>
      </c>
    </row>
    <row r="91">
      <c r="A91" s="187" t="s">
        <v>92</v>
      </c>
      <c r="B91" s="187" t="s">
        <v>93</v>
      </c>
      <c r="C91" s="187" t="n">
        <v>1023.5272687</v>
      </c>
      <c r="D91" s="187" t="n">
        <v>76998.6280655</v>
      </c>
      <c r="E91" s="187" t="n">
        <v>1.31184182789597</v>
      </c>
      <c r="F91" s="187" t="n">
        <v>98.688158172104</v>
      </c>
    </row>
    <row r="92">
      <c r="A92" s="187" t="s">
        <v>94</v>
      </c>
      <c r="B92" s="187" t="s">
        <v>95</v>
      </c>
      <c r="C92" s="187" t="n">
        <v>92.0362524</v>
      </c>
      <c r="D92" s="187" t="n">
        <v>1043.0775272</v>
      </c>
      <c r="E92" s="187" t="n">
        <v>8.10810810810811</v>
      </c>
      <c r="F92" s="187" t="n">
        <v>91.8918918918919</v>
      </c>
    </row>
    <row r="93">
      <c r="A93" s="187" t="s">
        <v>96</v>
      </c>
      <c r="B93" s="187" t="s">
        <v>97</v>
      </c>
      <c r="C93" s="187" t="n">
        <v>2107.9504997</v>
      </c>
      <c r="D93" s="187" t="n">
        <v>36956.4038192</v>
      </c>
      <c r="E93" s="187" t="n">
        <v>5.39609712345901</v>
      </c>
      <c r="F93" s="187" t="n">
        <v>94.603902876541</v>
      </c>
    </row>
    <row r="94">
      <c r="A94" s="187" t="s">
        <v>98</v>
      </c>
      <c r="B94" s="187" t="s">
        <v>99</v>
      </c>
      <c r="C94" s="187" t="n">
        <v>16872.7319657</v>
      </c>
      <c r="D94" s="187" t="n">
        <v>118798.3629941</v>
      </c>
      <c r="E94" s="187" t="n">
        <v>12.4364972293468</v>
      </c>
      <c r="F94" s="187" t="n">
        <v>87.5635027706532</v>
      </c>
    </row>
    <row r="95">
      <c r="A95" s="187" t="s">
        <v>100</v>
      </c>
      <c r="B95" s="187" t="s">
        <v>101</v>
      </c>
      <c r="C95" s="187" t="n">
        <v>21614.6339323</v>
      </c>
      <c r="D95" s="187" t="n">
        <v>107074.2872131</v>
      </c>
      <c r="E95" s="187" t="n">
        <v>16.7960332093223</v>
      </c>
      <c r="F95" s="187" t="n">
        <v>83.2039667906777</v>
      </c>
    </row>
    <row r="96">
      <c r="A96" s="187" t="s">
        <v>102</v>
      </c>
      <c r="B96" s="187" t="s">
        <v>103</v>
      </c>
      <c r="C96" s="187" t="n">
        <v>6484.4205626</v>
      </c>
      <c r="D96" s="187" t="n">
        <v>63947.4357372</v>
      </c>
      <c r="E96" s="187" t="n">
        <v>9.20665861055605</v>
      </c>
      <c r="F96" s="187" t="n">
        <v>90.793341389444</v>
      </c>
    </row>
    <row r="97">
      <c r="A97" s="187" t="s">
        <v>104</v>
      </c>
      <c r="B97" s="187" t="s">
        <v>105</v>
      </c>
      <c r="C97" s="187" t="n">
        <v>30339.1240532</v>
      </c>
      <c r="D97" s="187" t="n">
        <v>203353.3815683</v>
      </c>
      <c r="E97" s="187" t="n">
        <v>12.9824976511394</v>
      </c>
      <c r="F97" s="187" t="n">
        <v>87.0175023488606</v>
      </c>
    </row>
    <row r="98">
      <c r="A98" s="187" t="s">
        <v>106</v>
      </c>
      <c r="B98" s="187" t="s">
        <v>107</v>
      </c>
      <c r="C98" s="187" t="n">
        <v>19429.3499274</v>
      </c>
      <c r="D98" s="187" t="n">
        <v>345654.4963987</v>
      </c>
      <c r="E98" s="187" t="n">
        <v>5.32188704674852</v>
      </c>
      <c r="F98" s="187" t="n">
        <v>94.6781129532515</v>
      </c>
    </row>
    <row r="99">
      <c r="A99" s="187" t="s">
        <v>108</v>
      </c>
      <c r="B99" s="187" t="s">
        <v>109</v>
      </c>
      <c r="C99" s="187" t="n">
        <v>3442.570161</v>
      </c>
      <c r="D99" s="187" t="n">
        <v>143334.3304672</v>
      </c>
      <c r="E99" s="187" t="n">
        <v>2.34544410344265</v>
      </c>
      <c r="F99" s="187" t="n">
        <v>97.6545558965573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533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188" t="s">
        <v>70</v>
      </c>
      <c r="B110" s="188" t="s">
        <v>71</v>
      </c>
      <c r="C110" s="188" t="n">
        <v>5212.8337721</v>
      </c>
      <c r="D110" s="188" t="n">
        <v>224717.6741151</v>
      </c>
      <c r="E110" s="188" t="n">
        <v>2.26713445727582</v>
      </c>
      <c r="F110" s="188" t="n">
        <v>97.7328655427242</v>
      </c>
    </row>
    <row r="111">
      <c r="A111" s="188" t="s">
        <v>72</v>
      </c>
      <c r="B111" s="188" t="s">
        <v>73</v>
      </c>
      <c r="C111" s="188" t="n">
        <v>10792.0983999</v>
      </c>
      <c r="D111" s="188" t="n">
        <v>286481.3042383</v>
      </c>
      <c r="E111" s="188" t="n">
        <v>3.63036124460642</v>
      </c>
      <c r="F111" s="188" t="n">
        <v>96.3696387553936</v>
      </c>
    </row>
    <row r="112">
      <c r="A112" s="188" t="s">
        <v>74</v>
      </c>
      <c r="B112" s="188" t="s">
        <v>75</v>
      </c>
      <c r="C112" s="188" t="n">
        <v>17917.9404496</v>
      </c>
      <c r="D112" s="188" t="n">
        <v>427186.0789558</v>
      </c>
      <c r="E112" s="188" t="n">
        <v>4.02556249065915</v>
      </c>
      <c r="F112" s="188" t="n">
        <v>95.9744375093409</v>
      </c>
    </row>
    <row r="113">
      <c r="A113" s="188" t="s">
        <v>76</v>
      </c>
      <c r="B113" s="188" t="s">
        <v>77</v>
      </c>
      <c r="C113" s="188" t="n">
        <v>1627.4511643</v>
      </c>
      <c r="D113" s="188" t="n">
        <v>54810.1015941</v>
      </c>
      <c r="E113" s="188" t="n">
        <v>2.88363170399477</v>
      </c>
      <c r="F113" s="188" t="n">
        <v>97.1163682960052</v>
      </c>
    </row>
    <row r="114">
      <c r="A114" s="188" t="s">
        <v>78</v>
      </c>
      <c r="B114" s="188" t="s">
        <v>79</v>
      </c>
      <c r="C114" s="188" t="n">
        <v>527.8762757</v>
      </c>
      <c r="D114" s="188" t="n">
        <v>76818.243203</v>
      </c>
      <c r="E114" s="188" t="n">
        <v>0.682485791475769</v>
      </c>
      <c r="F114" s="188" t="n">
        <v>99.3175142085242</v>
      </c>
    </row>
    <row r="115">
      <c r="A115" s="188" t="s">
        <v>80</v>
      </c>
      <c r="B115" s="188" t="s">
        <v>81</v>
      </c>
      <c r="C115" s="188" t="n">
        <v>2083.9885549</v>
      </c>
      <c r="D115" s="188" t="n">
        <v>31052.6060824</v>
      </c>
      <c r="E115" s="188" t="n">
        <v>6.2890848553103</v>
      </c>
      <c r="F115" s="188" t="n">
        <v>93.7109151446897</v>
      </c>
    </row>
    <row r="116">
      <c r="A116" s="188" t="s">
        <v>82</v>
      </c>
      <c r="B116" s="188" t="s">
        <v>83</v>
      </c>
      <c r="C116" s="188" t="n">
        <v>1944.7087154</v>
      </c>
      <c r="D116" s="188" t="n">
        <v>26272.9422886</v>
      </c>
      <c r="E116" s="188" t="n">
        <v>6.8918164560343</v>
      </c>
      <c r="F116" s="188" t="n">
        <v>93.1081835439657</v>
      </c>
    </row>
    <row r="117">
      <c r="A117" s="188" t="s">
        <v>84</v>
      </c>
      <c r="B117" s="188" t="s">
        <v>85</v>
      </c>
      <c r="C117" s="188" t="n">
        <v>2462.6960767</v>
      </c>
      <c r="D117" s="188" t="n">
        <v>87475.5408571</v>
      </c>
      <c r="E117" s="188" t="n">
        <v>2.73820808663694</v>
      </c>
      <c r="F117" s="188" t="n">
        <v>97.2617919133631</v>
      </c>
    </row>
    <row r="118">
      <c r="A118" s="188" t="s">
        <v>86</v>
      </c>
      <c r="B118" s="188" t="s">
        <v>87</v>
      </c>
      <c r="C118" s="188" t="n">
        <v>472.1171263</v>
      </c>
      <c r="D118" s="188" t="n">
        <v>7131.0780877</v>
      </c>
      <c r="E118" s="188" t="n">
        <v>6.2094568534907</v>
      </c>
      <c r="F118" s="188" t="n">
        <v>93.7905431465093</v>
      </c>
    </row>
    <row r="119">
      <c r="A119" s="188" t="s">
        <v>88</v>
      </c>
      <c r="B119" s="188" t="s">
        <v>89</v>
      </c>
      <c r="C119" s="188" t="n">
        <v>16038.3901411</v>
      </c>
      <c r="D119" s="188" t="n">
        <v>120648.9643037</v>
      </c>
      <c r="E119" s="188" t="n">
        <v>11.7336312537799</v>
      </c>
      <c r="F119" s="188" t="n">
        <v>88.2663687462201</v>
      </c>
    </row>
    <row r="120">
      <c r="A120" s="188" t="s">
        <v>90</v>
      </c>
      <c r="B120" s="188" t="s">
        <v>91</v>
      </c>
      <c r="C120" s="188" t="n">
        <v>25569.6159743</v>
      </c>
      <c r="D120" s="188" t="n">
        <v>180101.0927111</v>
      </c>
      <c r="E120" s="188" t="n">
        <v>12.4323080023087</v>
      </c>
      <c r="F120" s="188" t="n">
        <v>87.5676919976913</v>
      </c>
    </row>
    <row r="121">
      <c r="A121" s="188" t="s">
        <v>92</v>
      </c>
      <c r="B121" s="188" t="s">
        <v>93</v>
      </c>
      <c r="C121" s="188" t="n">
        <v>1013.3363137</v>
      </c>
      <c r="D121" s="188" t="n">
        <v>76638.5476555</v>
      </c>
      <c r="E121" s="188" t="n">
        <v>1.30497324971785</v>
      </c>
      <c r="F121" s="188" t="n">
        <v>98.6950267502822</v>
      </c>
    </row>
    <row r="122">
      <c r="A122" s="188" t="s">
        <v>96</v>
      </c>
      <c r="B122" s="188" t="s">
        <v>97</v>
      </c>
      <c r="C122" s="188" t="n">
        <v>2096.2886974</v>
      </c>
      <c r="D122" s="188" t="n">
        <v>36632.307039</v>
      </c>
      <c r="E122" s="188" t="n">
        <v>5.41276712346622</v>
      </c>
      <c r="F122" s="188" t="n">
        <v>94.5872328765338</v>
      </c>
    </row>
    <row r="123">
      <c r="A123" s="188" t="s">
        <v>98</v>
      </c>
      <c r="B123" s="188" t="s">
        <v>99</v>
      </c>
      <c r="C123" s="188" t="n">
        <v>16872.7319657</v>
      </c>
      <c r="D123" s="188" t="n">
        <v>118780.9239692</v>
      </c>
      <c r="E123" s="188" t="n">
        <v>12.4380960095887</v>
      </c>
      <c r="F123" s="188" t="n">
        <v>87.5619039904113</v>
      </c>
    </row>
    <row r="124">
      <c r="A124" s="188" t="s">
        <v>100</v>
      </c>
      <c r="B124" s="188" t="s">
        <v>101</v>
      </c>
      <c r="C124" s="188" t="n">
        <v>21321.7470933</v>
      </c>
      <c r="D124" s="188" t="n">
        <v>104438.3637033</v>
      </c>
      <c r="E124" s="188" t="n">
        <v>16.9543004997706</v>
      </c>
      <c r="F124" s="188" t="n">
        <v>83.0456995002294</v>
      </c>
    </row>
    <row r="125">
      <c r="A125" s="188" t="s">
        <v>102</v>
      </c>
      <c r="B125" s="188" t="s">
        <v>103</v>
      </c>
      <c r="C125" s="188" t="n">
        <v>6484.4205626</v>
      </c>
      <c r="D125" s="188" t="n">
        <v>63947.4357372</v>
      </c>
      <c r="E125" s="188" t="n">
        <v>9.20665861055605</v>
      </c>
      <c r="F125" s="188" t="n">
        <v>90.793341389444</v>
      </c>
    </row>
    <row r="126">
      <c r="A126" s="188" t="s">
        <v>104</v>
      </c>
      <c r="B126" s="188" t="s">
        <v>105</v>
      </c>
      <c r="C126" s="188" t="n">
        <v>30339.1240532</v>
      </c>
      <c r="D126" s="188" t="n">
        <v>203353.3815683</v>
      </c>
      <c r="E126" s="188" t="n">
        <v>12.9824976511394</v>
      </c>
      <c r="F126" s="188" t="n">
        <v>87.0175023488606</v>
      </c>
    </row>
    <row r="127">
      <c r="A127" s="188" t="s">
        <v>106</v>
      </c>
      <c r="B127" s="188" t="s">
        <v>107</v>
      </c>
      <c r="C127" s="188" t="n">
        <v>19429.3499274</v>
      </c>
      <c r="D127" s="188" t="n">
        <v>345654.4963987</v>
      </c>
      <c r="E127" s="188" t="n">
        <v>5.32188704674852</v>
      </c>
      <c r="F127" s="188" t="n">
        <v>94.6781129532515</v>
      </c>
    </row>
    <row r="128">
      <c r="A128" s="188" t="s">
        <v>108</v>
      </c>
      <c r="B128" s="188" t="s">
        <v>109</v>
      </c>
      <c r="C128" s="188" t="n">
        <v>3442.570161</v>
      </c>
      <c r="D128" s="188" t="n">
        <v>143334.3304672</v>
      </c>
      <c r="E128" s="188" t="n">
        <v>2.34544410344265</v>
      </c>
      <c r="F128" s="188" t="n">
        <v>97.6545558965573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534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189" t="s">
        <v>113</v>
      </c>
      <c r="B139" s="189" t="s">
        <v>114</v>
      </c>
      <c r="C139" s="189" t="n">
        <v>135.8005028</v>
      </c>
      <c r="D139" s="189" t="n">
        <v>19566.6051281</v>
      </c>
      <c r="E139" s="189" t="n">
        <v>0.689258486217638</v>
      </c>
      <c r="F139" s="189" t="n">
        <v>99.3107415137824</v>
      </c>
    </row>
    <row r="140">
      <c r="A140" s="189" t="s">
        <v>115</v>
      </c>
      <c r="B140" s="189" t="s">
        <v>116</v>
      </c>
      <c r="C140" s="189" t="n">
        <v>267.1395374</v>
      </c>
      <c r="D140" s="189" t="n">
        <v>15310.7852527</v>
      </c>
      <c r="E140" s="189" t="n">
        <v>1.71485959137363</v>
      </c>
      <c r="F140" s="189" t="n">
        <v>98.2851404086264</v>
      </c>
    </row>
    <row r="141">
      <c r="A141" s="189" t="s">
        <v>117</v>
      </c>
      <c r="B141" s="189" t="s">
        <v>118</v>
      </c>
      <c r="C141" s="189" t="n">
        <v>1228.5734777</v>
      </c>
      <c r="D141" s="189" t="n">
        <v>14189.2476118</v>
      </c>
      <c r="E141" s="189" t="n">
        <v>7.96852856553573</v>
      </c>
      <c r="F141" s="189" t="n">
        <v>92.0314714344643</v>
      </c>
    </row>
    <row r="142">
      <c r="A142" s="189" t="s">
        <v>119</v>
      </c>
      <c r="B142" s="189" t="s">
        <v>120</v>
      </c>
      <c r="C142" s="189" t="n">
        <v>24.7447159</v>
      </c>
      <c r="D142" s="189" t="n">
        <v>13457.525114</v>
      </c>
      <c r="E142" s="189" t="n">
        <v>0.183535237109132</v>
      </c>
      <c r="F142" s="189" t="n">
        <v>99.8164647628909</v>
      </c>
    </row>
    <row r="143">
      <c r="A143" s="189" t="s">
        <v>121</v>
      </c>
      <c r="B143" s="189" t="s">
        <v>122</v>
      </c>
      <c r="C143" s="189" t="n">
        <v>52.1738214</v>
      </c>
      <c r="D143" s="189" t="n">
        <v>10812.4691219</v>
      </c>
      <c r="E143" s="189" t="n">
        <v>0.480216622601247</v>
      </c>
      <c r="F143" s="189" t="n">
        <v>99.5197833773988</v>
      </c>
    </row>
    <row r="144">
      <c r="A144" s="189" t="s">
        <v>74</v>
      </c>
      <c r="B144" s="189" t="s">
        <v>123</v>
      </c>
      <c r="C144" s="189" t="n">
        <v>968.4278252</v>
      </c>
      <c r="D144" s="189" t="n">
        <v>24545.5538431</v>
      </c>
      <c r="E144" s="189" t="n">
        <v>3.7956750059252</v>
      </c>
      <c r="F144" s="189" t="n">
        <v>96.2043249940748</v>
      </c>
    </row>
    <row r="145">
      <c r="A145" s="189" t="s">
        <v>124</v>
      </c>
      <c r="B145" s="189" t="s">
        <v>125</v>
      </c>
      <c r="C145" s="189" t="n">
        <v>82.2155313</v>
      </c>
      <c r="D145" s="189" t="n">
        <v>19015.9376903</v>
      </c>
      <c r="E145" s="189" t="n">
        <v>0.430489431863047</v>
      </c>
      <c r="F145" s="189" t="n">
        <v>99.5695105681369</v>
      </c>
    </row>
    <row r="146">
      <c r="A146" s="189" t="s">
        <v>126</v>
      </c>
      <c r="B146" s="189" t="s">
        <v>127</v>
      </c>
      <c r="C146" s="189" t="n">
        <v>23.2628634</v>
      </c>
      <c r="D146" s="189" t="n">
        <v>19936.7034791</v>
      </c>
      <c r="E146" s="189" t="n">
        <v>0.11654760835176</v>
      </c>
      <c r="F146" s="189" t="n">
        <v>99.8834523916482</v>
      </c>
    </row>
    <row r="147">
      <c r="A147" s="189" t="s">
        <v>128</v>
      </c>
      <c r="B147" s="189" t="s">
        <v>129</v>
      </c>
      <c r="C147" s="189" t="n">
        <v>0</v>
      </c>
      <c r="D147" s="189" t="n">
        <v>17393.7385508</v>
      </c>
      <c r="E147" s="189" t="n">
        <v>0</v>
      </c>
      <c r="F147" s="189" t="n">
        <v>100</v>
      </c>
    </row>
    <row r="148">
      <c r="A148" s="189" t="s">
        <v>130</v>
      </c>
      <c r="B148" s="189" t="s">
        <v>131</v>
      </c>
      <c r="C148" s="189" t="n">
        <v>80.2924912</v>
      </c>
      <c r="D148" s="189" t="n">
        <v>4541.5483897</v>
      </c>
      <c r="E148" s="189" t="n">
        <v>1.73724049072769</v>
      </c>
      <c r="F148" s="189" t="n">
        <v>98.2627595092723</v>
      </c>
    </row>
    <row r="149">
      <c r="A149" s="189" t="s">
        <v>76</v>
      </c>
      <c r="B149" s="189" t="s">
        <v>132</v>
      </c>
      <c r="C149" s="189" t="n">
        <v>482.1160936</v>
      </c>
      <c r="D149" s="189" t="n">
        <v>22475.5297396</v>
      </c>
      <c r="E149" s="189" t="n">
        <v>2.10002409263929</v>
      </c>
      <c r="F149" s="189" t="n">
        <v>97.8999759073607</v>
      </c>
    </row>
    <row r="150">
      <c r="A150" s="189" t="s">
        <v>78</v>
      </c>
      <c r="B150" s="189" t="s">
        <v>133</v>
      </c>
      <c r="C150" s="189" t="n">
        <v>48.2085454</v>
      </c>
      <c r="D150" s="189" t="n">
        <v>60635.4168691</v>
      </c>
      <c r="E150" s="189" t="n">
        <v>0.0794424279543471</v>
      </c>
      <c r="F150" s="189" t="n">
        <v>99.9205575720457</v>
      </c>
    </row>
    <row r="151">
      <c r="A151" s="189" t="s">
        <v>80</v>
      </c>
      <c r="B151" s="189" t="s">
        <v>134</v>
      </c>
      <c r="C151" s="189" t="n">
        <v>572.6175302</v>
      </c>
      <c r="D151" s="189" t="n">
        <v>18022.2940414</v>
      </c>
      <c r="E151" s="189" t="n">
        <v>3.07943131643905</v>
      </c>
      <c r="F151" s="189" t="n">
        <v>96.9205686835609</v>
      </c>
    </row>
    <row r="152">
      <c r="A152" s="189" t="s">
        <v>88</v>
      </c>
      <c r="B152" s="189" t="s">
        <v>135</v>
      </c>
      <c r="C152" s="189" t="n">
        <v>207.9366658</v>
      </c>
      <c r="D152" s="189" t="n">
        <v>36853.7774461</v>
      </c>
      <c r="E152" s="189" t="n">
        <v>0.561055177243501</v>
      </c>
      <c r="F152" s="189" t="n">
        <v>99.4389448227565</v>
      </c>
    </row>
    <row r="153">
      <c r="A153" s="189" t="s">
        <v>90</v>
      </c>
      <c r="B153" s="189" t="s">
        <v>136</v>
      </c>
      <c r="C153" s="189" t="n">
        <v>650.6872494</v>
      </c>
      <c r="D153" s="189" t="n">
        <v>40926.0848903</v>
      </c>
      <c r="E153" s="189" t="n">
        <v>1.56502589285589</v>
      </c>
      <c r="F153" s="189" t="n">
        <v>98.4349741071441</v>
      </c>
    </row>
    <row r="154">
      <c r="A154" s="189" t="s">
        <v>94</v>
      </c>
      <c r="B154" s="189" t="s">
        <v>137</v>
      </c>
      <c r="C154" s="189" t="n">
        <v>82.0859594</v>
      </c>
      <c r="D154" s="189" t="n">
        <v>19205.0750557</v>
      </c>
      <c r="E154" s="189" t="n">
        <v>0.425598974031142</v>
      </c>
      <c r="F154" s="189" t="n">
        <v>99.5744010259689</v>
      </c>
    </row>
    <row r="155">
      <c r="A155" s="189" t="s">
        <v>138</v>
      </c>
      <c r="B155" s="189" t="s">
        <v>139</v>
      </c>
      <c r="C155" s="189" t="n">
        <v>127.2131076</v>
      </c>
      <c r="D155" s="189" t="n">
        <v>11538.7487822</v>
      </c>
      <c r="E155" s="189" t="n">
        <v>1.09046393946501</v>
      </c>
      <c r="F155" s="189" t="n">
        <v>98.909536060535</v>
      </c>
    </row>
    <row r="156">
      <c r="A156" s="189" t="s">
        <v>140</v>
      </c>
      <c r="B156" s="189" t="s">
        <v>141</v>
      </c>
      <c r="C156" s="189" t="n">
        <v>186.1607647</v>
      </c>
      <c r="D156" s="189" t="n">
        <v>22063.119465</v>
      </c>
      <c r="E156" s="189" t="n">
        <v>0.836704660906283</v>
      </c>
      <c r="F156" s="189" t="n">
        <v>99.1632953390937</v>
      </c>
    </row>
    <row r="157">
      <c r="A157" s="189" t="s">
        <v>142</v>
      </c>
      <c r="B157" s="189" t="s">
        <v>143</v>
      </c>
      <c r="C157" s="189" t="n">
        <v>415.1473792</v>
      </c>
      <c r="D157" s="189" t="n">
        <v>30866.9045552</v>
      </c>
      <c r="E157" s="189" t="n">
        <v>1.32711044681655</v>
      </c>
      <c r="F157" s="189" t="n">
        <v>98.6728895531835</v>
      </c>
    </row>
    <row r="158">
      <c r="A158" s="189" t="s">
        <v>144</v>
      </c>
      <c r="B158" s="189" t="s">
        <v>145</v>
      </c>
      <c r="C158" s="189" t="n">
        <v>106.4328605</v>
      </c>
      <c r="D158" s="189" t="n">
        <v>17242.2589576</v>
      </c>
      <c r="E158" s="189" t="n">
        <v>0.613492138865237</v>
      </c>
      <c r="F158" s="189" t="n">
        <v>99.3865078611348</v>
      </c>
    </row>
    <row r="159">
      <c r="A159" s="189" t="s">
        <v>146</v>
      </c>
      <c r="B159" s="189" t="s">
        <v>147</v>
      </c>
      <c r="C159" s="189" t="n">
        <v>1843.3251742</v>
      </c>
      <c r="D159" s="189" t="n">
        <v>35356.0141872</v>
      </c>
      <c r="E159" s="189" t="n">
        <v>4.95526320048773</v>
      </c>
      <c r="F159" s="189" t="n">
        <v>95.0447367995123</v>
      </c>
    </row>
    <row r="160">
      <c r="A160" s="189" t="s">
        <v>148</v>
      </c>
      <c r="B160" s="189" t="s">
        <v>149</v>
      </c>
      <c r="C160" s="189" t="n">
        <v>1530.7759364</v>
      </c>
      <c r="D160" s="189" t="n">
        <v>62382.9282</v>
      </c>
      <c r="E160" s="189" t="n">
        <v>2.39506684377599</v>
      </c>
      <c r="F160" s="189" t="n">
        <v>97.604933156224</v>
      </c>
    </row>
    <row r="161">
      <c r="A161" s="189" t="s">
        <v>150</v>
      </c>
      <c r="B161" s="189" t="s">
        <v>151</v>
      </c>
      <c r="C161" s="189" t="n">
        <v>8013.2990712</v>
      </c>
      <c r="D161" s="189" t="n">
        <v>91757.4397922</v>
      </c>
      <c r="E161" s="189" t="n">
        <v>8.03171266694869</v>
      </c>
      <c r="F161" s="189" t="n">
        <v>91.9682873330513</v>
      </c>
    </row>
    <row r="162">
      <c r="A162" s="189" t="s">
        <v>152</v>
      </c>
      <c r="B162" s="189" t="s">
        <v>153</v>
      </c>
      <c r="C162" s="189" t="n">
        <v>1555.8398063</v>
      </c>
      <c r="D162" s="189" t="n">
        <v>39252.9471066</v>
      </c>
      <c r="E162" s="189" t="n">
        <v>3.81251177502703</v>
      </c>
      <c r="F162" s="189" t="n">
        <v>96.187488224973</v>
      </c>
    </row>
    <row r="163">
      <c r="A163" s="189" t="s">
        <v>154</v>
      </c>
      <c r="B163" s="189" t="s">
        <v>155</v>
      </c>
      <c r="C163" s="189" t="n">
        <v>2182.9595199</v>
      </c>
      <c r="D163" s="189" t="n">
        <v>44883.3845704</v>
      </c>
      <c r="E163" s="189" t="n">
        <v>4.63804776447443</v>
      </c>
      <c r="F163" s="189" t="n">
        <v>95.3619522355256</v>
      </c>
    </row>
    <row r="164">
      <c r="A164" s="189" t="s">
        <v>156</v>
      </c>
      <c r="B164" s="189" t="s">
        <v>157</v>
      </c>
      <c r="C164" s="189" t="n">
        <v>4850.6966037</v>
      </c>
      <c r="D164" s="189" t="n">
        <v>28787.1669812</v>
      </c>
      <c r="E164" s="189" t="n">
        <v>14.4203468554331</v>
      </c>
      <c r="F164" s="189" t="n">
        <v>85.5796531445669</v>
      </c>
    </row>
    <row r="165">
      <c r="A165" s="189" t="s">
        <v>158</v>
      </c>
      <c r="B165" s="189" t="s">
        <v>159</v>
      </c>
      <c r="C165" s="189" t="n">
        <v>1092.1470651</v>
      </c>
      <c r="D165" s="189" t="n">
        <v>14605.812904</v>
      </c>
      <c r="E165" s="189" t="n">
        <v>6.9572547467938</v>
      </c>
      <c r="F165" s="189" t="n">
        <v>93.0427452532062</v>
      </c>
    </row>
    <row r="166">
      <c r="A166" s="189" t="s">
        <v>160</v>
      </c>
      <c r="B166" s="189" t="s">
        <v>161</v>
      </c>
      <c r="C166" s="189" t="n">
        <v>2870.9230026</v>
      </c>
      <c r="D166" s="189" t="n">
        <v>24036.8415675</v>
      </c>
      <c r="E166" s="189" t="n">
        <v>10.6694965132487</v>
      </c>
      <c r="F166" s="189" t="n">
        <v>89.3305034867513</v>
      </c>
    </row>
    <row r="167">
      <c r="A167" s="189" t="s">
        <v>162</v>
      </c>
      <c r="B167" s="189" t="s">
        <v>163</v>
      </c>
      <c r="C167" s="189" t="n">
        <v>717.3733605</v>
      </c>
      <c r="D167" s="189" t="n">
        <v>8668.3235599</v>
      </c>
      <c r="E167" s="189" t="n">
        <v>7.64326151359922</v>
      </c>
      <c r="F167" s="189" t="n">
        <v>92.3567384864008</v>
      </c>
    </row>
    <row r="168">
      <c r="A168" s="189" t="s">
        <v>164</v>
      </c>
      <c r="B168" s="189" t="s">
        <v>165</v>
      </c>
      <c r="C168" s="189" t="n">
        <v>1054.8839774</v>
      </c>
      <c r="D168" s="189" t="n">
        <v>17448.2510109</v>
      </c>
      <c r="E168" s="189" t="n">
        <v>5.70110945019333</v>
      </c>
      <c r="F168" s="189" t="n">
        <v>94.2988905498067</v>
      </c>
    </row>
    <row r="169">
      <c r="A169" s="189" t="s">
        <v>166</v>
      </c>
      <c r="B169" s="189" t="s">
        <v>167</v>
      </c>
      <c r="C169" s="189" t="n">
        <v>855.4150772</v>
      </c>
      <c r="D169" s="189" t="n">
        <v>16863.3584706</v>
      </c>
      <c r="E169" s="189" t="n">
        <v>4.8277329968259</v>
      </c>
      <c r="F169" s="189" t="n">
        <v>95.1722670031741</v>
      </c>
    </row>
    <row r="170">
      <c r="A170" s="189" t="s">
        <v>168</v>
      </c>
      <c r="B170" s="189" t="s">
        <v>169</v>
      </c>
      <c r="C170" s="189" t="n">
        <v>1227.3353549</v>
      </c>
      <c r="D170" s="189" t="n">
        <v>17604.6187287</v>
      </c>
      <c r="E170" s="189" t="n">
        <v>6.51730218463541</v>
      </c>
      <c r="F170" s="189" t="n">
        <v>93.4826978153646</v>
      </c>
    </row>
    <row r="171">
      <c r="A171" s="189" t="s">
        <v>170</v>
      </c>
      <c r="B171" s="189" t="s">
        <v>171</v>
      </c>
      <c r="C171" s="189" t="n">
        <v>5298.8190282</v>
      </c>
      <c r="D171" s="189" t="n">
        <v>29391.3986637</v>
      </c>
      <c r="E171" s="189" t="n">
        <v>15.2746779373404</v>
      </c>
      <c r="F171" s="189" t="n">
        <v>84.7253220626596</v>
      </c>
    </row>
    <row r="172">
      <c r="A172" s="189" t="s">
        <v>172</v>
      </c>
      <c r="B172" s="189" t="s">
        <v>173</v>
      </c>
      <c r="C172" s="189" t="n">
        <v>646.2610391</v>
      </c>
      <c r="D172" s="189" t="n">
        <v>36422.9916624</v>
      </c>
      <c r="E172" s="189" t="n">
        <v>1.74338836637473</v>
      </c>
      <c r="F172" s="189" t="n">
        <v>98.2566116336253</v>
      </c>
    </row>
    <row r="173">
      <c r="A173" s="189" t="s">
        <v>174</v>
      </c>
      <c r="B173" s="189" t="s">
        <v>175</v>
      </c>
      <c r="C173" s="189" t="n">
        <v>699.3435671</v>
      </c>
      <c r="D173" s="189" t="n">
        <v>20111.2246095</v>
      </c>
      <c r="E173" s="189" t="n">
        <v>3.36052125614889</v>
      </c>
      <c r="F173" s="189" t="n">
        <v>96.6394787438511</v>
      </c>
    </row>
    <row r="174">
      <c r="A174" s="189" t="s">
        <v>176</v>
      </c>
      <c r="B174" s="189" t="s">
        <v>177</v>
      </c>
      <c r="C174" s="189" t="n">
        <v>4880.3437688</v>
      </c>
      <c r="D174" s="189" t="n">
        <v>50601.1444254</v>
      </c>
      <c r="E174" s="189" t="n">
        <v>8.79634618256363</v>
      </c>
      <c r="F174" s="189" t="n">
        <v>91.2036538174364</v>
      </c>
    </row>
    <row r="175">
      <c r="A175" s="189" t="s">
        <v>178</v>
      </c>
      <c r="B175" s="189" t="s">
        <v>179</v>
      </c>
      <c r="C175" s="189" t="n">
        <v>983.3023892</v>
      </c>
      <c r="D175" s="189" t="n">
        <v>24245.4522277</v>
      </c>
      <c r="E175" s="189" t="n">
        <v>3.89754628847718</v>
      </c>
      <c r="F175" s="189" t="n">
        <v>96.1024537115228</v>
      </c>
    </row>
    <row r="176">
      <c r="A176" s="189" t="s">
        <v>180</v>
      </c>
      <c r="B176" s="189" t="s">
        <v>181</v>
      </c>
      <c r="C176" s="189" t="n">
        <v>374.6550922</v>
      </c>
      <c r="D176" s="189" t="n">
        <v>30623.2260117</v>
      </c>
      <c r="E176" s="189" t="n">
        <v>1.20864742639736</v>
      </c>
      <c r="F176" s="189" t="n">
        <v>98.7913525736027</v>
      </c>
    </row>
    <row r="177">
      <c r="A177" s="189" t="s">
        <v>182</v>
      </c>
      <c r="B177" s="189" t="s">
        <v>183</v>
      </c>
      <c r="C177" s="189" t="n">
        <v>2243.6913568</v>
      </c>
      <c r="D177" s="189" t="n">
        <v>28646.9213905</v>
      </c>
      <c r="E177" s="189" t="n">
        <v>7.26334364149546</v>
      </c>
      <c r="F177" s="189" t="n">
        <v>92.7366563585045</v>
      </c>
    </row>
    <row r="178">
      <c r="A178" s="189" t="s">
        <v>184</v>
      </c>
      <c r="B178" s="189" t="s">
        <v>185</v>
      </c>
      <c r="C178" s="189" t="n">
        <v>1497.3324976</v>
      </c>
      <c r="D178" s="189" t="n">
        <v>32398.6149591</v>
      </c>
      <c r="E178" s="189" t="n">
        <v>4.41743810086073</v>
      </c>
      <c r="F178" s="189" t="n">
        <v>95.5825618991393</v>
      </c>
    </row>
    <row r="179">
      <c r="A179" s="189" t="s">
        <v>186</v>
      </c>
      <c r="B179" s="189" t="s">
        <v>187</v>
      </c>
      <c r="C179" s="189" t="n">
        <v>2314.6060801</v>
      </c>
      <c r="D179" s="189" t="n">
        <v>45817.6278211</v>
      </c>
      <c r="E179" s="189" t="n">
        <v>4.808848234327</v>
      </c>
      <c r="F179" s="189" t="n">
        <v>95.191151765673</v>
      </c>
    </row>
    <row r="180">
      <c r="A180" s="189" t="s">
        <v>188</v>
      </c>
      <c r="B180" s="189" t="s">
        <v>189</v>
      </c>
      <c r="C180" s="189" t="n">
        <v>1540.5968383</v>
      </c>
      <c r="D180" s="189" t="n">
        <v>9951.0975279</v>
      </c>
      <c r="E180" s="189" t="n">
        <v>13.4061765759389</v>
      </c>
      <c r="F180" s="189" t="n">
        <v>86.5938234240611</v>
      </c>
    </row>
    <row r="181">
      <c r="A181" s="189" t="s">
        <v>190</v>
      </c>
      <c r="B181" s="189" t="s">
        <v>191</v>
      </c>
      <c r="C181" s="189" t="n">
        <v>4604.0739191</v>
      </c>
      <c r="D181" s="189" t="n">
        <v>28412.234227</v>
      </c>
      <c r="E181" s="189" t="n">
        <v>13.9448477968117</v>
      </c>
      <c r="F181" s="189" t="n">
        <v>86.0551522031883</v>
      </c>
    </row>
    <row r="182">
      <c r="A182" s="189" t="s">
        <v>192</v>
      </c>
      <c r="B182" s="189" t="s">
        <v>193</v>
      </c>
      <c r="C182" s="189" t="n">
        <v>3454.8913752</v>
      </c>
      <c r="D182" s="189" t="n">
        <v>22938.8682895</v>
      </c>
      <c r="E182" s="189" t="n">
        <v>13.0898038744389</v>
      </c>
      <c r="F182" s="189" t="n">
        <v>86.9101961255611</v>
      </c>
    </row>
    <row r="183">
      <c r="A183" s="189" t="s">
        <v>194</v>
      </c>
      <c r="B183" s="189" t="s">
        <v>195</v>
      </c>
      <c r="C183" s="189" t="n">
        <v>1484.116826</v>
      </c>
      <c r="D183" s="189" t="n">
        <v>5278.1178277</v>
      </c>
      <c r="E183" s="189" t="n">
        <v>21.9471358508382</v>
      </c>
      <c r="F183" s="189" t="n">
        <v>78.0528641491617</v>
      </c>
    </row>
    <row r="184">
      <c r="A184" s="189" t="s">
        <v>196</v>
      </c>
      <c r="B184" s="189" t="s">
        <v>197</v>
      </c>
      <c r="C184" s="189" t="n">
        <v>1806.6541701</v>
      </c>
      <c r="D184" s="189" t="n">
        <v>16521.5256165</v>
      </c>
      <c r="E184" s="189" t="n">
        <v>9.85724818904751</v>
      </c>
      <c r="F184" s="189" t="n">
        <v>90.1427518109525</v>
      </c>
    </row>
    <row r="185">
      <c r="A185" s="189" t="s">
        <v>198</v>
      </c>
      <c r="B185" s="189" t="s">
        <v>199</v>
      </c>
      <c r="C185" s="189" t="n">
        <v>3314.9319528</v>
      </c>
      <c r="D185" s="189" t="n">
        <v>35381.1432577</v>
      </c>
      <c r="E185" s="189" t="n">
        <v>8.56658442688913</v>
      </c>
      <c r="F185" s="189" t="n">
        <v>91.4334155731109</v>
      </c>
    </row>
    <row r="186">
      <c r="A186" s="189" t="s">
        <v>200</v>
      </c>
      <c r="B186" s="189" t="s">
        <v>201</v>
      </c>
      <c r="C186" s="189" t="n">
        <v>4563.1010126</v>
      </c>
      <c r="D186" s="189" t="n">
        <v>21906.6457549</v>
      </c>
      <c r="E186" s="189" t="n">
        <v>17.2389296077538</v>
      </c>
      <c r="F186" s="189" t="n">
        <v>82.7610703922463</v>
      </c>
    </row>
    <row r="187">
      <c r="A187" s="189" t="s">
        <v>202</v>
      </c>
      <c r="B187" s="189" t="s">
        <v>203</v>
      </c>
      <c r="C187" s="189" t="n">
        <v>7583.1248327</v>
      </c>
      <c r="D187" s="189" t="n">
        <v>35209.6192787</v>
      </c>
      <c r="E187" s="189" t="n">
        <v>17.7205855575872</v>
      </c>
      <c r="F187" s="189" t="n">
        <v>82.2794144424128</v>
      </c>
    </row>
    <row r="188">
      <c r="A188" s="189" t="s">
        <v>204</v>
      </c>
      <c r="B188" s="189" t="s">
        <v>205</v>
      </c>
      <c r="C188" s="189" t="n">
        <v>4605.9227564</v>
      </c>
      <c r="D188" s="189" t="n">
        <v>27544.9918954</v>
      </c>
      <c r="E188" s="189" t="n">
        <v>14.3259462639957</v>
      </c>
      <c r="F188" s="189" t="n">
        <v>85.6740537360043</v>
      </c>
    </row>
    <row r="189">
      <c r="A189" s="189" t="s">
        <v>206</v>
      </c>
      <c r="B189" s="189" t="s">
        <v>207</v>
      </c>
      <c r="C189" s="189" t="n">
        <v>1604.0767938</v>
      </c>
      <c r="D189" s="189" t="n">
        <v>13346.2913118</v>
      </c>
      <c r="E189" s="189" t="n">
        <v>10.7293464780921</v>
      </c>
      <c r="F189" s="189" t="n">
        <v>89.2706535219079</v>
      </c>
    </row>
    <row r="190">
      <c r="A190" s="189" t="s">
        <v>208</v>
      </c>
      <c r="B190" s="189" t="s">
        <v>209</v>
      </c>
      <c r="C190" s="189" t="n">
        <v>1994.9719692</v>
      </c>
      <c r="D190" s="189" t="n">
        <v>25119.3945618</v>
      </c>
      <c r="E190" s="189" t="n">
        <v>7.35761968445451</v>
      </c>
      <c r="F190" s="189" t="n">
        <v>92.6423803155455</v>
      </c>
    </row>
    <row r="191">
      <c r="A191" s="189" t="s">
        <v>210</v>
      </c>
      <c r="B191" s="189" t="s">
        <v>211</v>
      </c>
      <c r="C191" s="189" t="n">
        <v>2812.7976547</v>
      </c>
      <c r="D191" s="189" t="n">
        <v>19583.904551</v>
      </c>
      <c r="E191" s="189" t="n">
        <v>12.5589813574614</v>
      </c>
      <c r="F191" s="189" t="n">
        <v>87.4410186425386</v>
      </c>
    </row>
    <row r="192">
      <c r="A192" s="189" t="s">
        <v>212</v>
      </c>
      <c r="B192" s="189" t="s">
        <v>213</v>
      </c>
      <c r="C192" s="189" t="n">
        <v>4956.090801</v>
      </c>
      <c r="D192" s="189" t="n">
        <v>49288.0537119</v>
      </c>
      <c r="E192" s="189" t="n">
        <v>9.13663741129031</v>
      </c>
      <c r="F192" s="189" t="n">
        <v>90.8633625887097</v>
      </c>
    </row>
    <row r="193">
      <c r="A193" s="189" t="s">
        <v>214</v>
      </c>
      <c r="B193" s="189" t="s">
        <v>215</v>
      </c>
      <c r="C193" s="189" t="n">
        <v>8121.9023788</v>
      </c>
      <c r="D193" s="189" t="n">
        <v>44889.94943</v>
      </c>
      <c r="E193" s="189" t="n">
        <v>15.3209180620469</v>
      </c>
      <c r="F193" s="189" t="n">
        <v>84.6790819379531</v>
      </c>
    </row>
    <row r="194">
      <c r="A194" s="189" t="s">
        <v>216</v>
      </c>
      <c r="B194" s="189" t="s">
        <v>217</v>
      </c>
      <c r="C194" s="189" t="n">
        <v>5947.52064</v>
      </c>
      <c r="D194" s="189" t="n">
        <v>24096.4502129</v>
      </c>
      <c r="E194" s="189" t="n">
        <v>19.7960538209812</v>
      </c>
      <c r="F194" s="189" t="n">
        <v>80.2039461790188</v>
      </c>
    </row>
    <row r="195">
      <c r="A195" s="189" t="s">
        <v>218</v>
      </c>
      <c r="B195" s="189" t="s">
        <v>219</v>
      </c>
      <c r="C195" s="189" t="n">
        <v>6641.1772946</v>
      </c>
      <c r="D195" s="189" t="n">
        <v>85016.6922723</v>
      </c>
      <c r="E195" s="189" t="n">
        <v>7.24561603491415</v>
      </c>
      <c r="F195" s="189" t="n">
        <v>92.7543839650859</v>
      </c>
    </row>
    <row r="196">
      <c r="A196" s="189" t="s">
        <v>220</v>
      </c>
      <c r="B196" s="189" t="s">
        <v>221</v>
      </c>
      <c r="C196" s="189" t="n">
        <v>195.9705979</v>
      </c>
      <c r="D196" s="189" t="n">
        <v>31479.9971293</v>
      </c>
      <c r="E196" s="189" t="n">
        <v>0.61867280453036</v>
      </c>
      <c r="F196" s="189" t="n">
        <v>99.3813271954697</v>
      </c>
    </row>
    <row r="197">
      <c r="A197" s="189" t="s">
        <v>222</v>
      </c>
      <c r="B197" s="189" t="s">
        <v>223</v>
      </c>
      <c r="C197" s="189" t="n">
        <v>1634.746236</v>
      </c>
      <c r="D197" s="189" t="n">
        <v>57587.8855858</v>
      </c>
      <c r="E197" s="189" t="n">
        <v>2.76034040655087</v>
      </c>
      <c r="F197" s="189" t="n">
        <v>97.2396595934491</v>
      </c>
    </row>
    <row r="198">
      <c r="A198" s="189" t="s">
        <v>224</v>
      </c>
      <c r="B198" s="189" t="s">
        <v>225</v>
      </c>
      <c r="C198" s="189" t="n">
        <v>2968.0370578</v>
      </c>
      <c r="D198" s="189" t="n">
        <v>45252.2154147</v>
      </c>
      <c r="E198" s="189" t="n">
        <v>6.15516697987567</v>
      </c>
      <c r="F198" s="189" t="n">
        <v>93.8448330201243</v>
      </c>
    </row>
    <row r="199">
      <c r="A199" s="189" t="s">
        <v>226</v>
      </c>
      <c r="B199" s="189" t="s">
        <v>227</v>
      </c>
      <c r="C199" s="189" t="n">
        <v>1351.3026338</v>
      </c>
      <c r="D199" s="189" t="n">
        <v>48311.3055543</v>
      </c>
      <c r="E199" s="189" t="n">
        <v>2.72096589990172</v>
      </c>
      <c r="F199" s="189" t="n">
        <v>97.2790341000983</v>
      </c>
    </row>
    <row r="200">
      <c r="A200" s="189" t="s">
        <v>228</v>
      </c>
      <c r="B200" s="189" t="s">
        <v>229</v>
      </c>
      <c r="C200" s="189" t="n">
        <v>780.4851438</v>
      </c>
      <c r="D200" s="189" t="n">
        <v>10776.4988108</v>
      </c>
      <c r="E200" s="189" t="n">
        <v>6.75336356670587</v>
      </c>
      <c r="F200" s="189" t="n">
        <v>93.2466364332941</v>
      </c>
    </row>
    <row r="201">
      <c r="A201" s="189" t="s">
        <v>230</v>
      </c>
      <c r="B201" s="189" t="s">
        <v>231</v>
      </c>
      <c r="C201" s="189" t="n">
        <v>1110.2313169</v>
      </c>
      <c r="D201" s="189" t="n">
        <v>21179.5033886</v>
      </c>
      <c r="E201" s="189" t="n">
        <v>4.98090861810953</v>
      </c>
      <c r="F201" s="189" t="n">
        <v>95.0190913818905</v>
      </c>
    </row>
    <row r="202">
      <c r="A202" s="189" t="s">
        <v>232</v>
      </c>
      <c r="B202" s="189" t="s">
        <v>233</v>
      </c>
      <c r="C202" s="189" t="n">
        <v>159.0103411</v>
      </c>
      <c r="D202" s="189" t="n">
        <v>9928.8828723</v>
      </c>
      <c r="E202" s="189" t="n">
        <v>1.5762492498313</v>
      </c>
      <c r="F202" s="189" t="n">
        <v>98.4237507501687</v>
      </c>
    </row>
    <row r="203">
      <c r="A203" s="189" t="s">
        <v>234</v>
      </c>
      <c r="B203" s="189" t="s">
        <v>235</v>
      </c>
      <c r="C203" s="189" t="n">
        <v>2990.8488247</v>
      </c>
      <c r="D203" s="189" t="n">
        <v>39677.5581733</v>
      </c>
      <c r="E203" s="189" t="n">
        <v>7.0095160216321</v>
      </c>
      <c r="F203" s="189" t="n">
        <v>92.9904839783679</v>
      </c>
    </row>
    <row r="204">
      <c r="A204" s="189" t="s">
        <v>236</v>
      </c>
      <c r="B204" s="189" t="s">
        <v>237</v>
      </c>
      <c r="C204" s="189" t="n">
        <v>1850.5435031</v>
      </c>
      <c r="D204" s="189" t="n">
        <v>17345.543944</v>
      </c>
      <c r="E204" s="189" t="n">
        <v>9.64021188275825</v>
      </c>
      <c r="F204" s="189" t="n">
        <v>90.3597881172417</v>
      </c>
    </row>
    <row r="205">
      <c r="A205" s="189" t="s">
        <v>238</v>
      </c>
      <c r="B205" s="189" t="s">
        <v>239</v>
      </c>
      <c r="C205" s="189" t="n">
        <v>1194.0505739</v>
      </c>
      <c r="D205" s="189" t="n">
        <v>72218.1887816</v>
      </c>
      <c r="E205" s="189" t="n">
        <v>1.62650068215164</v>
      </c>
      <c r="F205" s="189" t="n">
        <v>98.3734993178484</v>
      </c>
    </row>
    <row r="206">
      <c r="A206" s="189" t="s">
        <v>240</v>
      </c>
      <c r="B206" s="189" t="s">
        <v>241</v>
      </c>
      <c r="C206" s="189" t="n">
        <v>0</v>
      </c>
      <c r="D206" s="189" t="n">
        <v>43037.4163307</v>
      </c>
      <c r="E206" s="189" t="n">
        <v>0</v>
      </c>
      <c r="F206" s="189" t="n">
        <v>100</v>
      </c>
    </row>
    <row r="207">
      <c r="A207" s="189" t="s">
        <v>242</v>
      </c>
      <c r="B207" s="189" t="s">
        <v>243</v>
      </c>
      <c r="C207" s="189" t="n">
        <v>266.4187062</v>
      </c>
      <c r="D207" s="189" t="n">
        <v>13616.9317323</v>
      </c>
      <c r="E207" s="189" t="n">
        <v>1.91897991324337</v>
      </c>
      <c r="F207" s="189" t="n">
        <v>98.0810200867566</v>
      </c>
    </row>
    <row r="208">
      <c r="A208" s="189" t="s">
        <v>244</v>
      </c>
      <c r="B208" s="189" t="s">
        <v>245</v>
      </c>
      <c r="C208" s="189" t="n">
        <v>84.2372684</v>
      </c>
      <c r="D208" s="189" t="n">
        <v>20871.7983214</v>
      </c>
      <c r="E208" s="189" t="n">
        <v>0.401971394059863</v>
      </c>
      <c r="F208" s="189" t="n">
        <v>99.5980286059401</v>
      </c>
    </row>
    <row r="209">
      <c r="A209" s="189" t="s">
        <v>246</v>
      </c>
      <c r="B209" s="189" t="s">
        <v>247</v>
      </c>
      <c r="C209" s="189" t="n">
        <v>985.1075289</v>
      </c>
      <c r="D209" s="189" t="n">
        <v>25776.6201412</v>
      </c>
      <c r="E209" s="189" t="n">
        <v>3.68103113910926</v>
      </c>
      <c r="F209" s="189" t="n">
        <v>96.3189688608907</v>
      </c>
    </row>
    <row r="210">
      <c r="A210" s="189" t="s">
        <v>248</v>
      </c>
      <c r="B210" s="189" t="s">
        <v>249</v>
      </c>
      <c r="C210" s="189" t="n">
        <v>48.0176982</v>
      </c>
      <c r="D210" s="189" t="n">
        <v>17670.8585863</v>
      </c>
      <c r="E210" s="189" t="n">
        <v>0.270997423476593</v>
      </c>
      <c r="F210" s="189" t="n">
        <v>99.7290025765234</v>
      </c>
    </row>
    <row r="211">
      <c r="A211" s="189" t="s">
        <v>250</v>
      </c>
      <c r="B211" s="189" t="s">
        <v>251</v>
      </c>
      <c r="C211" s="189" t="n">
        <v>133.7890813</v>
      </c>
      <c r="D211" s="189" t="n">
        <v>6695.8723575</v>
      </c>
      <c r="E211" s="189" t="n">
        <v>1.9589416327423</v>
      </c>
      <c r="F211" s="189" t="n">
        <v>98.0410583672577</v>
      </c>
    </row>
    <row r="212">
      <c r="A212" s="189" t="s">
        <v>252</v>
      </c>
      <c r="B212" s="189" t="s">
        <v>253</v>
      </c>
      <c r="C212" s="189" t="n">
        <v>1702.454839</v>
      </c>
      <c r="D212" s="189" t="n">
        <v>19665.0644221</v>
      </c>
      <c r="E212" s="189" t="n">
        <v>7.96748943195925</v>
      </c>
      <c r="F212" s="189" t="n">
        <v>92.0325105680407</v>
      </c>
    </row>
    <row r="213">
      <c r="A213" s="189" t="s">
        <v>254</v>
      </c>
      <c r="B213" s="189" t="s">
        <v>255</v>
      </c>
      <c r="C213" s="189" t="n">
        <v>330.9275166</v>
      </c>
      <c r="D213" s="189" t="n">
        <v>28127.3118546</v>
      </c>
      <c r="E213" s="189" t="n">
        <v>1.16285309250333</v>
      </c>
      <c r="F213" s="189" t="n">
        <v>98.8371469074967</v>
      </c>
    </row>
    <row r="214">
      <c r="A214" s="189" t="s">
        <v>256</v>
      </c>
      <c r="B214" s="189" t="s">
        <v>257</v>
      </c>
      <c r="C214" s="189" t="n">
        <v>5577.8286257</v>
      </c>
      <c r="D214" s="189" t="n">
        <v>19570.9537993</v>
      </c>
      <c r="E214" s="189" t="n">
        <v>22.1793187894264</v>
      </c>
      <c r="F214" s="189" t="n">
        <v>77.8206812105736</v>
      </c>
    </row>
    <row r="215">
      <c r="A215" s="189" t="s">
        <v>258</v>
      </c>
      <c r="B215" s="189" t="s">
        <v>259</v>
      </c>
      <c r="C215" s="189" t="n">
        <v>2070.7540525</v>
      </c>
      <c r="D215" s="189" t="n">
        <v>16834.6809022</v>
      </c>
      <c r="E215" s="189" t="n">
        <v>10.9532208989733</v>
      </c>
      <c r="F215" s="189" t="n">
        <v>89.0467791010267</v>
      </c>
    </row>
    <row r="216">
      <c r="A216" s="189" t="s">
        <v>260</v>
      </c>
      <c r="B216" s="189" t="s">
        <v>261</v>
      </c>
      <c r="C216" s="189" t="n">
        <v>95.0726718</v>
      </c>
      <c r="D216" s="189" t="n">
        <v>6720.6429933</v>
      </c>
      <c r="E216" s="189" t="n">
        <v>1.39490372649818</v>
      </c>
      <c r="F216" s="189" t="n">
        <v>98.6050962735018</v>
      </c>
    </row>
    <row r="217">
      <c r="A217" s="189" t="s">
        <v>262</v>
      </c>
      <c r="B217" s="189" t="s">
        <v>263</v>
      </c>
      <c r="C217" s="189" t="n">
        <v>199.7347204</v>
      </c>
      <c r="D217" s="189" t="n">
        <v>12270.0076352</v>
      </c>
      <c r="E217" s="189" t="n">
        <v>1.60175498983186</v>
      </c>
      <c r="F217" s="189" t="n">
        <v>98.3982450101682</v>
      </c>
    </row>
    <row r="218">
      <c r="A218" s="189" t="s">
        <v>264</v>
      </c>
      <c r="B218" s="189" t="s">
        <v>265</v>
      </c>
      <c r="C218" s="189" t="n">
        <v>1736.3325306</v>
      </c>
      <c r="D218" s="189" t="n">
        <v>17123.3402435</v>
      </c>
      <c r="E218" s="189" t="n">
        <v>9.2065888491157</v>
      </c>
      <c r="F218" s="189" t="n">
        <v>90.7934111508843</v>
      </c>
    </row>
    <row r="219">
      <c r="A219" s="189" t="s">
        <v>266</v>
      </c>
      <c r="B219" s="189" t="s">
        <v>267</v>
      </c>
      <c r="C219" s="189" t="n">
        <v>243.451426</v>
      </c>
      <c r="D219" s="189" t="n">
        <v>37441.7829277</v>
      </c>
      <c r="E219" s="189" t="n">
        <v>0.646012769126106</v>
      </c>
      <c r="F219" s="189" t="n">
        <v>99.3539872308739</v>
      </c>
    </row>
    <row r="220">
      <c r="A220" s="189" t="s">
        <v>268</v>
      </c>
      <c r="B220" s="189" t="s">
        <v>269</v>
      </c>
      <c r="C220" s="189" t="n">
        <v>216.3885447</v>
      </c>
      <c r="D220" s="189" t="n">
        <v>34003.7734556</v>
      </c>
      <c r="E220" s="189" t="n">
        <v>0.632342256877986</v>
      </c>
      <c r="F220" s="189" t="n">
        <v>99.367657743122</v>
      </c>
    </row>
    <row r="221">
      <c r="A221" s="189" t="s">
        <v>270</v>
      </c>
      <c r="B221" s="189" t="s">
        <v>271</v>
      </c>
      <c r="C221" s="189" t="n">
        <v>4601.1492287</v>
      </c>
      <c r="D221" s="189" t="n">
        <v>40550.4815141</v>
      </c>
      <c r="E221" s="189" t="n">
        <v>10.190438646413</v>
      </c>
      <c r="F221" s="189" t="n">
        <v>89.809561353587</v>
      </c>
    </row>
    <row r="222">
      <c r="A222" s="189" t="s">
        <v>272</v>
      </c>
      <c r="B222" s="189" t="s">
        <v>273</v>
      </c>
      <c r="C222" s="189" t="n">
        <v>501.0075902</v>
      </c>
      <c r="D222" s="189" t="n">
        <v>8782.3865089</v>
      </c>
      <c r="E222" s="189" t="n">
        <v>5.39681483788964</v>
      </c>
      <c r="F222" s="189" t="n">
        <v>94.6031851621103</v>
      </c>
    </row>
    <row r="223">
      <c r="A223" s="189" t="s">
        <v>274</v>
      </c>
      <c r="B223" s="189" t="s">
        <v>275</v>
      </c>
      <c r="C223" s="189" t="n">
        <v>9218.3939091</v>
      </c>
      <c r="D223" s="189" t="n">
        <v>53735.5260736</v>
      </c>
      <c r="E223" s="189" t="n">
        <v>14.6430816566042</v>
      </c>
      <c r="F223" s="189" t="n">
        <v>85.3569183433958</v>
      </c>
    </row>
    <row r="224">
      <c r="A224" s="189" t="s">
        <v>276</v>
      </c>
      <c r="B224" s="189" t="s">
        <v>277</v>
      </c>
      <c r="C224" s="189" t="n">
        <v>8145.1480593</v>
      </c>
      <c r="D224" s="189" t="n">
        <v>70681.8853501</v>
      </c>
      <c r="E224" s="189" t="n">
        <v>10.3329374543337</v>
      </c>
      <c r="F224" s="189" t="n">
        <v>89.6670625456663</v>
      </c>
    </row>
    <row r="225">
      <c r="A225" s="189" t="s">
        <v>278</v>
      </c>
      <c r="B225" s="189" t="s">
        <v>279</v>
      </c>
      <c r="C225" s="189" t="n">
        <v>5790.0983258</v>
      </c>
      <c r="D225" s="189" t="n">
        <v>39969.2214843</v>
      </c>
      <c r="E225" s="189" t="n">
        <v>12.6533749842191</v>
      </c>
      <c r="F225" s="189" t="n">
        <v>87.3466250157809</v>
      </c>
    </row>
    <row r="226">
      <c r="A226" s="189" t="s">
        <v>280</v>
      </c>
      <c r="B226" s="189" t="s">
        <v>281</v>
      </c>
      <c r="C226" s="189" t="n">
        <v>5644.8869207</v>
      </c>
      <c r="D226" s="189" t="n">
        <v>29015.6511324</v>
      </c>
      <c r="E226" s="189" t="n">
        <v>16.2862068443716</v>
      </c>
      <c r="F226" s="189" t="n">
        <v>83.7137931556284</v>
      </c>
    </row>
    <row r="227">
      <c r="A227" s="189" t="s">
        <v>282</v>
      </c>
      <c r="B227" s="189" t="s">
        <v>283</v>
      </c>
      <c r="C227" s="189" t="n">
        <v>553.496343</v>
      </c>
      <c r="D227" s="189" t="n">
        <v>5192.9912722</v>
      </c>
      <c r="E227" s="189" t="n">
        <v>9.63190700239134</v>
      </c>
      <c r="F227" s="189" t="n">
        <v>90.3680929976087</v>
      </c>
    </row>
    <row r="228">
      <c r="A228" s="189" t="s">
        <v>108</v>
      </c>
      <c r="B228" s="189" t="s">
        <v>284</v>
      </c>
      <c r="C228" s="189" t="n">
        <v>2875.0450715</v>
      </c>
      <c r="D228" s="189" t="n">
        <v>42384.5315589</v>
      </c>
      <c r="E228" s="189" t="n">
        <v>6.3523463663354</v>
      </c>
      <c r="F228" s="189" t="n">
        <v>93.6476536336646</v>
      </c>
    </row>
    <row r="229">
      <c r="A229" s="189" t="s">
        <v>285</v>
      </c>
      <c r="B229" s="189" t="s">
        <v>286</v>
      </c>
      <c r="C229" s="189" t="n">
        <v>254.8752663</v>
      </c>
      <c r="D229" s="189" t="n">
        <v>4640.901259</v>
      </c>
      <c r="E229" s="189" t="n">
        <v>5.20602329340149</v>
      </c>
      <c r="F229" s="189" t="n">
        <v>94.7939767065985</v>
      </c>
    </row>
    <row r="230">
      <c r="A230" s="189" t="s">
        <v>287</v>
      </c>
      <c r="B230" s="189" t="s">
        <v>288</v>
      </c>
      <c r="C230" s="189" t="n">
        <v>472.1171263</v>
      </c>
      <c r="D230" s="189" t="n">
        <v>7131.0780877</v>
      </c>
      <c r="E230" s="189" t="n">
        <v>6.2094568534907</v>
      </c>
      <c r="F230" s="189" t="n">
        <v>93.7905431465093</v>
      </c>
    </row>
    <row r="231">
      <c r="A231" s="189" t="s">
        <v>289</v>
      </c>
      <c r="B231" s="189" t="s">
        <v>290</v>
      </c>
      <c r="C231" s="189" t="n">
        <v>285.4885636</v>
      </c>
      <c r="D231" s="189" t="n">
        <v>7322.1450358</v>
      </c>
      <c r="E231" s="189" t="n">
        <v>3.75265921879461</v>
      </c>
      <c r="F231" s="189" t="n">
        <v>96.2473407812054</v>
      </c>
    </row>
    <row r="232">
      <c r="A232" s="189" t="s">
        <v>291</v>
      </c>
      <c r="B232" s="189" t="s">
        <v>292</v>
      </c>
      <c r="C232" s="189" t="n">
        <v>1356.1901471</v>
      </c>
      <c r="D232" s="189" t="n">
        <v>12399.253109</v>
      </c>
      <c r="E232" s="189" t="n">
        <v>9.85929803824085</v>
      </c>
      <c r="F232" s="189" t="n">
        <v>90.1407019617591</v>
      </c>
    </row>
    <row r="233">
      <c r="A233" s="189" t="s">
        <v>293</v>
      </c>
      <c r="B233" s="189" t="s">
        <v>294</v>
      </c>
      <c r="C233" s="189" t="n">
        <v>515.1305278</v>
      </c>
      <c r="D233" s="189" t="n">
        <v>17494.7326707</v>
      </c>
      <c r="E233" s="189" t="n">
        <v>2.86026896552387</v>
      </c>
      <c r="F233" s="189" t="n">
        <v>97.1397310344761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535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190" t="s">
        <v>70</v>
      </c>
      <c r="B244" s="190" t="s">
        <v>71</v>
      </c>
      <c r="C244" s="190" t="n">
        <v>16.8687701</v>
      </c>
      <c r="D244" s="190" t="n">
        <v>141.4151832</v>
      </c>
      <c r="E244" s="190" t="n">
        <v>10.6572837917613</v>
      </c>
      <c r="F244" s="190" t="n">
        <v>89.3427162082386</v>
      </c>
    </row>
    <row r="245">
      <c r="A245" s="190" t="s">
        <v>74</v>
      </c>
      <c r="B245" s="190" t="s">
        <v>75</v>
      </c>
      <c r="C245" s="190" t="n">
        <v>25.7520307</v>
      </c>
      <c r="D245" s="190" t="n">
        <v>1222.008189</v>
      </c>
      <c r="E245" s="190" t="n">
        <v>2.06386053132801</v>
      </c>
      <c r="F245" s="190" t="n">
        <v>97.936139468672</v>
      </c>
    </row>
    <row r="246">
      <c r="A246" s="190" t="s">
        <v>90</v>
      </c>
      <c r="B246" s="190" t="s">
        <v>91</v>
      </c>
      <c r="C246" s="190" t="n">
        <v>222.9983453</v>
      </c>
      <c r="D246" s="190" t="n">
        <v>2808.378717</v>
      </c>
      <c r="E246" s="190" t="n">
        <v>7.35633808388074</v>
      </c>
      <c r="F246" s="190" t="n">
        <v>92.6436619161193</v>
      </c>
    </row>
    <row r="247">
      <c r="A247" s="190" t="s">
        <v>92</v>
      </c>
      <c r="B247" s="190" t="s">
        <v>93</v>
      </c>
      <c r="C247" s="190" t="n">
        <v>10.190955</v>
      </c>
      <c r="D247" s="190" t="n">
        <v>360.08041</v>
      </c>
      <c r="E247" s="190" t="n">
        <v>2.75229357798165</v>
      </c>
      <c r="F247" s="190" t="n">
        <v>97.2477064220184</v>
      </c>
    </row>
    <row r="248">
      <c r="A248" s="190" t="s">
        <v>94</v>
      </c>
      <c r="B248" s="190" t="s">
        <v>95</v>
      </c>
      <c r="C248" s="190" t="n">
        <v>92.0362524</v>
      </c>
      <c r="D248" s="190" t="n">
        <v>1043.0775272</v>
      </c>
      <c r="E248" s="190" t="n">
        <v>8.10810810810811</v>
      </c>
      <c r="F248" s="190" t="n">
        <v>91.8918918918919</v>
      </c>
    </row>
    <row r="249">
      <c r="A249" s="190" t="s">
        <v>96</v>
      </c>
      <c r="B249" s="190" t="s">
        <v>97</v>
      </c>
      <c r="C249" s="190" t="n">
        <v>11.6618023</v>
      </c>
      <c r="D249" s="190" t="n">
        <v>324.0967802</v>
      </c>
      <c r="E249" s="190" t="n">
        <v>3.47327005408715</v>
      </c>
      <c r="F249" s="190" t="n">
        <v>96.5267299459128</v>
      </c>
    </row>
    <row r="250">
      <c r="A250" s="190" t="s">
        <v>98</v>
      </c>
      <c r="B250" s="190" t="s">
        <v>99</v>
      </c>
      <c r="C250" s="190" t="n">
        <v>0</v>
      </c>
      <c r="D250" s="190" t="n">
        <v>17.4390249</v>
      </c>
      <c r="E250" s="190" t="n">
        <v>0</v>
      </c>
      <c r="F250" s="190" t="n">
        <v>100</v>
      </c>
    </row>
    <row r="251">
      <c r="A251" s="190" t="s">
        <v>100</v>
      </c>
      <c r="B251" s="190" t="s">
        <v>101</v>
      </c>
      <c r="C251" s="190" t="n">
        <v>292.886839</v>
      </c>
      <c r="D251" s="190" t="n">
        <v>2635.9235098</v>
      </c>
      <c r="E251" s="190" t="n">
        <v>10.0001981732959</v>
      </c>
      <c r="F251" s="190" t="n">
        <v>89.9998018267041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536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191" t="s">
        <v>14</v>
      </c>
      <c r="B262" s="191" t="s">
        <v>15</v>
      </c>
      <c r="C262" s="191" t="n">
        <v>672.3949948</v>
      </c>
      <c r="D262" s="191" t="n">
        <v>8552.4193413</v>
      </c>
      <c r="E262" s="191" t="n">
        <v>7.2889813312413</v>
      </c>
      <c r="F262" s="191" t="n">
        <v>92.7110186687587</v>
      </c>
    </row>
    <row r="263">
      <c r="A263" s="191" t="s">
        <v>25</v>
      </c>
      <c r="B263" s="191" t="s">
        <v>26</v>
      </c>
      <c r="C263" s="191" t="n">
        <v>357.3570114</v>
      </c>
      <c r="D263" s="191" t="n">
        <v>7703.9182501</v>
      </c>
      <c r="E263" s="191" t="n">
        <v>4.43300842370075</v>
      </c>
      <c r="F263" s="191" t="n">
        <v>95.5669915762992</v>
      </c>
    </row>
    <row r="264">
      <c r="A264" s="191" t="s">
        <v>27</v>
      </c>
      <c r="B264" s="191" t="s">
        <v>28</v>
      </c>
      <c r="C264" s="191" t="n">
        <v>309.4271167</v>
      </c>
      <c r="D264" s="191" t="n">
        <v>3465.5452304</v>
      </c>
      <c r="E264" s="191" t="n">
        <v>8.19680485706623</v>
      </c>
      <c r="F264" s="191" t="n">
        <v>91.8031951429338</v>
      </c>
    </row>
    <row r="265">
      <c r="A265" s="191" t="s">
        <v>29</v>
      </c>
      <c r="B265" s="191" t="s">
        <v>30</v>
      </c>
      <c r="C265" s="191" t="n">
        <v>37.345341</v>
      </c>
      <c r="D265" s="191" t="n">
        <v>587.340363</v>
      </c>
      <c r="E265" s="191" t="n">
        <v>5.97826086956522</v>
      </c>
      <c r="F265" s="191" t="n">
        <v>94.0217391304348</v>
      </c>
    </row>
    <row r="266">
      <c r="A266" s="191" t="s">
        <v>31</v>
      </c>
      <c r="B266" s="191" t="s">
        <v>32</v>
      </c>
      <c r="C266" s="191" t="n">
        <v>245.4465236</v>
      </c>
      <c r="D266" s="191" t="n">
        <v>6664.0863638</v>
      </c>
      <c r="E266" s="191" t="n">
        <v>3.55228823134467</v>
      </c>
      <c r="F266" s="191" t="n">
        <v>96.4477117686553</v>
      </c>
    </row>
    <row r="267">
      <c r="A267" s="191" t="s">
        <v>33</v>
      </c>
      <c r="B267" s="191" t="s">
        <v>34</v>
      </c>
      <c r="C267" s="191" t="n">
        <v>42.102974</v>
      </c>
      <c r="D267" s="191" t="n">
        <v>655.3724265</v>
      </c>
      <c r="E267" s="191" t="n">
        <v>6.03648156907292</v>
      </c>
      <c r="F267" s="191" t="n">
        <v>93.9635184309271</v>
      </c>
    </row>
    <row r="268">
      <c r="A268" s="191" t="s">
        <v>35</v>
      </c>
      <c r="B268" s="191" t="s">
        <v>36</v>
      </c>
      <c r="C268" s="191" t="n">
        <v>108.5526713</v>
      </c>
      <c r="D268" s="191" t="n">
        <v>1562.5678176</v>
      </c>
      <c r="E268" s="191" t="n">
        <v>6.49580159067129</v>
      </c>
      <c r="F268" s="191" t="n">
        <v>93.5041984093287</v>
      </c>
    </row>
    <row r="269">
      <c r="A269" s="191" t="s">
        <v>37</v>
      </c>
      <c r="B269" s="191" t="s">
        <v>38</v>
      </c>
      <c r="C269" s="191" t="n">
        <v>55.2875119</v>
      </c>
      <c r="D269" s="191" t="n">
        <v>2918.9042634</v>
      </c>
      <c r="E269" s="191" t="n">
        <v>1.85890877512171</v>
      </c>
      <c r="F269" s="191" t="n">
        <v>98.1410912248783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537</v>
      </c>
    </row>
    <row r="9">
      <c r="A9" t="s">
        <v>526</v>
      </c>
    </row>
    <row r="10">
      <c r="A10" t="s">
        <v>538</v>
      </c>
    </row>
    <row r="11">
      <c r="A11" t="s">
        <v>539</v>
      </c>
    </row>
    <row r="12">
      <c r="A12" s="3" t="s">
        <v>6</v>
      </c>
    </row>
    <row r="15">
      <c r="A15" s="4" t="s">
        <v>540</v>
      </c>
    </row>
    <row r="16">
      <c r="A16" s="5" t="s">
        <v>8</v>
      </c>
      <c r="B16" s="5" t="s">
        <v>9</v>
      </c>
      <c r="C16" s="5" t="s">
        <v>300</v>
      </c>
    </row>
    <row r="17">
      <c r="A17" s="192" t="s">
        <v>14</v>
      </c>
      <c r="B17" s="192" t="s">
        <v>15</v>
      </c>
      <c r="C17" s="192" t="n">
        <v>1009545.90703276</v>
      </c>
    </row>
    <row r="18">
      <c r="A18" s="192" t="s">
        <v>14</v>
      </c>
      <c r="B18" s="192" t="s">
        <v>16</v>
      </c>
      <c r="C18" s="192" t="n">
        <v>1007288.23912173</v>
      </c>
    </row>
    <row r="19">
      <c r="A19" s="192" t="s">
        <v>14</v>
      </c>
      <c r="B19" s="192" t="s">
        <v>17</v>
      </c>
      <c r="C19" s="192" t="n">
        <v>1625278.44156015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C27" s="7" t="str">
        <f>=HYPERLINK("#'Indice'!A1", "Ir al Índice")</f>
      </c>
    </row>
    <row r="28">
      <c r="A28" s="4" t="s">
        <v>541</v>
      </c>
    </row>
    <row r="29">
      <c r="A29" s="5" t="s">
        <v>8</v>
      </c>
      <c r="B29" s="5" t="s">
        <v>9</v>
      </c>
      <c r="C29" s="5" t="s">
        <v>300</v>
      </c>
    </row>
    <row r="30">
      <c r="A30" s="193" t="s">
        <v>14</v>
      </c>
      <c r="B30" s="193" t="s">
        <v>15</v>
      </c>
      <c r="C30" s="193" t="n">
        <v>1009545.90703276</v>
      </c>
    </row>
    <row r="31">
      <c r="A31" s="193" t="s">
        <v>25</v>
      </c>
      <c r="B31" s="193" t="s">
        <v>26</v>
      </c>
      <c r="C31" s="193" t="n">
        <v>807171.886001657</v>
      </c>
    </row>
    <row r="32">
      <c r="A32" s="193" t="s">
        <v>27</v>
      </c>
      <c r="B32" s="193" t="s">
        <v>28</v>
      </c>
      <c r="C32" s="193" t="n">
        <v>1359841.70911688</v>
      </c>
    </row>
    <row r="33">
      <c r="A33" s="193" t="s">
        <v>29</v>
      </c>
      <c r="B33" s="193" t="s">
        <v>30</v>
      </c>
      <c r="C33" s="193" t="n">
        <v>831420.732825175</v>
      </c>
    </row>
    <row r="34">
      <c r="A34" s="193" t="s">
        <v>31</v>
      </c>
      <c r="B34" s="193" t="s">
        <v>32</v>
      </c>
      <c r="C34" s="193" t="n">
        <v>1011566.22024183</v>
      </c>
    </row>
    <row r="35">
      <c r="A35" s="193" t="s">
        <v>33</v>
      </c>
      <c r="B35" s="193" t="s">
        <v>34</v>
      </c>
      <c r="C35" s="193" t="n">
        <v>758974.579220674</v>
      </c>
    </row>
    <row r="36">
      <c r="A36" s="193" t="s">
        <v>35</v>
      </c>
      <c r="B36" s="193" t="s">
        <v>36</v>
      </c>
      <c r="C36" s="193" t="n">
        <v>772752.309398787</v>
      </c>
    </row>
    <row r="37">
      <c r="A37" s="193" t="s">
        <v>37</v>
      </c>
      <c r="B37" s="193" t="s">
        <v>38</v>
      </c>
      <c r="C37" s="193" t="n">
        <v>1110533.87507498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C45" s="7" t="str">
        <f>=HYPERLINK("#'Indice'!A1", "Ir al Índice")</f>
      </c>
    </row>
    <row r="46">
      <c r="A46" s="4" t="s">
        <v>542</v>
      </c>
    </row>
    <row r="47">
      <c r="A47" s="5" t="s">
        <v>8</v>
      </c>
      <c r="B47" s="5" t="s">
        <v>9</v>
      </c>
      <c r="C47" s="5" t="s">
        <v>300</v>
      </c>
    </row>
    <row r="48">
      <c r="A48" s="194" t="s">
        <v>14</v>
      </c>
      <c r="B48" s="194" t="s">
        <v>15</v>
      </c>
      <c r="C48" s="194" t="n">
        <v>1007288.23912173</v>
      </c>
    </row>
    <row r="49">
      <c r="A49" s="194" t="s">
        <v>40</v>
      </c>
      <c r="B49" s="194" t="s">
        <v>41</v>
      </c>
      <c r="C49" s="194" t="n">
        <v>1932829.40568804</v>
      </c>
    </row>
    <row r="50">
      <c r="A50" s="194" t="s">
        <v>42</v>
      </c>
      <c r="B50" s="194" t="s">
        <v>43</v>
      </c>
      <c r="C50" s="194" t="n">
        <v>1368505.47527025</v>
      </c>
    </row>
    <row r="51">
      <c r="A51" s="194" t="s">
        <v>25</v>
      </c>
      <c r="B51" s="194" t="s">
        <v>26</v>
      </c>
      <c r="C51" s="194" t="n">
        <v>810868.96118809</v>
      </c>
    </row>
    <row r="52">
      <c r="A52" s="194" t="s">
        <v>27</v>
      </c>
      <c r="B52" s="194" t="s">
        <v>28</v>
      </c>
      <c r="C52" s="194" t="n">
        <v>1180655.11745942</v>
      </c>
    </row>
    <row r="53">
      <c r="A53" s="194" t="s">
        <v>44</v>
      </c>
      <c r="B53" s="194" t="s">
        <v>45</v>
      </c>
      <c r="C53" s="194" t="n">
        <v>430102.409349111</v>
      </c>
    </row>
    <row r="54">
      <c r="A54" s="194" t="s">
        <v>46</v>
      </c>
      <c r="B54" s="194" t="s">
        <v>47</v>
      </c>
      <c r="C54" s="194" t="n">
        <v>946228.752854526</v>
      </c>
    </row>
    <row r="55">
      <c r="A55" s="194" t="s">
        <v>29</v>
      </c>
      <c r="B55" s="194" t="s">
        <v>30</v>
      </c>
      <c r="C55" s="194" t="n">
        <v>830455.671106896</v>
      </c>
    </row>
    <row r="56">
      <c r="A56" s="194" t="s">
        <v>48</v>
      </c>
      <c r="B56" s="194" t="s">
        <v>49</v>
      </c>
      <c r="C56" s="194" t="n">
        <v>1127669.0086863</v>
      </c>
    </row>
    <row r="57">
      <c r="A57" s="194" t="s">
        <v>50</v>
      </c>
      <c r="B57" s="194" t="s">
        <v>51</v>
      </c>
      <c r="C57" s="194" t="n">
        <v>1111202.05552301</v>
      </c>
    </row>
    <row r="58">
      <c r="A58" s="194" t="s">
        <v>31</v>
      </c>
      <c r="B58" s="194" t="s">
        <v>32</v>
      </c>
      <c r="C58" s="194" t="n">
        <v>1084389.11186211</v>
      </c>
    </row>
    <row r="59">
      <c r="A59" s="194" t="s">
        <v>52</v>
      </c>
      <c r="B59" s="194" t="s">
        <v>53</v>
      </c>
      <c r="C59" s="194" t="n">
        <v>1437563.04747358</v>
      </c>
    </row>
    <row r="60">
      <c r="A60" s="194" t="s">
        <v>33</v>
      </c>
      <c r="B60" s="194" t="s">
        <v>34</v>
      </c>
      <c r="C60" s="194" t="n">
        <v>763024.311090738</v>
      </c>
    </row>
    <row r="61">
      <c r="A61" s="194" t="s">
        <v>54</v>
      </c>
      <c r="B61" s="194" t="s">
        <v>55</v>
      </c>
      <c r="C61" s="194" t="n">
        <v>1109383.56940941</v>
      </c>
    </row>
    <row r="62">
      <c r="A62" s="194" t="s">
        <v>35</v>
      </c>
      <c r="B62" s="194" t="s">
        <v>36</v>
      </c>
      <c r="C62" s="194" t="n">
        <v>770495.312324631</v>
      </c>
    </row>
    <row r="63">
      <c r="A63" s="194" t="s">
        <v>37</v>
      </c>
      <c r="B63" s="194" t="s">
        <v>38</v>
      </c>
      <c r="C63" s="194" t="n">
        <v>980063.187981394</v>
      </c>
    </row>
    <row r="64">
      <c r="A64" s="194" t="s">
        <v>56</v>
      </c>
      <c r="B64" s="194" t="s">
        <v>57</v>
      </c>
      <c r="C64" s="194" t="n">
        <v>880708.356351698</v>
      </c>
    </row>
    <row r="65">
      <c r="A65" s="194" t="s">
        <v>58</v>
      </c>
      <c r="B65" s="194" t="s">
        <v>59</v>
      </c>
      <c r="C65" s="194" t="n">
        <v>1368902.82216504</v>
      </c>
    </row>
    <row r="66">
      <c r="A66" s="194" t="s">
        <v>60</v>
      </c>
      <c r="B66" s="194" t="s">
        <v>61</v>
      </c>
      <c r="C66" s="194" t="n">
        <v>817518.800928032</v>
      </c>
    </row>
    <row r="67">
      <c r="A67" s="194" t="s">
        <v>62</v>
      </c>
      <c r="B67" s="194" t="s">
        <v>63</v>
      </c>
      <c r="C67" s="194" t="n">
        <v>1209577.50254238</v>
      </c>
    </row>
    <row r="68">
      <c r="A68" s="194" t="s">
        <v>64</v>
      </c>
      <c r="B68" s="194" t="s">
        <v>65</v>
      </c>
      <c r="C68" s="194" t="n">
        <v>961402.906989389</v>
      </c>
    </row>
    <row r="69">
      <c r="A69" s="194" t="s">
        <v>66</v>
      </c>
      <c r="B69" s="194" t="s">
        <v>67</v>
      </c>
      <c r="C69" s="194" t="n">
        <v>1625314.30237807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C77" s="7" t="str">
        <f>=HYPERLINK("#'Indice'!A1", "Ir al Índice")</f>
      </c>
    </row>
    <row r="78">
      <c r="A78" s="4" t="s">
        <v>543</v>
      </c>
    </row>
    <row r="79">
      <c r="A79" s="5" t="s">
        <v>8</v>
      </c>
      <c r="B79" s="5" t="s">
        <v>69</v>
      </c>
      <c r="C79" s="5" t="s">
        <v>300</v>
      </c>
    </row>
    <row r="80">
      <c r="A80" s="195" t="s">
        <v>70</v>
      </c>
      <c r="B80" s="195" t="s">
        <v>71</v>
      </c>
      <c r="C80" s="195" t="n">
        <v>1049898.43770368</v>
      </c>
    </row>
    <row r="81">
      <c r="A81" s="195" t="s">
        <v>72</v>
      </c>
      <c r="B81" s="195" t="s">
        <v>73</v>
      </c>
      <c r="C81" s="195" t="n">
        <v>927576.235090178</v>
      </c>
    </row>
    <row r="82">
      <c r="A82" s="195" t="s">
        <v>74</v>
      </c>
      <c r="B82" s="195" t="s">
        <v>75</v>
      </c>
      <c r="C82" s="195" t="n">
        <v>1004231.28863839</v>
      </c>
    </row>
    <row r="83">
      <c r="A83" s="195" t="s">
        <v>76</v>
      </c>
      <c r="B83" s="195" t="s">
        <v>77</v>
      </c>
      <c r="C83" s="195" t="n">
        <v>637711.934366496</v>
      </c>
    </row>
    <row r="84">
      <c r="A84" s="195" t="s">
        <v>78</v>
      </c>
      <c r="B84" s="195" t="s">
        <v>79</v>
      </c>
      <c r="C84" s="195" t="n">
        <v>927698.198554095</v>
      </c>
    </row>
    <row r="85">
      <c r="A85" s="195" t="s">
        <v>80</v>
      </c>
      <c r="B85" s="195" t="s">
        <v>81</v>
      </c>
      <c r="C85" s="195" t="n">
        <v>707875.94599679</v>
      </c>
    </row>
    <row r="86">
      <c r="A86" s="195" t="s">
        <v>82</v>
      </c>
      <c r="B86" s="195" t="s">
        <v>83</v>
      </c>
      <c r="C86" s="195" t="n">
        <v>842673.490824013</v>
      </c>
    </row>
    <row r="87">
      <c r="A87" s="195" t="s">
        <v>84</v>
      </c>
      <c r="B87" s="195" t="s">
        <v>85</v>
      </c>
      <c r="C87" s="195" t="n">
        <v>619740.183994251</v>
      </c>
    </row>
    <row r="88">
      <c r="A88" s="195" t="s">
        <v>86</v>
      </c>
      <c r="B88" s="195" t="s">
        <v>87</v>
      </c>
      <c r="C88" s="195" t="n">
        <v>1019839.90044019</v>
      </c>
    </row>
    <row r="89">
      <c r="A89" s="195" t="s">
        <v>88</v>
      </c>
      <c r="B89" s="195" t="s">
        <v>89</v>
      </c>
      <c r="C89" s="195" t="n">
        <v>1161136.91580804</v>
      </c>
    </row>
    <row r="90">
      <c r="A90" s="195" t="s">
        <v>90</v>
      </c>
      <c r="B90" s="195" t="s">
        <v>91</v>
      </c>
      <c r="C90" s="195" t="n">
        <v>799552.433496666</v>
      </c>
    </row>
    <row r="91">
      <c r="A91" s="195" t="s">
        <v>92</v>
      </c>
      <c r="B91" s="195" t="s">
        <v>93</v>
      </c>
      <c r="C91" s="195" t="n">
        <v>1549028.60470168</v>
      </c>
    </row>
    <row r="92">
      <c r="A92" s="195" t="s">
        <v>94</v>
      </c>
      <c r="B92" s="195" t="s">
        <v>95</v>
      </c>
      <c r="C92" s="195" t="n">
        <v>1140784.31372549</v>
      </c>
    </row>
    <row r="93">
      <c r="A93" s="195" t="s">
        <v>96</v>
      </c>
      <c r="B93" s="195" t="s">
        <v>97</v>
      </c>
      <c r="C93" s="195" t="n">
        <v>1040641.45651337</v>
      </c>
    </row>
    <row r="94">
      <c r="A94" s="195" t="s">
        <v>98</v>
      </c>
      <c r="B94" s="195" t="s">
        <v>99</v>
      </c>
      <c r="C94" s="195" t="n">
        <v>823712.100652689</v>
      </c>
    </row>
    <row r="95">
      <c r="A95" s="195" t="s">
        <v>100</v>
      </c>
      <c r="B95" s="195" t="s">
        <v>101</v>
      </c>
      <c r="C95" s="195" t="n">
        <v>1751472.7981903</v>
      </c>
    </row>
    <row r="96">
      <c r="A96" s="195" t="s">
        <v>102</v>
      </c>
      <c r="B96" s="195" t="s">
        <v>103</v>
      </c>
      <c r="C96" s="195" t="n">
        <v>573933.267780431</v>
      </c>
    </row>
    <row r="97">
      <c r="A97" s="195" t="s">
        <v>104</v>
      </c>
      <c r="B97" s="195" t="s">
        <v>105</v>
      </c>
      <c r="C97" s="195" t="n">
        <v>1032027.35374411</v>
      </c>
    </row>
    <row r="98">
      <c r="A98" s="195" t="s">
        <v>106</v>
      </c>
      <c r="B98" s="195" t="s">
        <v>107</v>
      </c>
      <c r="C98" s="195" t="n">
        <v>831804.626914553</v>
      </c>
    </row>
    <row r="99">
      <c r="A99" s="195" t="s">
        <v>108</v>
      </c>
      <c r="B99" s="195" t="s">
        <v>109</v>
      </c>
      <c r="C99" s="195" t="n">
        <v>863853.637464336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C107" s="7" t="str">
        <f>=HYPERLINK("#'Indice'!A1", "Ir al Índice")</f>
      </c>
    </row>
    <row r="108">
      <c r="A108" s="4" t="s">
        <v>544</v>
      </c>
    </row>
    <row r="109">
      <c r="A109" s="5" t="s">
        <v>8</v>
      </c>
      <c r="B109" s="5" t="s">
        <v>69</v>
      </c>
      <c r="C109" s="5" t="s">
        <v>300</v>
      </c>
    </row>
    <row r="110">
      <c r="A110" s="196" t="s">
        <v>70</v>
      </c>
      <c r="B110" s="196" t="s">
        <v>71</v>
      </c>
      <c r="C110" s="196" t="n">
        <v>1051398.63643825</v>
      </c>
    </row>
    <row r="111">
      <c r="A111" s="196" t="s">
        <v>72</v>
      </c>
      <c r="B111" s="196" t="s">
        <v>73</v>
      </c>
      <c r="C111" s="196" t="n">
        <v>927576.235090178</v>
      </c>
    </row>
    <row r="112">
      <c r="A112" s="196" t="s">
        <v>74</v>
      </c>
      <c r="B112" s="196" t="s">
        <v>75</v>
      </c>
      <c r="C112" s="196" t="n">
        <v>986386.882090666</v>
      </c>
    </row>
    <row r="113">
      <c r="A113" s="196" t="s">
        <v>76</v>
      </c>
      <c r="B113" s="196" t="s">
        <v>77</v>
      </c>
      <c r="C113" s="196" t="n">
        <v>637711.934366496</v>
      </c>
    </row>
    <row r="114">
      <c r="A114" s="196" t="s">
        <v>78</v>
      </c>
      <c r="B114" s="196" t="s">
        <v>79</v>
      </c>
      <c r="C114" s="196" t="n">
        <v>927698.198554095</v>
      </c>
    </row>
    <row r="115">
      <c r="A115" s="196" t="s">
        <v>80</v>
      </c>
      <c r="B115" s="196" t="s">
        <v>81</v>
      </c>
      <c r="C115" s="196" t="n">
        <v>707875.94599679</v>
      </c>
    </row>
    <row r="116">
      <c r="A116" s="196" t="s">
        <v>82</v>
      </c>
      <c r="B116" s="196" t="s">
        <v>83</v>
      </c>
      <c r="C116" s="196" t="n">
        <v>842673.490824013</v>
      </c>
    </row>
    <row r="117">
      <c r="A117" s="196" t="s">
        <v>84</v>
      </c>
      <c r="B117" s="196" t="s">
        <v>85</v>
      </c>
      <c r="C117" s="196" t="n">
        <v>619740.183994251</v>
      </c>
    </row>
    <row r="118">
      <c r="A118" s="196" t="s">
        <v>86</v>
      </c>
      <c r="B118" s="196" t="s">
        <v>87</v>
      </c>
      <c r="C118" s="196" t="n">
        <v>1019839.90044019</v>
      </c>
    </row>
    <row r="119">
      <c r="A119" s="196" t="s">
        <v>88</v>
      </c>
      <c r="B119" s="196" t="s">
        <v>89</v>
      </c>
      <c r="C119" s="196" t="n">
        <v>1161136.91580804</v>
      </c>
    </row>
    <row r="120">
      <c r="A120" s="196" t="s">
        <v>90</v>
      </c>
      <c r="B120" s="196" t="s">
        <v>91</v>
      </c>
      <c r="C120" s="196" t="n">
        <v>800359.765531452</v>
      </c>
    </row>
    <row r="121">
      <c r="A121" s="196" t="s">
        <v>92</v>
      </c>
      <c r="B121" s="196" t="s">
        <v>93</v>
      </c>
      <c r="C121" s="196" t="n">
        <v>1557232.94523663</v>
      </c>
    </row>
    <row r="122">
      <c r="A122" s="196" t="s">
        <v>96</v>
      </c>
      <c r="B122" s="196" t="s">
        <v>97</v>
      </c>
      <c r="C122" s="196" t="n">
        <v>1039545.56846041</v>
      </c>
    </row>
    <row r="123">
      <c r="A123" s="196" t="s">
        <v>98</v>
      </c>
      <c r="B123" s="196" t="s">
        <v>99</v>
      </c>
      <c r="C123" s="196" t="n">
        <v>823712.100652689</v>
      </c>
    </row>
    <row r="124">
      <c r="A124" s="196" t="s">
        <v>100</v>
      </c>
      <c r="B124" s="196" t="s">
        <v>101</v>
      </c>
      <c r="C124" s="196" t="n">
        <v>1754514.01468471</v>
      </c>
    </row>
    <row r="125">
      <c r="A125" s="196" t="s">
        <v>102</v>
      </c>
      <c r="B125" s="196" t="s">
        <v>103</v>
      </c>
      <c r="C125" s="196" t="n">
        <v>573933.267780431</v>
      </c>
    </row>
    <row r="126">
      <c r="A126" s="196" t="s">
        <v>104</v>
      </c>
      <c r="B126" s="196" t="s">
        <v>105</v>
      </c>
      <c r="C126" s="196" t="n">
        <v>1032027.35374411</v>
      </c>
    </row>
    <row r="127">
      <c r="A127" s="196" t="s">
        <v>106</v>
      </c>
      <c r="B127" s="196" t="s">
        <v>107</v>
      </c>
      <c r="C127" s="196" t="n">
        <v>831804.626914553</v>
      </c>
    </row>
    <row r="128">
      <c r="A128" s="196" t="s">
        <v>108</v>
      </c>
      <c r="B128" s="196" t="s">
        <v>109</v>
      </c>
      <c r="C128" s="196" t="n">
        <v>863853.637464336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C136" s="7" t="str">
        <f>=HYPERLINK("#'Indice'!A1", "Ir al Índice")</f>
      </c>
    </row>
    <row r="137">
      <c r="A137" s="4" t="s">
        <v>545</v>
      </c>
    </row>
    <row r="138">
      <c r="A138" s="5" t="s">
        <v>8</v>
      </c>
      <c r="B138" s="5" t="s">
        <v>112</v>
      </c>
      <c r="C138" s="5" t="s">
        <v>300</v>
      </c>
    </row>
    <row r="139">
      <c r="A139" s="197" t="s">
        <v>113</v>
      </c>
      <c r="B139" s="197" t="s">
        <v>114</v>
      </c>
      <c r="C139" s="197" t="n">
        <v>733083.186342198</v>
      </c>
    </row>
    <row r="140">
      <c r="A140" s="197" t="s">
        <v>115</v>
      </c>
      <c r="B140" s="197" t="s">
        <v>116</v>
      </c>
      <c r="C140" s="197" t="n">
        <v>858262.686223821</v>
      </c>
    </row>
    <row r="141">
      <c r="A141" s="197" t="s">
        <v>117</v>
      </c>
      <c r="B141" s="197" t="s">
        <v>118</v>
      </c>
      <c r="C141" s="197" t="n">
        <v>729235.701017102</v>
      </c>
    </row>
    <row r="142">
      <c r="A142" s="197" t="s">
        <v>119</v>
      </c>
      <c r="B142" s="197" t="s">
        <v>120</v>
      </c>
      <c r="C142" s="197" t="n">
        <v>1473387.36671452</v>
      </c>
    </row>
    <row r="143">
      <c r="A143" s="197" t="s">
        <v>121</v>
      </c>
      <c r="B143" s="197" t="s">
        <v>122</v>
      </c>
      <c r="C143" s="197" t="n">
        <v>1366881.51464405</v>
      </c>
    </row>
    <row r="144">
      <c r="A144" s="197" t="s">
        <v>74</v>
      </c>
      <c r="B144" s="197" t="s">
        <v>123</v>
      </c>
      <c r="C144" s="197" t="n">
        <v>411576.262695198</v>
      </c>
    </row>
    <row r="145">
      <c r="A145" s="197" t="s">
        <v>124</v>
      </c>
      <c r="B145" s="197" t="s">
        <v>125</v>
      </c>
      <c r="C145" s="197" t="n">
        <v>108939.493671668</v>
      </c>
    </row>
    <row r="146">
      <c r="A146" s="197" t="s">
        <v>130</v>
      </c>
      <c r="B146" s="197" t="s">
        <v>131</v>
      </c>
      <c r="C146" s="197" t="n">
        <v>553050.32409231</v>
      </c>
    </row>
    <row r="147">
      <c r="A147" s="197" t="s">
        <v>76</v>
      </c>
      <c r="B147" s="197" t="s">
        <v>132</v>
      </c>
      <c r="C147" s="197" t="n">
        <v>657922.276406871</v>
      </c>
    </row>
    <row r="148">
      <c r="A148" s="197" t="s">
        <v>80</v>
      </c>
      <c r="B148" s="197" t="s">
        <v>134</v>
      </c>
      <c r="C148" s="197" t="n">
        <v>1087356.46372671</v>
      </c>
    </row>
    <row r="149">
      <c r="A149" s="197" t="s">
        <v>88</v>
      </c>
      <c r="B149" s="197" t="s">
        <v>135</v>
      </c>
      <c r="C149" s="197" t="n">
        <v>1671824.90969806</v>
      </c>
    </row>
    <row r="150">
      <c r="A150" s="197" t="s">
        <v>90</v>
      </c>
      <c r="B150" s="197" t="s">
        <v>136</v>
      </c>
      <c r="C150" s="197" t="n">
        <v>379338.300866924</v>
      </c>
    </row>
    <row r="151">
      <c r="A151" s="197" t="s">
        <v>94</v>
      </c>
      <c r="B151" s="197" t="s">
        <v>137</v>
      </c>
      <c r="C151" s="197" t="n">
        <v>2000000</v>
      </c>
    </row>
    <row r="152">
      <c r="A152" s="197" t="s">
        <v>138</v>
      </c>
      <c r="B152" s="197" t="s">
        <v>139</v>
      </c>
      <c r="C152" s="197" t="n">
        <v>567376.003646184</v>
      </c>
    </row>
    <row r="153">
      <c r="A153" s="197" t="s">
        <v>140</v>
      </c>
      <c r="B153" s="197" t="s">
        <v>141</v>
      </c>
      <c r="C153" s="197" t="n">
        <v>198522.276733064</v>
      </c>
    </row>
    <row r="154">
      <c r="A154" s="197" t="s">
        <v>142</v>
      </c>
      <c r="B154" s="197" t="s">
        <v>143</v>
      </c>
      <c r="C154" s="197" t="n">
        <v>501626.047071282</v>
      </c>
    </row>
    <row r="155">
      <c r="A155" s="197" t="s">
        <v>144</v>
      </c>
      <c r="B155" s="197" t="s">
        <v>145</v>
      </c>
      <c r="C155" s="197" t="n">
        <v>1276471.41322739</v>
      </c>
    </row>
    <row r="156">
      <c r="A156" s="197" t="s">
        <v>146</v>
      </c>
      <c r="B156" s="197" t="s">
        <v>147</v>
      </c>
      <c r="C156" s="197" t="n">
        <v>1431766.3205338</v>
      </c>
    </row>
    <row r="157">
      <c r="A157" s="197" t="s">
        <v>148</v>
      </c>
      <c r="B157" s="197" t="s">
        <v>149</v>
      </c>
      <c r="C157" s="197" t="n">
        <v>893520.822525911</v>
      </c>
    </row>
    <row r="158">
      <c r="A158" s="197" t="s">
        <v>150</v>
      </c>
      <c r="B158" s="197" t="s">
        <v>151</v>
      </c>
      <c r="C158" s="197" t="n">
        <v>704140.516708245</v>
      </c>
    </row>
    <row r="159">
      <c r="A159" s="197" t="s">
        <v>152</v>
      </c>
      <c r="B159" s="197" t="s">
        <v>153</v>
      </c>
      <c r="C159" s="197" t="n">
        <v>734435.462241154</v>
      </c>
    </row>
    <row r="160">
      <c r="A160" s="197" t="s">
        <v>154</v>
      </c>
      <c r="B160" s="197" t="s">
        <v>155</v>
      </c>
      <c r="C160" s="197" t="n">
        <v>742731.758158801</v>
      </c>
    </row>
    <row r="161">
      <c r="A161" s="197" t="s">
        <v>156</v>
      </c>
      <c r="B161" s="197" t="s">
        <v>157</v>
      </c>
      <c r="C161" s="197" t="n">
        <v>954384.8889677</v>
      </c>
    </row>
    <row r="162">
      <c r="A162" s="197" t="s">
        <v>158</v>
      </c>
      <c r="B162" s="197" t="s">
        <v>159</v>
      </c>
      <c r="C162" s="197" t="n">
        <v>831362.337748867</v>
      </c>
    </row>
    <row r="163">
      <c r="A163" s="197" t="s">
        <v>160</v>
      </c>
      <c r="B163" s="197" t="s">
        <v>161</v>
      </c>
      <c r="C163" s="197" t="n">
        <v>648855.83098361</v>
      </c>
    </row>
    <row r="164">
      <c r="A164" s="197" t="s">
        <v>162</v>
      </c>
      <c r="B164" s="197" t="s">
        <v>163</v>
      </c>
      <c r="C164" s="197" t="n">
        <v>867262.751287933</v>
      </c>
    </row>
    <row r="165">
      <c r="A165" s="197" t="s">
        <v>164</v>
      </c>
      <c r="B165" s="197" t="s">
        <v>165</v>
      </c>
      <c r="C165" s="197" t="n">
        <v>692289.942434765</v>
      </c>
    </row>
    <row r="166">
      <c r="A166" s="197" t="s">
        <v>166</v>
      </c>
      <c r="B166" s="197" t="s">
        <v>167</v>
      </c>
      <c r="C166" s="197" t="n">
        <v>676185.962620111</v>
      </c>
    </row>
    <row r="167">
      <c r="A167" s="197" t="s">
        <v>168</v>
      </c>
      <c r="B167" s="197" t="s">
        <v>169</v>
      </c>
      <c r="C167" s="197" t="n">
        <v>827673.316932611</v>
      </c>
    </row>
    <row r="168">
      <c r="A168" s="197" t="s">
        <v>170</v>
      </c>
      <c r="B168" s="197" t="s">
        <v>171</v>
      </c>
      <c r="C168" s="197" t="n">
        <v>1132064.55147876</v>
      </c>
    </row>
    <row r="169">
      <c r="A169" s="197" t="s">
        <v>172</v>
      </c>
      <c r="B169" s="197" t="s">
        <v>173</v>
      </c>
      <c r="C169" s="197" t="n">
        <v>332972.993524038</v>
      </c>
    </row>
    <row r="170">
      <c r="A170" s="197" t="s">
        <v>174</v>
      </c>
      <c r="B170" s="197" t="s">
        <v>175</v>
      </c>
      <c r="C170" s="197" t="n">
        <v>725911.890681149</v>
      </c>
    </row>
    <row r="171">
      <c r="A171" s="197" t="s">
        <v>176</v>
      </c>
      <c r="B171" s="197" t="s">
        <v>177</v>
      </c>
      <c r="C171" s="197" t="n">
        <v>568318.816217855</v>
      </c>
    </row>
    <row r="172">
      <c r="A172" s="197" t="s">
        <v>178</v>
      </c>
      <c r="B172" s="197" t="s">
        <v>179</v>
      </c>
      <c r="C172" s="197" t="n">
        <v>661563.049602117</v>
      </c>
    </row>
    <row r="173">
      <c r="A173" s="197" t="s">
        <v>180</v>
      </c>
      <c r="B173" s="197" t="s">
        <v>181</v>
      </c>
      <c r="C173" s="197" t="n">
        <v>295737.982967209</v>
      </c>
    </row>
    <row r="174">
      <c r="A174" s="197" t="s">
        <v>182</v>
      </c>
      <c r="B174" s="197" t="s">
        <v>183</v>
      </c>
      <c r="C174" s="197" t="n">
        <v>641214.02702067</v>
      </c>
    </row>
    <row r="175">
      <c r="A175" s="197" t="s">
        <v>184</v>
      </c>
      <c r="B175" s="197" t="s">
        <v>185</v>
      </c>
      <c r="C175" s="197" t="n">
        <v>534423.235434855</v>
      </c>
    </row>
    <row r="176">
      <c r="A176" s="197" t="s">
        <v>186</v>
      </c>
      <c r="B176" s="197" t="s">
        <v>187</v>
      </c>
      <c r="C176" s="197" t="n">
        <v>949814.641681067</v>
      </c>
    </row>
    <row r="177">
      <c r="A177" s="197" t="s">
        <v>188</v>
      </c>
      <c r="B177" s="197" t="s">
        <v>189</v>
      </c>
      <c r="C177" s="197" t="n">
        <v>874626.655654269</v>
      </c>
    </row>
    <row r="178">
      <c r="A178" s="197" t="s">
        <v>190</v>
      </c>
      <c r="B178" s="197" t="s">
        <v>191</v>
      </c>
      <c r="C178" s="197" t="n">
        <v>744970.114250744</v>
      </c>
    </row>
    <row r="179">
      <c r="A179" s="197" t="s">
        <v>192</v>
      </c>
      <c r="B179" s="197" t="s">
        <v>193</v>
      </c>
      <c r="C179" s="197" t="n">
        <v>888492.762266081</v>
      </c>
    </row>
    <row r="180">
      <c r="A180" s="197" t="s">
        <v>194</v>
      </c>
      <c r="B180" s="197" t="s">
        <v>195</v>
      </c>
      <c r="C180" s="197" t="n">
        <v>1039841.26638228</v>
      </c>
    </row>
    <row r="181">
      <c r="A181" s="197" t="s">
        <v>196</v>
      </c>
      <c r="B181" s="197" t="s">
        <v>197</v>
      </c>
      <c r="C181" s="197" t="n">
        <v>955196.20771981</v>
      </c>
    </row>
    <row r="182">
      <c r="A182" s="197" t="s">
        <v>198</v>
      </c>
      <c r="B182" s="197" t="s">
        <v>199</v>
      </c>
      <c r="C182" s="197" t="n">
        <v>2024463.88939964</v>
      </c>
    </row>
    <row r="183">
      <c r="A183" s="197" t="s">
        <v>200</v>
      </c>
      <c r="B183" s="197" t="s">
        <v>201</v>
      </c>
      <c r="C183" s="197" t="n">
        <v>760484.023656367</v>
      </c>
    </row>
    <row r="184">
      <c r="A184" s="197" t="s">
        <v>202</v>
      </c>
      <c r="B184" s="197" t="s">
        <v>203</v>
      </c>
      <c r="C184" s="197" t="n">
        <v>3279975.85611702</v>
      </c>
    </row>
    <row r="185">
      <c r="A185" s="197" t="s">
        <v>204</v>
      </c>
      <c r="B185" s="197" t="s">
        <v>205</v>
      </c>
      <c r="C185" s="197" t="n">
        <v>885113.002817191</v>
      </c>
    </row>
    <row r="186">
      <c r="A186" s="197" t="s">
        <v>206</v>
      </c>
      <c r="B186" s="197" t="s">
        <v>207</v>
      </c>
      <c r="C186" s="197" t="n">
        <v>591593.472995044</v>
      </c>
    </row>
    <row r="187">
      <c r="A187" s="197" t="s">
        <v>208</v>
      </c>
      <c r="B187" s="197" t="s">
        <v>209</v>
      </c>
      <c r="C187" s="197" t="n">
        <v>1129600.8426976</v>
      </c>
    </row>
    <row r="188">
      <c r="A188" s="197" t="s">
        <v>210</v>
      </c>
      <c r="B188" s="197" t="s">
        <v>211</v>
      </c>
      <c r="C188" s="197" t="n">
        <v>805634.084942586</v>
      </c>
    </row>
    <row r="189">
      <c r="A189" s="197" t="s">
        <v>212</v>
      </c>
      <c r="B189" s="197" t="s">
        <v>213</v>
      </c>
      <c r="C189" s="197" t="n">
        <v>528289.207488029</v>
      </c>
    </row>
    <row r="190">
      <c r="A190" s="197" t="s">
        <v>214</v>
      </c>
      <c r="B190" s="197" t="s">
        <v>215</v>
      </c>
      <c r="C190" s="197" t="n">
        <v>915386.578984357</v>
      </c>
    </row>
    <row r="191">
      <c r="A191" s="197" t="s">
        <v>216</v>
      </c>
      <c r="B191" s="197" t="s">
        <v>217</v>
      </c>
      <c r="C191" s="197" t="n">
        <v>756982.263393869</v>
      </c>
    </row>
    <row r="192">
      <c r="A192" s="197" t="s">
        <v>218</v>
      </c>
      <c r="B192" s="197" t="s">
        <v>219</v>
      </c>
      <c r="C192" s="197" t="n">
        <v>1380315.04194359</v>
      </c>
    </row>
    <row r="193">
      <c r="A193" s="197" t="s">
        <v>220</v>
      </c>
      <c r="B193" s="197" t="s">
        <v>221</v>
      </c>
      <c r="C193" s="197" t="n">
        <v>515653.429281597</v>
      </c>
    </row>
    <row r="194">
      <c r="A194" s="197" t="s">
        <v>222</v>
      </c>
      <c r="B194" s="197" t="s">
        <v>223</v>
      </c>
      <c r="C194" s="197" t="n">
        <v>547937.009037766</v>
      </c>
    </row>
    <row r="195">
      <c r="A195" s="197" t="s">
        <v>224</v>
      </c>
      <c r="B195" s="197" t="s">
        <v>225</v>
      </c>
      <c r="C195" s="197" t="n">
        <v>1064801.77963405</v>
      </c>
    </row>
    <row r="196">
      <c r="A196" s="197" t="s">
        <v>226</v>
      </c>
      <c r="B196" s="197" t="s">
        <v>227</v>
      </c>
      <c r="C196" s="197" t="n">
        <v>1226722.12888127</v>
      </c>
    </row>
    <row r="197">
      <c r="A197" s="197" t="s">
        <v>228</v>
      </c>
      <c r="B197" s="197" t="s">
        <v>229</v>
      </c>
      <c r="C197" s="197" t="n">
        <v>923283.814384933</v>
      </c>
    </row>
    <row r="198">
      <c r="A198" s="197" t="s">
        <v>230</v>
      </c>
      <c r="B198" s="197" t="s">
        <v>231</v>
      </c>
      <c r="C198" s="197" t="n">
        <v>455299.006204785</v>
      </c>
    </row>
    <row r="199">
      <c r="A199" s="197" t="s">
        <v>232</v>
      </c>
      <c r="B199" s="197" t="s">
        <v>233</v>
      </c>
      <c r="C199" s="197" t="n">
        <v>813219.108074726</v>
      </c>
    </row>
    <row r="200">
      <c r="A200" s="197" t="s">
        <v>234</v>
      </c>
      <c r="B200" s="197" t="s">
        <v>235</v>
      </c>
      <c r="C200" s="197" t="n">
        <v>594199.591344227</v>
      </c>
    </row>
    <row r="201">
      <c r="A201" s="197" t="s">
        <v>236</v>
      </c>
      <c r="B201" s="197" t="s">
        <v>237</v>
      </c>
      <c r="C201" s="197" t="n">
        <v>1172316.66055103</v>
      </c>
    </row>
    <row r="202">
      <c r="A202" s="197" t="s">
        <v>238</v>
      </c>
      <c r="B202" s="197" t="s">
        <v>239</v>
      </c>
      <c r="C202" s="197" t="n">
        <v>2307255.5968787</v>
      </c>
    </row>
    <row r="203">
      <c r="A203" s="197" t="s">
        <v>242</v>
      </c>
      <c r="B203" s="197" t="s">
        <v>243</v>
      </c>
      <c r="C203" s="197" t="n">
        <v>871077.176099044</v>
      </c>
    </row>
    <row r="204">
      <c r="A204" s="197" t="s">
        <v>244</v>
      </c>
      <c r="B204" s="197" t="s">
        <v>245</v>
      </c>
      <c r="C204" s="197" t="n">
        <v>1137724.38309502</v>
      </c>
    </row>
    <row r="205">
      <c r="A205" s="197" t="s">
        <v>246</v>
      </c>
      <c r="B205" s="197" t="s">
        <v>247</v>
      </c>
      <c r="C205" s="197" t="n">
        <v>615689.698039761</v>
      </c>
    </row>
    <row r="206">
      <c r="A206" s="197" t="s">
        <v>248</v>
      </c>
      <c r="B206" s="197" t="s">
        <v>249</v>
      </c>
      <c r="C206" s="197" t="n">
        <v>940431.093838976</v>
      </c>
    </row>
    <row r="207">
      <c r="A207" s="197" t="s">
        <v>250</v>
      </c>
      <c r="B207" s="197" t="s">
        <v>251</v>
      </c>
      <c r="C207" s="197" t="n">
        <v>1020029.42690062</v>
      </c>
    </row>
    <row r="208">
      <c r="A208" s="197" t="s">
        <v>252</v>
      </c>
      <c r="B208" s="197" t="s">
        <v>253</v>
      </c>
      <c r="C208" s="197" t="n">
        <v>871913.527098426</v>
      </c>
    </row>
    <row r="209">
      <c r="A209" s="197" t="s">
        <v>254</v>
      </c>
      <c r="B209" s="197" t="s">
        <v>255</v>
      </c>
      <c r="C209" s="197" t="n">
        <v>1461169.84247629</v>
      </c>
    </row>
    <row r="210">
      <c r="A210" s="197" t="s">
        <v>256</v>
      </c>
      <c r="B210" s="197" t="s">
        <v>257</v>
      </c>
      <c r="C210" s="197" t="n">
        <v>941225.547777391</v>
      </c>
    </row>
    <row r="211">
      <c r="A211" s="197" t="s">
        <v>258</v>
      </c>
      <c r="B211" s="197" t="s">
        <v>259</v>
      </c>
      <c r="C211" s="197" t="n">
        <v>874080.100821996</v>
      </c>
    </row>
    <row r="212">
      <c r="A212" s="197" t="s">
        <v>260</v>
      </c>
      <c r="B212" s="197" t="s">
        <v>261</v>
      </c>
      <c r="C212" s="197" t="n">
        <v>427985.66631426</v>
      </c>
    </row>
    <row r="213">
      <c r="A213" s="197" t="s">
        <v>262</v>
      </c>
      <c r="B213" s="197" t="s">
        <v>263</v>
      </c>
      <c r="C213" s="197" t="n">
        <v>981154.092992179</v>
      </c>
    </row>
    <row r="214">
      <c r="A214" s="197" t="s">
        <v>264</v>
      </c>
      <c r="B214" s="197" t="s">
        <v>265</v>
      </c>
      <c r="C214" s="197" t="n">
        <v>859740.724170304</v>
      </c>
    </row>
    <row r="215">
      <c r="A215" s="197" t="s">
        <v>266</v>
      </c>
      <c r="B215" s="197" t="s">
        <v>267</v>
      </c>
      <c r="C215" s="197" t="n">
        <v>1135488.27913441</v>
      </c>
    </row>
    <row r="216">
      <c r="A216" s="197" t="s">
        <v>268</v>
      </c>
      <c r="B216" s="197" t="s">
        <v>269</v>
      </c>
      <c r="C216" s="197" t="n">
        <v>4296281.81228006</v>
      </c>
    </row>
    <row r="217">
      <c r="A217" s="197" t="s">
        <v>270</v>
      </c>
      <c r="B217" s="197" t="s">
        <v>271</v>
      </c>
      <c r="C217" s="197" t="n">
        <v>613729.127201534</v>
      </c>
    </row>
    <row r="218">
      <c r="A218" s="197" t="s">
        <v>272</v>
      </c>
      <c r="B218" s="197" t="s">
        <v>273</v>
      </c>
      <c r="C218" s="197" t="n">
        <v>737540.558610683</v>
      </c>
    </row>
    <row r="219">
      <c r="A219" s="197" t="s">
        <v>274</v>
      </c>
      <c r="B219" s="197" t="s">
        <v>275</v>
      </c>
      <c r="C219" s="197" t="n">
        <v>1115908.11928924</v>
      </c>
    </row>
    <row r="220">
      <c r="A220" s="197" t="s">
        <v>276</v>
      </c>
      <c r="B220" s="197" t="s">
        <v>277</v>
      </c>
      <c r="C220" s="197" t="n">
        <v>874272.896063842</v>
      </c>
    </row>
    <row r="221">
      <c r="A221" s="197" t="s">
        <v>278</v>
      </c>
      <c r="B221" s="197" t="s">
        <v>279</v>
      </c>
      <c r="C221" s="197" t="n">
        <v>1435168.61845186</v>
      </c>
    </row>
    <row r="222">
      <c r="A222" s="197" t="s">
        <v>280</v>
      </c>
      <c r="B222" s="197" t="s">
        <v>281</v>
      </c>
      <c r="C222" s="197" t="n">
        <v>738676.307810915</v>
      </c>
    </row>
    <row r="223">
      <c r="A223" s="197" t="s">
        <v>282</v>
      </c>
      <c r="B223" s="197" t="s">
        <v>283</v>
      </c>
      <c r="C223" s="197" t="n">
        <v>922788.368886863</v>
      </c>
    </row>
    <row r="224">
      <c r="A224" s="197" t="s">
        <v>108</v>
      </c>
      <c r="B224" s="197" t="s">
        <v>284</v>
      </c>
      <c r="C224" s="197" t="n">
        <v>1330206.83118916</v>
      </c>
    </row>
    <row r="225">
      <c r="A225" s="197" t="s">
        <v>285</v>
      </c>
      <c r="B225" s="197" t="s">
        <v>286</v>
      </c>
      <c r="C225" s="197" t="n">
        <v>561510.876615806</v>
      </c>
    </row>
    <row r="226">
      <c r="A226" s="197" t="s">
        <v>287</v>
      </c>
      <c r="B226" s="197" t="s">
        <v>288</v>
      </c>
      <c r="C226" s="197" t="n">
        <v>1019839.90044019</v>
      </c>
    </row>
    <row r="227">
      <c r="A227" s="197" t="s">
        <v>289</v>
      </c>
      <c r="B227" s="197" t="s">
        <v>290</v>
      </c>
      <c r="C227" s="197" t="n">
        <v>671978.890309229</v>
      </c>
    </row>
    <row r="228">
      <c r="A228" s="197" t="s">
        <v>291</v>
      </c>
      <c r="B228" s="197" t="s">
        <v>292</v>
      </c>
      <c r="C228" s="197" t="n">
        <v>1214715.30922084</v>
      </c>
    </row>
    <row r="229">
      <c r="A229" s="197" t="s">
        <v>293</v>
      </c>
      <c r="B229" s="197" t="s">
        <v>294</v>
      </c>
      <c r="C229" s="197" t="n">
        <v>691382.499517242</v>
      </c>
    </row>
    <row r="230">
      <c r="A230" t="s">
        <v>18</v>
      </c>
    </row>
    <row r="231">
      <c r="A231" t="s">
        <v>19</v>
      </c>
    </row>
    <row r="232">
      <c r="A232" t="s">
        <v>20</v>
      </c>
    </row>
    <row r="233">
      <c r="A233" t="s">
        <v>21</v>
      </c>
    </row>
    <row r="234">
      <c r="A234" t="s">
        <v>22</v>
      </c>
    </row>
    <row r="237">
      <c r="C237" s="7" t="str">
        <f>=HYPERLINK("#'Indice'!A1", "Ir al Índice")</f>
      </c>
    </row>
    <row r="238">
      <c r="A238" s="4" t="s">
        <v>546</v>
      </c>
    </row>
    <row r="239">
      <c r="A239" s="5" t="s">
        <v>8</v>
      </c>
      <c r="B239" s="5" t="s">
        <v>69</v>
      </c>
      <c r="C239" s="5" t="s">
        <v>300</v>
      </c>
    </row>
    <row r="240">
      <c r="A240" s="198" t="s">
        <v>70</v>
      </c>
      <c r="B240" s="198" t="s">
        <v>71</v>
      </c>
      <c r="C240" s="198" t="n">
        <v>338415.64525928</v>
      </c>
    </row>
    <row r="241">
      <c r="A241" s="198" t="s">
        <v>74</v>
      </c>
      <c r="B241" s="198" t="s">
        <v>75</v>
      </c>
      <c r="C241" s="198" t="n">
        <v>12728769.6871222</v>
      </c>
    </row>
    <row r="242">
      <c r="A242" s="198" t="s">
        <v>90</v>
      </c>
      <c r="B242" s="198" t="s">
        <v>91</v>
      </c>
      <c r="C242" s="198" t="n">
        <v>706653.94033221</v>
      </c>
    </row>
    <row r="243">
      <c r="A243" s="198" t="s">
        <v>92</v>
      </c>
      <c r="B243" s="198" t="s">
        <v>93</v>
      </c>
      <c r="C243" s="198" t="n">
        <v>806666.666666667</v>
      </c>
    </row>
    <row r="244">
      <c r="A244" s="198" t="s">
        <v>94</v>
      </c>
      <c r="B244" s="198" t="s">
        <v>95</v>
      </c>
      <c r="C244" s="198" t="n">
        <v>1140784.31372549</v>
      </c>
    </row>
    <row r="245">
      <c r="A245" s="198" t="s">
        <v>96</v>
      </c>
      <c r="B245" s="198" t="s">
        <v>97</v>
      </c>
      <c r="C245" s="198" t="n">
        <v>1233614.77599393</v>
      </c>
    </row>
    <row r="246">
      <c r="A246" s="198" t="s">
        <v>100</v>
      </c>
      <c r="B246" s="198" t="s">
        <v>101</v>
      </c>
      <c r="C246" s="198" t="n">
        <v>1550554.38899221</v>
      </c>
    </row>
    <row r="247">
      <c r="A247" t="s">
        <v>18</v>
      </c>
    </row>
    <row r="248">
      <c r="A248" t="s">
        <v>19</v>
      </c>
    </row>
    <row r="249">
      <c r="A249" t="s">
        <v>20</v>
      </c>
    </row>
    <row r="250">
      <c r="A250" t="s">
        <v>21</v>
      </c>
    </row>
    <row r="251">
      <c r="A251" t="s">
        <v>22</v>
      </c>
    </row>
    <row r="254">
      <c r="C254" s="7" t="str">
        <f>=HYPERLINK("#'Indice'!A1", "Ir al Índice")</f>
      </c>
    </row>
    <row r="255">
      <c r="A255" s="4" t="s">
        <v>547</v>
      </c>
    </row>
    <row r="256">
      <c r="A256" s="5" t="s">
        <v>8</v>
      </c>
      <c r="B256" s="5" t="s">
        <v>9</v>
      </c>
      <c r="C256" s="5" t="s">
        <v>300</v>
      </c>
    </row>
    <row r="257">
      <c r="A257" s="199" t="s">
        <v>14</v>
      </c>
      <c r="B257" s="199" t="s">
        <v>15</v>
      </c>
      <c r="C257" s="199" t="n">
        <v>1625278.44156015</v>
      </c>
    </row>
    <row r="258">
      <c r="A258" s="199" t="s">
        <v>25</v>
      </c>
      <c r="B258" s="199" t="s">
        <v>26</v>
      </c>
      <c r="C258" s="199" t="n">
        <v>796297.398523632</v>
      </c>
    </row>
    <row r="259">
      <c r="A259" s="199" t="s">
        <v>27</v>
      </c>
      <c r="B259" s="199" t="s">
        <v>28</v>
      </c>
      <c r="C259" s="199" t="n">
        <v>1573732.2040697</v>
      </c>
    </row>
    <row r="260">
      <c r="A260" s="199" t="s">
        <v>29</v>
      </c>
      <c r="B260" s="199" t="s">
        <v>30</v>
      </c>
      <c r="C260" s="199" t="n">
        <v>875375</v>
      </c>
    </row>
    <row r="261">
      <c r="A261" s="199" t="s">
        <v>31</v>
      </c>
      <c r="B261" s="199" t="s">
        <v>32</v>
      </c>
      <c r="C261" s="199" t="n">
        <v>962488.873767919</v>
      </c>
    </row>
    <row r="262">
      <c r="A262" s="199" t="s">
        <v>33</v>
      </c>
      <c r="B262" s="199" t="s">
        <v>34</v>
      </c>
      <c r="C262" s="199" t="n">
        <v>567195.662339209</v>
      </c>
    </row>
    <row r="263">
      <c r="A263" s="199" t="s">
        <v>35</v>
      </c>
      <c r="B263" s="199" t="s">
        <v>36</v>
      </c>
      <c r="C263" s="199" t="n">
        <v>1263999.59654014</v>
      </c>
    </row>
    <row r="264">
      <c r="A264" s="199" t="s">
        <v>37</v>
      </c>
      <c r="B264" s="199" t="s">
        <v>38</v>
      </c>
      <c r="C264" s="199" t="n">
        <v>2556846.83096918</v>
      </c>
    </row>
    <row r="265">
      <c r="A265" t="s">
        <v>18</v>
      </c>
    </row>
    <row r="266">
      <c r="A266" t="s">
        <v>19</v>
      </c>
    </row>
    <row r="267">
      <c r="A267" t="s">
        <v>20</v>
      </c>
    </row>
    <row r="268">
      <c r="A268" t="s">
        <v>21</v>
      </c>
    </row>
    <row r="269">
      <c r="A269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548</v>
      </c>
    </row>
    <row r="9">
      <c r="A9" t="s">
        <v>549</v>
      </c>
    </row>
    <row r="10">
      <c r="A10" t="s">
        <v>331</v>
      </c>
    </row>
    <row r="11">
      <c r="A11" t="s">
        <v>550</v>
      </c>
    </row>
    <row r="12">
      <c r="A12" s="3" t="s">
        <v>6</v>
      </c>
    </row>
    <row r="15">
      <c r="A15" s="4" t="s">
        <v>551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00" t="s">
        <v>14</v>
      </c>
      <c r="B17" s="200" t="s">
        <v>15</v>
      </c>
      <c r="C17" s="200" t="n">
        <v>148521.1825395</v>
      </c>
      <c r="D17" s="200" t="n">
        <v>2661828.3301965</v>
      </c>
      <c r="E17" s="200" t="n">
        <v>5.28479400396387</v>
      </c>
      <c r="F17" s="200" t="n">
        <v>94.7152059960361</v>
      </c>
    </row>
    <row r="18">
      <c r="A18" s="200" t="s">
        <v>14</v>
      </c>
      <c r="B18" s="200" t="s">
        <v>16</v>
      </c>
      <c r="C18" s="200" t="n">
        <v>147257.8195115</v>
      </c>
      <c r="D18" s="200" t="n">
        <v>2653866.8788884</v>
      </c>
      <c r="E18" s="200" t="n">
        <v>5.2570961798173</v>
      </c>
      <c r="F18" s="200" t="n">
        <v>94.7429038201827</v>
      </c>
    </row>
    <row r="19">
      <c r="A19" s="200" t="s">
        <v>14</v>
      </c>
      <c r="B19" s="200" t="s">
        <v>17</v>
      </c>
      <c r="C19" s="200" t="n">
        <v>1263.363028</v>
      </c>
      <c r="D19" s="200" t="n">
        <v>7961.4513081</v>
      </c>
      <c r="E19" s="200" t="n">
        <v>13.6952678067027</v>
      </c>
      <c r="F19" s="200" t="n">
        <v>86.3047321932973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552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01" t="s">
        <v>14</v>
      </c>
      <c r="B30" s="201" t="s">
        <v>15</v>
      </c>
      <c r="C30" s="201" t="n">
        <v>148521.1825395</v>
      </c>
      <c r="D30" s="201" t="n">
        <v>2661828.3301965</v>
      </c>
      <c r="E30" s="201" t="n">
        <v>5.28479400396387</v>
      </c>
      <c r="F30" s="201" t="n">
        <v>94.7152059960361</v>
      </c>
    </row>
    <row r="31">
      <c r="A31" s="201" t="s">
        <v>25</v>
      </c>
      <c r="B31" s="201" t="s">
        <v>26</v>
      </c>
      <c r="C31" s="201" t="n">
        <v>3346.6551634</v>
      </c>
      <c r="D31" s="201" t="n">
        <v>49830.0901683</v>
      </c>
      <c r="E31" s="201" t="n">
        <v>6.29345617623758</v>
      </c>
      <c r="F31" s="201" t="n">
        <v>93.7065438237624</v>
      </c>
    </row>
    <row r="32">
      <c r="A32" s="201" t="s">
        <v>27</v>
      </c>
      <c r="B32" s="201" t="s">
        <v>28</v>
      </c>
      <c r="C32" s="201" t="n">
        <v>2652.8899236</v>
      </c>
      <c r="D32" s="201" t="n">
        <v>9420.6639036</v>
      </c>
      <c r="E32" s="201" t="n">
        <v>21.9727344704706</v>
      </c>
      <c r="F32" s="201" t="n">
        <v>78.0272655295294</v>
      </c>
    </row>
    <row r="33">
      <c r="A33" s="201" t="s">
        <v>29</v>
      </c>
      <c r="B33" s="201" t="s">
        <v>30</v>
      </c>
      <c r="C33" s="201" t="n">
        <v>5258.9255</v>
      </c>
      <c r="D33" s="201" t="n">
        <v>35073.5673245</v>
      </c>
      <c r="E33" s="201" t="n">
        <v>13.0389299835329</v>
      </c>
      <c r="F33" s="201" t="n">
        <v>86.9610700164671</v>
      </c>
    </row>
    <row r="34">
      <c r="A34" s="201" t="s">
        <v>31</v>
      </c>
      <c r="B34" s="201" t="s">
        <v>32</v>
      </c>
      <c r="C34" s="201" t="n">
        <v>517.2573893</v>
      </c>
      <c r="D34" s="201" t="n">
        <v>12726.8208306</v>
      </c>
      <c r="E34" s="201" t="n">
        <v>3.90557485928157</v>
      </c>
      <c r="F34" s="201" t="n">
        <v>96.0944251407184</v>
      </c>
    </row>
    <row r="35">
      <c r="A35" s="201" t="s">
        <v>33</v>
      </c>
      <c r="B35" s="201" t="s">
        <v>34</v>
      </c>
      <c r="C35" s="201" t="n">
        <v>4645.4022882</v>
      </c>
      <c r="D35" s="201" t="n">
        <v>45954.097438</v>
      </c>
      <c r="E35" s="201" t="n">
        <v>9.18072770153229</v>
      </c>
      <c r="F35" s="201" t="n">
        <v>90.8192722984677</v>
      </c>
    </row>
    <row r="36">
      <c r="A36" s="201" t="s">
        <v>35</v>
      </c>
      <c r="B36" s="201" t="s">
        <v>36</v>
      </c>
      <c r="C36" s="201" t="n">
        <v>10733.2472085</v>
      </c>
      <c r="D36" s="201" t="n">
        <v>248219.9291279</v>
      </c>
      <c r="E36" s="201" t="n">
        <v>4.14486022544736</v>
      </c>
      <c r="F36" s="201" t="n">
        <v>95.8551397745527</v>
      </c>
    </row>
    <row r="37">
      <c r="A37" s="201" t="s">
        <v>37</v>
      </c>
      <c r="B37" s="201" t="s">
        <v>38</v>
      </c>
      <c r="C37" s="201" t="n">
        <v>201.0518869</v>
      </c>
      <c r="D37" s="201" t="n">
        <v>9563.1167114</v>
      </c>
      <c r="E37" s="201" t="n">
        <v>2.05907840361344</v>
      </c>
      <c r="F37" s="201" t="n">
        <v>97.9409215963866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553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02" t="s">
        <v>14</v>
      </c>
      <c r="B48" s="202" t="s">
        <v>15</v>
      </c>
      <c r="C48" s="202" t="n">
        <v>147257.8195115</v>
      </c>
      <c r="D48" s="202" t="n">
        <v>2653866.8788884</v>
      </c>
      <c r="E48" s="202" t="n">
        <v>5.2570961798173</v>
      </c>
      <c r="F48" s="202" t="n">
        <v>94.7429038201827</v>
      </c>
    </row>
    <row r="49">
      <c r="A49" s="202" t="s">
        <v>40</v>
      </c>
      <c r="B49" s="202" t="s">
        <v>41</v>
      </c>
      <c r="C49" s="202" t="n">
        <v>107.265392</v>
      </c>
      <c r="D49" s="202" t="n">
        <v>3508.1389133</v>
      </c>
      <c r="E49" s="202" t="n">
        <v>2.96689893970515</v>
      </c>
      <c r="F49" s="202" t="n">
        <v>97.0331010602949</v>
      </c>
    </row>
    <row r="50">
      <c r="A50" s="202" t="s">
        <v>42</v>
      </c>
      <c r="B50" s="202" t="s">
        <v>43</v>
      </c>
      <c r="C50" s="202" t="n">
        <v>1015.5067678</v>
      </c>
      <c r="D50" s="202" t="n">
        <v>22830.3207415</v>
      </c>
      <c r="E50" s="202" t="n">
        <v>4.25863504801394</v>
      </c>
      <c r="F50" s="202" t="n">
        <v>95.741364951986</v>
      </c>
    </row>
    <row r="51">
      <c r="A51" s="202" t="s">
        <v>25</v>
      </c>
      <c r="B51" s="202" t="s">
        <v>26</v>
      </c>
      <c r="C51" s="202" t="n">
        <v>2570.7620605</v>
      </c>
      <c r="D51" s="202" t="n">
        <v>42544.7080097</v>
      </c>
      <c r="E51" s="202" t="n">
        <v>5.69818303233874</v>
      </c>
      <c r="F51" s="202" t="n">
        <v>94.3018169676613</v>
      </c>
    </row>
    <row r="52">
      <c r="A52" s="202" t="s">
        <v>27</v>
      </c>
      <c r="B52" s="202" t="s">
        <v>28</v>
      </c>
      <c r="C52" s="202" t="n">
        <v>1549.1234933</v>
      </c>
      <c r="D52" s="202" t="n">
        <v>6749.4579868</v>
      </c>
      <c r="E52" s="202" t="n">
        <v>18.6673288322203</v>
      </c>
      <c r="F52" s="202" t="n">
        <v>81.3326711677797</v>
      </c>
    </row>
    <row r="53">
      <c r="A53" s="202" t="s">
        <v>44</v>
      </c>
      <c r="B53" s="202" t="s">
        <v>45</v>
      </c>
      <c r="C53" s="202" t="n">
        <v>1156.2259562</v>
      </c>
      <c r="D53" s="202" t="n">
        <v>6337.4876599</v>
      </c>
      <c r="E53" s="202" t="n">
        <v>15.4292786651986</v>
      </c>
      <c r="F53" s="202" t="n">
        <v>84.5707213348014</v>
      </c>
    </row>
    <row r="54">
      <c r="A54" s="202" t="s">
        <v>46</v>
      </c>
      <c r="B54" s="202" t="s">
        <v>47</v>
      </c>
      <c r="C54" s="202" t="n">
        <v>719.2648804</v>
      </c>
      <c r="D54" s="202" t="n">
        <v>48389.4940853</v>
      </c>
      <c r="E54" s="202" t="n">
        <v>1.46463664639208</v>
      </c>
      <c r="F54" s="202" t="n">
        <v>98.5353633536079</v>
      </c>
    </row>
    <row r="55">
      <c r="A55" s="202" t="s">
        <v>29</v>
      </c>
      <c r="B55" s="202" t="s">
        <v>30</v>
      </c>
      <c r="C55" s="202" t="n">
        <v>5074.462149</v>
      </c>
      <c r="D55" s="202" t="n">
        <v>34633.3449715</v>
      </c>
      <c r="E55" s="202" t="n">
        <v>12.7795073991386</v>
      </c>
      <c r="F55" s="202" t="n">
        <v>87.2204926008613</v>
      </c>
    </row>
    <row r="56">
      <c r="A56" s="202" t="s">
        <v>48</v>
      </c>
      <c r="B56" s="202" t="s">
        <v>49</v>
      </c>
      <c r="C56" s="202" t="n">
        <v>1087.5547205</v>
      </c>
      <c r="D56" s="202" t="n">
        <v>55332.1975919</v>
      </c>
      <c r="E56" s="202" t="n">
        <v>1.92761342601814</v>
      </c>
      <c r="F56" s="202" t="n">
        <v>98.0723865739819</v>
      </c>
    </row>
    <row r="57">
      <c r="A57" s="202" t="s">
        <v>50</v>
      </c>
      <c r="B57" s="202" t="s">
        <v>51</v>
      </c>
      <c r="C57" s="202" t="n">
        <v>277.3607387</v>
      </c>
      <c r="D57" s="202" t="n">
        <v>4471.5815041</v>
      </c>
      <c r="E57" s="202" t="n">
        <v>5.84047403651864</v>
      </c>
      <c r="F57" s="202" t="n">
        <v>94.1595259634814</v>
      </c>
    </row>
    <row r="58">
      <c r="A58" s="202" t="s">
        <v>31</v>
      </c>
      <c r="B58" s="202" t="s">
        <v>32</v>
      </c>
      <c r="C58" s="202" t="n">
        <v>106.0623786</v>
      </c>
      <c r="D58" s="202" t="n">
        <v>6228.4829539</v>
      </c>
      <c r="E58" s="202" t="n">
        <v>1.67434871853922</v>
      </c>
      <c r="F58" s="202" t="n">
        <v>98.3256512814608</v>
      </c>
    </row>
    <row r="59">
      <c r="A59" s="202" t="s">
        <v>52</v>
      </c>
      <c r="B59" s="202" t="s">
        <v>53</v>
      </c>
      <c r="C59" s="202" t="n">
        <v>1737.7447639</v>
      </c>
      <c r="D59" s="202" t="n">
        <v>42278.6254679</v>
      </c>
      <c r="E59" s="202" t="n">
        <v>3.94795107990198</v>
      </c>
      <c r="F59" s="202" t="n">
        <v>96.052048920098</v>
      </c>
    </row>
    <row r="60">
      <c r="A60" s="202" t="s">
        <v>33</v>
      </c>
      <c r="B60" s="202" t="s">
        <v>34</v>
      </c>
      <c r="C60" s="202" t="n">
        <v>4631.1373819</v>
      </c>
      <c r="D60" s="202" t="n">
        <v>45270.8869438</v>
      </c>
      <c r="E60" s="202" t="n">
        <v>9.28045995022875</v>
      </c>
      <c r="F60" s="202" t="n">
        <v>90.7195400497712</v>
      </c>
    </row>
    <row r="61">
      <c r="A61" s="202" t="s">
        <v>54</v>
      </c>
      <c r="B61" s="202" t="s">
        <v>55</v>
      </c>
      <c r="C61" s="202" t="n">
        <v>548.4338825</v>
      </c>
      <c r="D61" s="202" t="n">
        <v>8778.415559</v>
      </c>
      <c r="E61" s="202" t="n">
        <v>5.88016227708933</v>
      </c>
      <c r="F61" s="202" t="n">
        <v>94.1198377229107</v>
      </c>
    </row>
    <row r="62">
      <c r="A62" s="202" t="s">
        <v>35</v>
      </c>
      <c r="B62" s="202" t="s">
        <v>36</v>
      </c>
      <c r="C62" s="202" t="n">
        <v>10627.8394282</v>
      </c>
      <c r="D62" s="202" t="n">
        <v>246654.2164193</v>
      </c>
      <c r="E62" s="202" t="n">
        <v>4.1308125408091</v>
      </c>
      <c r="F62" s="202" t="n">
        <v>95.8691874591909</v>
      </c>
    </row>
    <row r="63">
      <c r="A63" s="202" t="s">
        <v>37</v>
      </c>
      <c r="B63" s="202" t="s">
        <v>38</v>
      </c>
      <c r="C63" s="202" t="n">
        <v>184.7535021</v>
      </c>
      <c r="D63" s="202" t="n">
        <v>6605.2233209</v>
      </c>
      <c r="E63" s="202" t="n">
        <v>2.7209739726088</v>
      </c>
      <c r="F63" s="202" t="n">
        <v>97.2790260273912</v>
      </c>
    </row>
    <row r="64">
      <c r="A64" s="202" t="s">
        <v>56</v>
      </c>
      <c r="B64" s="202" t="s">
        <v>57</v>
      </c>
      <c r="C64" s="202" t="n">
        <v>172.9078615</v>
      </c>
      <c r="D64" s="202" t="n">
        <v>2934.5429059</v>
      </c>
      <c r="E64" s="202" t="n">
        <v>5.5642993064914</v>
      </c>
      <c r="F64" s="202" t="n">
        <v>94.4357006935086</v>
      </c>
    </row>
    <row r="65">
      <c r="A65" s="202" t="s">
        <v>58</v>
      </c>
      <c r="B65" s="202" t="s">
        <v>59</v>
      </c>
      <c r="C65" s="202" t="n">
        <v>196.0592669</v>
      </c>
      <c r="D65" s="202" t="n">
        <v>2686.7094588</v>
      </c>
      <c r="E65" s="202" t="n">
        <v>6.80107513142222</v>
      </c>
      <c r="F65" s="202" t="n">
        <v>93.1989248685778</v>
      </c>
    </row>
    <row r="66">
      <c r="A66" s="202" t="s">
        <v>60</v>
      </c>
      <c r="B66" s="202" t="s">
        <v>61</v>
      </c>
      <c r="C66" s="202" t="n">
        <v>136.672917</v>
      </c>
      <c r="D66" s="202" t="n">
        <v>3701.306491</v>
      </c>
      <c r="E66" s="202" t="n">
        <v>3.56106436410562</v>
      </c>
      <c r="F66" s="202" t="n">
        <v>96.4389356358944</v>
      </c>
    </row>
    <row r="67">
      <c r="A67" s="202" t="s">
        <v>62</v>
      </c>
      <c r="B67" s="202" t="s">
        <v>63</v>
      </c>
      <c r="C67" s="202" t="n">
        <v>806.6181132</v>
      </c>
      <c r="D67" s="202" t="n">
        <v>6187.5450297</v>
      </c>
      <c r="E67" s="202" t="n">
        <v>11.5327323186452</v>
      </c>
      <c r="F67" s="202" t="n">
        <v>88.4672676813548</v>
      </c>
    </row>
    <row r="68">
      <c r="A68" s="202" t="s">
        <v>64</v>
      </c>
      <c r="B68" s="202" t="s">
        <v>65</v>
      </c>
      <c r="C68" s="202" t="n">
        <v>46.0237072</v>
      </c>
      <c r="D68" s="202" t="n">
        <v>528.8407584</v>
      </c>
      <c r="E68" s="202" t="n">
        <v>8.00601010395797</v>
      </c>
      <c r="F68" s="202" t="n">
        <v>91.993989896042</v>
      </c>
    </row>
    <row r="69">
      <c r="A69" s="202" t="s">
        <v>66</v>
      </c>
      <c r="B69" s="202" t="s">
        <v>67</v>
      </c>
      <c r="C69" s="202" t="n">
        <v>452.4879034</v>
      </c>
      <c r="D69" s="202" t="n">
        <v>42229.0554906</v>
      </c>
      <c r="E69" s="202" t="n">
        <v>1.06014887798928</v>
      </c>
      <c r="F69" s="202" t="n">
        <v>98.9398511220107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554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03" t="s">
        <v>70</v>
      </c>
      <c r="B80" s="203" t="s">
        <v>71</v>
      </c>
      <c r="C80" s="203" t="n">
        <v>6585.8357403</v>
      </c>
      <c r="D80" s="203" t="n">
        <v>223502.9561002</v>
      </c>
      <c r="E80" s="203" t="n">
        <v>2.86230184774292</v>
      </c>
      <c r="F80" s="203" t="n">
        <v>97.1376981522571</v>
      </c>
    </row>
    <row r="81">
      <c r="A81" s="203" t="s">
        <v>72</v>
      </c>
      <c r="B81" s="203" t="s">
        <v>73</v>
      </c>
      <c r="C81" s="203" t="n">
        <v>8512.2685283</v>
      </c>
      <c r="D81" s="203" t="n">
        <v>288761.1341099</v>
      </c>
      <c r="E81" s="203" t="n">
        <v>2.86344773960823</v>
      </c>
      <c r="F81" s="203" t="n">
        <v>97.1365522603918</v>
      </c>
    </row>
    <row r="82">
      <c r="A82" s="203" t="s">
        <v>74</v>
      </c>
      <c r="B82" s="203" t="s">
        <v>75</v>
      </c>
      <c r="C82" s="203" t="n">
        <v>11225.6425216</v>
      </c>
      <c r="D82" s="203" t="n">
        <v>435126.1371035</v>
      </c>
      <c r="E82" s="203" t="n">
        <v>2.51497653510615</v>
      </c>
      <c r="F82" s="203" t="n">
        <v>97.4850234648938</v>
      </c>
    </row>
    <row r="83">
      <c r="A83" s="203" t="s">
        <v>76</v>
      </c>
      <c r="B83" s="203" t="s">
        <v>77</v>
      </c>
      <c r="C83" s="203" t="n">
        <v>1174.5002366</v>
      </c>
      <c r="D83" s="203" t="n">
        <v>55263.0525218</v>
      </c>
      <c r="E83" s="203" t="n">
        <v>2.08106159674897</v>
      </c>
      <c r="F83" s="203" t="n">
        <v>97.918938403251</v>
      </c>
    </row>
    <row r="84">
      <c r="A84" s="203" t="s">
        <v>78</v>
      </c>
      <c r="B84" s="203" t="s">
        <v>79</v>
      </c>
      <c r="C84" s="203" t="n">
        <v>541.9496876</v>
      </c>
      <c r="D84" s="203" t="n">
        <v>76804.1697911</v>
      </c>
      <c r="E84" s="203" t="n">
        <v>0.700681160545158</v>
      </c>
      <c r="F84" s="203" t="n">
        <v>99.2993188394548</v>
      </c>
    </row>
    <row r="85">
      <c r="A85" s="203" t="s">
        <v>80</v>
      </c>
      <c r="B85" s="203" t="s">
        <v>81</v>
      </c>
      <c r="C85" s="203" t="n">
        <v>2074.5503307</v>
      </c>
      <c r="D85" s="203" t="n">
        <v>31062.0443066</v>
      </c>
      <c r="E85" s="203" t="n">
        <v>6.26060207274526</v>
      </c>
      <c r="F85" s="203" t="n">
        <v>93.7393979272547</v>
      </c>
    </row>
    <row r="86">
      <c r="A86" s="203" t="s">
        <v>82</v>
      </c>
      <c r="B86" s="203" t="s">
        <v>83</v>
      </c>
      <c r="C86" s="203" t="n">
        <v>2796.2312054</v>
      </c>
      <c r="D86" s="203" t="n">
        <v>25421.4197986</v>
      </c>
      <c r="E86" s="203" t="n">
        <v>9.90951091217203</v>
      </c>
      <c r="F86" s="203" t="n">
        <v>90.090489087828</v>
      </c>
    </row>
    <row r="87">
      <c r="A87" s="203" t="s">
        <v>84</v>
      </c>
      <c r="B87" s="203" t="s">
        <v>85</v>
      </c>
      <c r="C87" s="203" t="n">
        <v>2586.314863</v>
      </c>
      <c r="D87" s="203" t="n">
        <v>87351.9220708</v>
      </c>
      <c r="E87" s="203" t="n">
        <v>2.87565661855667</v>
      </c>
      <c r="F87" s="203" t="n">
        <v>97.1243433814433</v>
      </c>
    </row>
    <row r="88">
      <c r="A88" s="203" t="s">
        <v>86</v>
      </c>
      <c r="B88" s="203" t="s">
        <v>87</v>
      </c>
      <c r="C88" s="203" t="n">
        <v>1091.2726926</v>
      </c>
      <c r="D88" s="203" t="n">
        <v>6511.9225214</v>
      </c>
      <c r="E88" s="203" t="n">
        <v>14.3528169655648</v>
      </c>
      <c r="F88" s="203" t="n">
        <v>85.6471830344352</v>
      </c>
    </row>
    <row r="89">
      <c r="A89" s="203" t="s">
        <v>88</v>
      </c>
      <c r="B89" s="203" t="s">
        <v>89</v>
      </c>
      <c r="C89" s="203" t="n">
        <v>11860.8138896</v>
      </c>
      <c r="D89" s="203" t="n">
        <v>124826.5405552</v>
      </c>
      <c r="E89" s="203" t="n">
        <v>8.67733078731134</v>
      </c>
      <c r="F89" s="203" t="n">
        <v>91.3226692126887</v>
      </c>
    </row>
    <row r="90">
      <c r="A90" s="203" t="s">
        <v>90</v>
      </c>
      <c r="B90" s="203" t="s">
        <v>91</v>
      </c>
      <c r="C90" s="203" t="n">
        <v>27367.7384959</v>
      </c>
      <c r="D90" s="203" t="n">
        <v>181334.3472518</v>
      </c>
      <c r="E90" s="203" t="n">
        <v>13.1133037783747</v>
      </c>
      <c r="F90" s="203" t="n">
        <v>86.8866962216253</v>
      </c>
    </row>
    <row r="91">
      <c r="A91" s="203" t="s">
        <v>92</v>
      </c>
      <c r="B91" s="203" t="s">
        <v>93</v>
      </c>
      <c r="C91" s="203" t="n">
        <v>1432.9319172</v>
      </c>
      <c r="D91" s="203" t="n">
        <v>76589.223417</v>
      </c>
      <c r="E91" s="203" t="n">
        <v>1.83657053699963</v>
      </c>
      <c r="F91" s="203" t="n">
        <v>98.1634294630004</v>
      </c>
    </row>
    <row r="92">
      <c r="A92" s="203" t="s">
        <v>94</v>
      </c>
      <c r="B92" s="203" t="s">
        <v>95</v>
      </c>
      <c r="C92" s="203" t="n">
        <v>472.8136888</v>
      </c>
      <c r="D92" s="203" t="n">
        <v>662.3000908</v>
      </c>
      <c r="E92" s="203" t="n">
        <v>41.6534181240064</v>
      </c>
      <c r="F92" s="203" t="n">
        <v>58.3465818759936</v>
      </c>
    </row>
    <row r="93">
      <c r="A93" s="203" t="s">
        <v>96</v>
      </c>
      <c r="B93" s="203" t="s">
        <v>97</v>
      </c>
      <c r="C93" s="203" t="n">
        <v>2482.356837</v>
      </c>
      <c r="D93" s="203" t="n">
        <v>36581.9974819</v>
      </c>
      <c r="E93" s="203" t="n">
        <v>6.35453184951017</v>
      </c>
      <c r="F93" s="203" t="n">
        <v>93.6454681504898</v>
      </c>
    </row>
    <row r="94">
      <c r="A94" s="203" t="s">
        <v>98</v>
      </c>
      <c r="B94" s="203" t="s">
        <v>99</v>
      </c>
      <c r="C94" s="203" t="n">
        <v>16502.3643722</v>
      </c>
      <c r="D94" s="203" t="n">
        <v>119168.7305876</v>
      </c>
      <c r="E94" s="203" t="n">
        <v>12.1635079138189</v>
      </c>
      <c r="F94" s="203" t="n">
        <v>87.8364920861811</v>
      </c>
    </row>
    <row r="95">
      <c r="A95" s="203" t="s">
        <v>100</v>
      </c>
      <c r="B95" s="203" t="s">
        <v>101</v>
      </c>
      <c r="C95" s="203" t="n">
        <v>15312.9570792</v>
      </c>
      <c r="D95" s="203" t="n">
        <v>113375.9640662</v>
      </c>
      <c r="E95" s="203" t="n">
        <v>11.8992038653417</v>
      </c>
      <c r="F95" s="203" t="n">
        <v>88.1007961346583</v>
      </c>
    </row>
    <row r="96">
      <c r="A96" s="203" t="s">
        <v>102</v>
      </c>
      <c r="B96" s="203" t="s">
        <v>103</v>
      </c>
      <c r="C96" s="203" t="n">
        <v>4794.0080521</v>
      </c>
      <c r="D96" s="203" t="n">
        <v>65637.8482477</v>
      </c>
      <c r="E96" s="203" t="n">
        <v>6.80659051735601</v>
      </c>
      <c r="F96" s="203" t="n">
        <v>93.193409482644</v>
      </c>
    </row>
    <row r="97">
      <c r="A97" s="203" t="s">
        <v>104</v>
      </c>
      <c r="B97" s="203" t="s">
        <v>105</v>
      </c>
      <c r="C97" s="203" t="n">
        <v>16754.0586867</v>
      </c>
      <c r="D97" s="203" t="n">
        <v>216938.4469348</v>
      </c>
      <c r="E97" s="203" t="n">
        <v>7.16927513021564</v>
      </c>
      <c r="F97" s="203" t="n">
        <v>92.8307248697843</v>
      </c>
    </row>
    <row r="98">
      <c r="A98" s="203" t="s">
        <v>106</v>
      </c>
      <c r="B98" s="203" t="s">
        <v>107</v>
      </c>
      <c r="C98" s="203" t="n">
        <v>11469.377232</v>
      </c>
      <c r="D98" s="203" t="n">
        <v>353614.4690941</v>
      </c>
      <c r="E98" s="203" t="n">
        <v>3.14157346248492</v>
      </c>
      <c r="F98" s="203" t="n">
        <v>96.8584265375151</v>
      </c>
    </row>
    <row r="99">
      <c r="A99" s="203" t="s">
        <v>108</v>
      </c>
      <c r="B99" s="203" t="s">
        <v>109</v>
      </c>
      <c r="C99" s="203" t="n">
        <v>3483.1964827</v>
      </c>
      <c r="D99" s="203" t="n">
        <v>143293.7041455</v>
      </c>
      <c r="E99" s="203" t="n">
        <v>2.37312306486378</v>
      </c>
      <c r="F99" s="203" t="n">
        <v>97.6268769351362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555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04" t="s">
        <v>70</v>
      </c>
      <c r="B110" s="204" t="s">
        <v>71</v>
      </c>
      <c r="C110" s="204" t="n">
        <v>6585.8357403</v>
      </c>
      <c r="D110" s="204" t="n">
        <v>223344.6721469</v>
      </c>
      <c r="E110" s="204" t="n">
        <v>2.86427225374151</v>
      </c>
      <c r="F110" s="204" t="n">
        <v>97.1357277462585</v>
      </c>
    </row>
    <row r="111">
      <c r="A111" s="204" t="s">
        <v>72</v>
      </c>
      <c r="B111" s="204" t="s">
        <v>73</v>
      </c>
      <c r="C111" s="204" t="n">
        <v>8512.2685283</v>
      </c>
      <c r="D111" s="204" t="n">
        <v>288761.1341099</v>
      </c>
      <c r="E111" s="204" t="n">
        <v>2.86344773960823</v>
      </c>
      <c r="F111" s="204" t="n">
        <v>97.1365522603918</v>
      </c>
    </row>
    <row r="112">
      <c r="A112" s="204" t="s">
        <v>74</v>
      </c>
      <c r="B112" s="204" t="s">
        <v>75</v>
      </c>
      <c r="C112" s="204" t="n">
        <v>11098.9014833</v>
      </c>
      <c r="D112" s="204" t="n">
        <v>434005.1179221</v>
      </c>
      <c r="E112" s="204" t="n">
        <v>2.49355229326544</v>
      </c>
      <c r="F112" s="204" t="n">
        <v>97.5064477067345</v>
      </c>
    </row>
    <row r="113">
      <c r="A113" s="204" t="s">
        <v>76</v>
      </c>
      <c r="B113" s="204" t="s">
        <v>77</v>
      </c>
      <c r="C113" s="204" t="n">
        <v>1174.5002366</v>
      </c>
      <c r="D113" s="204" t="n">
        <v>55263.0525218</v>
      </c>
      <c r="E113" s="204" t="n">
        <v>2.08106159674897</v>
      </c>
      <c r="F113" s="204" t="n">
        <v>97.918938403251</v>
      </c>
    </row>
    <row r="114">
      <c r="A114" s="204" t="s">
        <v>78</v>
      </c>
      <c r="B114" s="204" t="s">
        <v>79</v>
      </c>
      <c r="C114" s="204" t="n">
        <v>541.9496876</v>
      </c>
      <c r="D114" s="204" t="n">
        <v>76804.1697911</v>
      </c>
      <c r="E114" s="204" t="n">
        <v>0.700681160545158</v>
      </c>
      <c r="F114" s="204" t="n">
        <v>99.2993188394548</v>
      </c>
    </row>
    <row r="115">
      <c r="A115" s="204" t="s">
        <v>80</v>
      </c>
      <c r="B115" s="204" t="s">
        <v>81</v>
      </c>
      <c r="C115" s="204" t="n">
        <v>2074.5503307</v>
      </c>
      <c r="D115" s="204" t="n">
        <v>31062.0443066</v>
      </c>
      <c r="E115" s="204" t="n">
        <v>6.26060207274526</v>
      </c>
      <c r="F115" s="204" t="n">
        <v>93.7393979272547</v>
      </c>
    </row>
    <row r="116">
      <c r="A116" s="204" t="s">
        <v>82</v>
      </c>
      <c r="B116" s="204" t="s">
        <v>83</v>
      </c>
      <c r="C116" s="204" t="n">
        <v>2796.2312054</v>
      </c>
      <c r="D116" s="204" t="n">
        <v>25421.4197986</v>
      </c>
      <c r="E116" s="204" t="n">
        <v>9.90951091217203</v>
      </c>
      <c r="F116" s="204" t="n">
        <v>90.090489087828</v>
      </c>
    </row>
    <row r="117">
      <c r="A117" s="204" t="s">
        <v>84</v>
      </c>
      <c r="B117" s="204" t="s">
        <v>85</v>
      </c>
      <c r="C117" s="204" t="n">
        <v>2586.314863</v>
      </c>
      <c r="D117" s="204" t="n">
        <v>87351.9220708</v>
      </c>
      <c r="E117" s="204" t="n">
        <v>2.87565661855667</v>
      </c>
      <c r="F117" s="204" t="n">
        <v>97.1243433814433</v>
      </c>
    </row>
    <row r="118">
      <c r="A118" s="204" t="s">
        <v>86</v>
      </c>
      <c r="B118" s="204" t="s">
        <v>87</v>
      </c>
      <c r="C118" s="204" t="n">
        <v>1091.2726926</v>
      </c>
      <c r="D118" s="204" t="n">
        <v>6511.9225214</v>
      </c>
      <c r="E118" s="204" t="n">
        <v>14.3528169655648</v>
      </c>
      <c r="F118" s="204" t="n">
        <v>85.6471830344352</v>
      </c>
    </row>
    <row r="119">
      <c r="A119" s="204" t="s">
        <v>88</v>
      </c>
      <c r="B119" s="204" t="s">
        <v>89</v>
      </c>
      <c r="C119" s="204" t="n">
        <v>11860.8138896</v>
      </c>
      <c r="D119" s="204" t="n">
        <v>124826.5405552</v>
      </c>
      <c r="E119" s="204" t="n">
        <v>8.67733078731134</v>
      </c>
      <c r="F119" s="204" t="n">
        <v>91.3226692126887</v>
      </c>
    </row>
    <row r="120">
      <c r="A120" s="204" t="s">
        <v>90</v>
      </c>
      <c r="B120" s="204" t="s">
        <v>91</v>
      </c>
      <c r="C120" s="204" t="n">
        <v>27045.261615</v>
      </c>
      <c r="D120" s="204" t="n">
        <v>178625.4470704</v>
      </c>
      <c r="E120" s="204" t="n">
        <v>13.1497877300405</v>
      </c>
      <c r="F120" s="204" t="n">
        <v>86.8502122699595</v>
      </c>
    </row>
    <row r="121">
      <c r="A121" s="204" t="s">
        <v>92</v>
      </c>
      <c r="B121" s="204" t="s">
        <v>93</v>
      </c>
      <c r="C121" s="204" t="n">
        <v>1392.1680972</v>
      </c>
      <c r="D121" s="204" t="n">
        <v>76259.715872</v>
      </c>
      <c r="E121" s="204" t="n">
        <v>1.79283235130804</v>
      </c>
      <c r="F121" s="204" t="n">
        <v>98.207167648692</v>
      </c>
    </row>
    <row r="122">
      <c r="A122" s="204" t="s">
        <v>96</v>
      </c>
      <c r="B122" s="204" t="s">
        <v>97</v>
      </c>
      <c r="C122" s="204" t="n">
        <v>2445.191768</v>
      </c>
      <c r="D122" s="204" t="n">
        <v>36283.4039684</v>
      </c>
      <c r="E122" s="204" t="n">
        <v>6.31365976872182</v>
      </c>
      <c r="F122" s="204" t="n">
        <v>93.6863402312782</v>
      </c>
    </row>
    <row r="123">
      <c r="A123" s="204" t="s">
        <v>98</v>
      </c>
      <c r="B123" s="204" t="s">
        <v>99</v>
      </c>
      <c r="C123" s="204" t="n">
        <v>16502.3643722</v>
      </c>
      <c r="D123" s="204" t="n">
        <v>119151.2915627</v>
      </c>
      <c r="E123" s="204" t="n">
        <v>12.1650715997802</v>
      </c>
      <c r="F123" s="204" t="n">
        <v>87.8349284002199</v>
      </c>
    </row>
    <row r="124">
      <c r="A124" s="204" t="s">
        <v>100</v>
      </c>
      <c r="B124" s="204" t="s">
        <v>101</v>
      </c>
      <c r="C124" s="204" t="n">
        <v>15049.5545482</v>
      </c>
      <c r="D124" s="204" t="n">
        <v>110710.5562484</v>
      </c>
      <c r="E124" s="204" t="n">
        <v>11.9668744348839</v>
      </c>
      <c r="F124" s="204" t="n">
        <v>88.0331255651161</v>
      </c>
    </row>
    <row r="125">
      <c r="A125" s="204" t="s">
        <v>102</v>
      </c>
      <c r="B125" s="204" t="s">
        <v>103</v>
      </c>
      <c r="C125" s="204" t="n">
        <v>4794.0080521</v>
      </c>
      <c r="D125" s="204" t="n">
        <v>65637.8482477</v>
      </c>
      <c r="E125" s="204" t="n">
        <v>6.80659051735601</v>
      </c>
      <c r="F125" s="204" t="n">
        <v>93.193409482644</v>
      </c>
    </row>
    <row r="126">
      <c r="A126" s="204" t="s">
        <v>104</v>
      </c>
      <c r="B126" s="204" t="s">
        <v>105</v>
      </c>
      <c r="C126" s="204" t="n">
        <v>16754.0586867</v>
      </c>
      <c r="D126" s="204" t="n">
        <v>216938.4469348</v>
      </c>
      <c r="E126" s="204" t="n">
        <v>7.16927513021564</v>
      </c>
      <c r="F126" s="204" t="n">
        <v>92.8307248697843</v>
      </c>
    </row>
    <row r="127">
      <c r="A127" s="204" t="s">
        <v>106</v>
      </c>
      <c r="B127" s="204" t="s">
        <v>107</v>
      </c>
      <c r="C127" s="204" t="n">
        <v>11469.377232</v>
      </c>
      <c r="D127" s="204" t="n">
        <v>353614.4690941</v>
      </c>
      <c r="E127" s="204" t="n">
        <v>3.14157346248492</v>
      </c>
      <c r="F127" s="204" t="n">
        <v>96.8584265375151</v>
      </c>
    </row>
    <row r="128">
      <c r="A128" s="204" t="s">
        <v>108</v>
      </c>
      <c r="B128" s="204" t="s">
        <v>109</v>
      </c>
      <c r="C128" s="204" t="n">
        <v>3483.1964827</v>
      </c>
      <c r="D128" s="204" t="n">
        <v>143293.7041455</v>
      </c>
      <c r="E128" s="204" t="n">
        <v>2.37312306486378</v>
      </c>
      <c r="F128" s="204" t="n">
        <v>97.6268769351362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556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05" t="s">
        <v>113</v>
      </c>
      <c r="B139" s="205" t="s">
        <v>114</v>
      </c>
      <c r="C139" s="205" t="n">
        <v>372.888477</v>
      </c>
      <c r="D139" s="205" t="n">
        <v>19329.5171539</v>
      </c>
      <c r="E139" s="205" t="n">
        <v>1.89260379664088</v>
      </c>
      <c r="F139" s="205" t="n">
        <v>98.1073962033591</v>
      </c>
    </row>
    <row r="140">
      <c r="A140" s="205" t="s">
        <v>115</v>
      </c>
      <c r="B140" s="205" t="s">
        <v>116</v>
      </c>
      <c r="C140" s="205" t="n">
        <v>129.977923</v>
      </c>
      <c r="D140" s="205" t="n">
        <v>15447.9468671</v>
      </c>
      <c r="E140" s="205" t="n">
        <v>0.834372515924604</v>
      </c>
      <c r="F140" s="205" t="n">
        <v>99.1656274840754</v>
      </c>
    </row>
    <row r="141">
      <c r="A141" s="205" t="s">
        <v>117</v>
      </c>
      <c r="B141" s="205" t="s">
        <v>118</v>
      </c>
      <c r="C141" s="205" t="n">
        <v>1882.3067383</v>
      </c>
      <c r="D141" s="205" t="n">
        <v>13535.5143512</v>
      </c>
      <c r="E141" s="205" t="n">
        <v>12.2086430201341</v>
      </c>
      <c r="F141" s="205" t="n">
        <v>87.7913569798659</v>
      </c>
    </row>
    <row r="142">
      <c r="A142" s="205" t="s">
        <v>119</v>
      </c>
      <c r="B142" s="205" t="s">
        <v>120</v>
      </c>
      <c r="C142" s="205" t="n">
        <v>39.0832876</v>
      </c>
      <c r="D142" s="205" t="n">
        <v>13443.1865423</v>
      </c>
      <c r="E142" s="205" t="n">
        <v>0.28988655540274</v>
      </c>
      <c r="F142" s="205" t="n">
        <v>99.7101134445973</v>
      </c>
    </row>
    <row r="143">
      <c r="A143" s="205" t="s">
        <v>121</v>
      </c>
      <c r="B143" s="205" t="s">
        <v>122</v>
      </c>
      <c r="C143" s="205" t="n">
        <v>0</v>
      </c>
      <c r="D143" s="205" t="n">
        <v>10864.6429433</v>
      </c>
      <c r="E143" s="205" t="n">
        <v>0</v>
      </c>
      <c r="F143" s="205" t="n">
        <v>100</v>
      </c>
    </row>
    <row r="144">
      <c r="A144" s="205" t="s">
        <v>74</v>
      </c>
      <c r="B144" s="205" t="s">
        <v>123</v>
      </c>
      <c r="C144" s="205" t="n">
        <v>2262.9750171</v>
      </c>
      <c r="D144" s="205" t="n">
        <v>23251.0066512</v>
      </c>
      <c r="E144" s="205" t="n">
        <v>8.86954865187368</v>
      </c>
      <c r="F144" s="205" t="n">
        <v>91.1304513481263</v>
      </c>
    </row>
    <row r="145">
      <c r="A145" s="205" t="s">
        <v>124</v>
      </c>
      <c r="B145" s="205" t="s">
        <v>125</v>
      </c>
      <c r="C145" s="205" t="n">
        <v>0</v>
      </c>
      <c r="D145" s="205" t="n">
        <v>19098.1532216</v>
      </c>
      <c r="E145" s="205" t="n">
        <v>0</v>
      </c>
      <c r="F145" s="205" t="n">
        <v>100</v>
      </c>
    </row>
    <row r="146">
      <c r="A146" s="205" t="s">
        <v>126</v>
      </c>
      <c r="B146" s="205" t="s">
        <v>127</v>
      </c>
      <c r="C146" s="205" t="n">
        <v>23.4696617</v>
      </c>
      <c r="D146" s="205" t="n">
        <v>19936.4966808</v>
      </c>
      <c r="E146" s="205" t="n">
        <v>0.117583673726077</v>
      </c>
      <c r="F146" s="205" t="n">
        <v>99.8824163262739</v>
      </c>
    </row>
    <row r="147">
      <c r="A147" s="205" t="s">
        <v>128</v>
      </c>
      <c r="B147" s="205" t="s">
        <v>129</v>
      </c>
      <c r="C147" s="205" t="n">
        <v>0</v>
      </c>
      <c r="D147" s="205" t="n">
        <v>17393.7385508</v>
      </c>
      <c r="E147" s="205" t="n">
        <v>0</v>
      </c>
      <c r="F147" s="205" t="n">
        <v>100</v>
      </c>
    </row>
    <row r="148">
      <c r="A148" s="205" t="s">
        <v>130</v>
      </c>
      <c r="B148" s="205" t="s">
        <v>131</v>
      </c>
      <c r="C148" s="205" t="n">
        <v>21.123378</v>
      </c>
      <c r="D148" s="205" t="n">
        <v>4600.7175029</v>
      </c>
      <c r="E148" s="205" t="n">
        <v>0.457033864737608</v>
      </c>
      <c r="F148" s="205" t="n">
        <v>99.5429661352624</v>
      </c>
    </row>
    <row r="149">
      <c r="A149" s="205" t="s">
        <v>76</v>
      </c>
      <c r="B149" s="205" t="s">
        <v>132</v>
      </c>
      <c r="C149" s="205" t="n">
        <v>92.7016659</v>
      </c>
      <c r="D149" s="205" t="n">
        <v>22864.9441673</v>
      </c>
      <c r="E149" s="205" t="n">
        <v>0.403794302662951</v>
      </c>
      <c r="F149" s="205" t="n">
        <v>99.5962056973371</v>
      </c>
    </row>
    <row r="150">
      <c r="A150" s="205" t="s">
        <v>78</v>
      </c>
      <c r="B150" s="205" t="s">
        <v>133</v>
      </c>
      <c r="C150" s="205" t="n">
        <v>0</v>
      </c>
      <c r="D150" s="205" t="n">
        <v>60683.6254145</v>
      </c>
      <c r="E150" s="205" t="n">
        <v>0</v>
      </c>
      <c r="F150" s="205" t="n">
        <v>100</v>
      </c>
    </row>
    <row r="151">
      <c r="A151" s="205" t="s">
        <v>80</v>
      </c>
      <c r="B151" s="205" t="s">
        <v>134</v>
      </c>
      <c r="C151" s="205" t="n">
        <v>252.4406675</v>
      </c>
      <c r="D151" s="205" t="n">
        <v>18342.4709041</v>
      </c>
      <c r="E151" s="205" t="n">
        <v>1.35757928467674</v>
      </c>
      <c r="F151" s="205" t="n">
        <v>98.6424207153233</v>
      </c>
    </row>
    <row r="152">
      <c r="A152" s="205" t="s">
        <v>88</v>
      </c>
      <c r="B152" s="205" t="s">
        <v>135</v>
      </c>
      <c r="C152" s="205" t="n">
        <v>194.9143915</v>
      </c>
      <c r="D152" s="205" t="n">
        <v>36866.7997204</v>
      </c>
      <c r="E152" s="205" t="n">
        <v>0.525918447569633</v>
      </c>
      <c r="F152" s="205" t="n">
        <v>99.4740815524304</v>
      </c>
    </row>
    <row r="153">
      <c r="A153" s="205" t="s">
        <v>90</v>
      </c>
      <c r="B153" s="205" t="s">
        <v>136</v>
      </c>
      <c r="C153" s="205" t="n">
        <v>104.9458699</v>
      </c>
      <c r="D153" s="205" t="n">
        <v>41471.8262698</v>
      </c>
      <c r="E153" s="205" t="n">
        <v>0.252414664484719</v>
      </c>
      <c r="F153" s="205" t="n">
        <v>99.7475853355153</v>
      </c>
    </row>
    <row r="154">
      <c r="A154" s="205" t="s">
        <v>94</v>
      </c>
      <c r="B154" s="205" t="s">
        <v>137</v>
      </c>
      <c r="C154" s="205" t="n">
        <v>0</v>
      </c>
      <c r="D154" s="205" t="n">
        <v>19287.1610151</v>
      </c>
      <c r="E154" s="205" t="n">
        <v>0</v>
      </c>
      <c r="F154" s="205" t="n">
        <v>100</v>
      </c>
    </row>
    <row r="155">
      <c r="A155" s="205" t="s">
        <v>138</v>
      </c>
      <c r="B155" s="205" t="s">
        <v>139</v>
      </c>
      <c r="C155" s="205" t="n">
        <v>199.0463155</v>
      </c>
      <c r="D155" s="205" t="n">
        <v>11466.9155743</v>
      </c>
      <c r="E155" s="205" t="n">
        <v>1.70621434717727</v>
      </c>
      <c r="F155" s="205" t="n">
        <v>98.2937856528227</v>
      </c>
    </row>
    <row r="156">
      <c r="A156" s="205" t="s">
        <v>140</v>
      </c>
      <c r="B156" s="205" t="s">
        <v>141</v>
      </c>
      <c r="C156" s="205" t="n">
        <v>75.5319451</v>
      </c>
      <c r="D156" s="205" t="n">
        <v>22173.7482846</v>
      </c>
      <c r="E156" s="205" t="n">
        <v>0.339480398108224</v>
      </c>
      <c r="F156" s="205" t="n">
        <v>99.6605196018918</v>
      </c>
    </row>
    <row r="157">
      <c r="A157" s="205" t="s">
        <v>142</v>
      </c>
      <c r="B157" s="205" t="s">
        <v>143</v>
      </c>
      <c r="C157" s="205" t="n">
        <v>225.9812528</v>
      </c>
      <c r="D157" s="205" t="n">
        <v>31056.0706816</v>
      </c>
      <c r="E157" s="205" t="n">
        <v>0.722399071754928</v>
      </c>
      <c r="F157" s="205" t="n">
        <v>99.2776009282451</v>
      </c>
    </row>
    <row r="158">
      <c r="A158" s="205" t="s">
        <v>144</v>
      </c>
      <c r="B158" s="205" t="s">
        <v>145</v>
      </c>
      <c r="C158" s="205" t="n">
        <v>18.3521626</v>
      </c>
      <c r="D158" s="205" t="n">
        <v>17330.3396555</v>
      </c>
      <c r="E158" s="205" t="n">
        <v>0.105784129388091</v>
      </c>
      <c r="F158" s="205" t="n">
        <v>99.8942158706119</v>
      </c>
    </row>
    <row r="159">
      <c r="A159" s="205" t="s">
        <v>146</v>
      </c>
      <c r="B159" s="205" t="s">
        <v>147</v>
      </c>
      <c r="C159" s="205" t="n">
        <v>227.6251076</v>
      </c>
      <c r="D159" s="205" t="n">
        <v>36971.7142538</v>
      </c>
      <c r="E159" s="205" t="n">
        <v>0.611906317444433</v>
      </c>
      <c r="F159" s="205" t="n">
        <v>99.3880936825556</v>
      </c>
    </row>
    <row r="160">
      <c r="A160" s="205" t="s">
        <v>148</v>
      </c>
      <c r="B160" s="205" t="s">
        <v>149</v>
      </c>
      <c r="C160" s="205" t="n">
        <v>872.2509157</v>
      </c>
      <c r="D160" s="205" t="n">
        <v>63041.4532207</v>
      </c>
      <c r="E160" s="205" t="n">
        <v>1.36473222368478</v>
      </c>
      <c r="F160" s="205" t="n">
        <v>98.6352677763152</v>
      </c>
    </row>
    <row r="161">
      <c r="A161" s="205" t="s">
        <v>150</v>
      </c>
      <c r="B161" s="205" t="s">
        <v>151</v>
      </c>
      <c r="C161" s="205" t="n">
        <v>3247.1231544</v>
      </c>
      <c r="D161" s="205" t="n">
        <v>96523.615709</v>
      </c>
      <c r="E161" s="205" t="n">
        <v>3.25458465216516</v>
      </c>
      <c r="F161" s="205" t="n">
        <v>96.7454153478348</v>
      </c>
    </row>
    <row r="162">
      <c r="A162" s="205" t="s">
        <v>152</v>
      </c>
      <c r="B162" s="205" t="s">
        <v>153</v>
      </c>
      <c r="C162" s="205" t="n">
        <v>2178.7030676</v>
      </c>
      <c r="D162" s="205" t="n">
        <v>38630.0838453</v>
      </c>
      <c r="E162" s="205" t="n">
        <v>5.33880870374829</v>
      </c>
      <c r="F162" s="205" t="n">
        <v>94.6611912962517</v>
      </c>
    </row>
    <row r="163">
      <c r="A163" s="205" t="s">
        <v>154</v>
      </c>
      <c r="B163" s="205" t="s">
        <v>155</v>
      </c>
      <c r="C163" s="205" t="n">
        <v>391.7123638</v>
      </c>
      <c r="D163" s="205" t="n">
        <v>46674.6317265</v>
      </c>
      <c r="E163" s="205" t="n">
        <v>0.832255768683612</v>
      </c>
      <c r="F163" s="205" t="n">
        <v>99.1677442313164</v>
      </c>
    </row>
    <row r="164">
      <c r="A164" s="205" t="s">
        <v>156</v>
      </c>
      <c r="B164" s="205" t="s">
        <v>157</v>
      </c>
      <c r="C164" s="205" t="n">
        <v>3898.2650039</v>
      </c>
      <c r="D164" s="205" t="n">
        <v>29739.598581</v>
      </c>
      <c r="E164" s="205" t="n">
        <v>11.5889197126358</v>
      </c>
      <c r="F164" s="205" t="n">
        <v>88.4110802873642</v>
      </c>
    </row>
    <row r="165">
      <c r="A165" s="205" t="s">
        <v>158</v>
      </c>
      <c r="B165" s="205" t="s">
        <v>159</v>
      </c>
      <c r="C165" s="205" t="n">
        <v>458.130347</v>
      </c>
      <c r="D165" s="205" t="n">
        <v>15239.8296221</v>
      </c>
      <c r="E165" s="205" t="n">
        <v>2.91840690065326</v>
      </c>
      <c r="F165" s="205" t="n">
        <v>97.0815930993467</v>
      </c>
    </row>
    <row r="166">
      <c r="A166" s="205" t="s">
        <v>160</v>
      </c>
      <c r="B166" s="205" t="s">
        <v>161</v>
      </c>
      <c r="C166" s="205" t="n">
        <v>934.4356609</v>
      </c>
      <c r="D166" s="205" t="n">
        <v>25973.3289092</v>
      </c>
      <c r="E166" s="205" t="n">
        <v>3.47273612590749</v>
      </c>
      <c r="F166" s="205" t="n">
        <v>96.5272638740925</v>
      </c>
    </row>
    <row r="167">
      <c r="A167" s="205" t="s">
        <v>162</v>
      </c>
      <c r="B167" s="205" t="s">
        <v>163</v>
      </c>
      <c r="C167" s="205" t="n">
        <v>1076.1014493</v>
      </c>
      <c r="D167" s="205" t="n">
        <v>8309.5954711</v>
      </c>
      <c r="E167" s="205" t="n">
        <v>11.4653334582014</v>
      </c>
      <c r="F167" s="205" t="n">
        <v>88.5346665417986</v>
      </c>
    </row>
    <row r="168">
      <c r="A168" s="205" t="s">
        <v>164</v>
      </c>
      <c r="B168" s="205" t="s">
        <v>165</v>
      </c>
      <c r="C168" s="205" t="n">
        <v>335.6423819</v>
      </c>
      <c r="D168" s="205" t="n">
        <v>18167.4926064</v>
      </c>
      <c r="E168" s="205" t="n">
        <v>1.81397575120235</v>
      </c>
      <c r="F168" s="205" t="n">
        <v>98.1860242487977</v>
      </c>
    </row>
    <row r="169">
      <c r="A169" s="205" t="s">
        <v>166</v>
      </c>
      <c r="B169" s="205" t="s">
        <v>167</v>
      </c>
      <c r="C169" s="205" t="n">
        <v>192.2435924</v>
      </c>
      <c r="D169" s="205" t="n">
        <v>17526.5299554</v>
      </c>
      <c r="E169" s="205" t="n">
        <v>1.08497121361918</v>
      </c>
      <c r="F169" s="205" t="n">
        <v>98.9150287863808</v>
      </c>
    </row>
    <row r="170">
      <c r="A170" s="205" t="s">
        <v>168</v>
      </c>
      <c r="B170" s="205" t="s">
        <v>169</v>
      </c>
      <c r="C170" s="205" t="n">
        <v>1720.1297561</v>
      </c>
      <c r="D170" s="205" t="n">
        <v>17111.8243275</v>
      </c>
      <c r="E170" s="205" t="n">
        <v>9.13410126460532</v>
      </c>
      <c r="F170" s="205" t="n">
        <v>90.8658987353947</v>
      </c>
    </row>
    <row r="171">
      <c r="A171" s="205" t="s">
        <v>170</v>
      </c>
      <c r="B171" s="205" t="s">
        <v>171</v>
      </c>
      <c r="C171" s="205" t="n">
        <v>3292.2492048</v>
      </c>
      <c r="D171" s="205" t="n">
        <v>31397.9684871</v>
      </c>
      <c r="E171" s="205" t="n">
        <v>9.49042532404956</v>
      </c>
      <c r="F171" s="205" t="n">
        <v>90.5095746759504</v>
      </c>
    </row>
    <row r="172">
      <c r="A172" s="205" t="s">
        <v>172</v>
      </c>
      <c r="B172" s="205" t="s">
        <v>173</v>
      </c>
      <c r="C172" s="205" t="n">
        <v>457.4234915</v>
      </c>
      <c r="D172" s="205" t="n">
        <v>36611.82921</v>
      </c>
      <c r="E172" s="205" t="n">
        <v>1.23397009155647</v>
      </c>
      <c r="F172" s="205" t="n">
        <v>98.7660299084435</v>
      </c>
    </row>
    <row r="173">
      <c r="A173" s="205" t="s">
        <v>174</v>
      </c>
      <c r="B173" s="205" t="s">
        <v>175</v>
      </c>
      <c r="C173" s="205" t="n">
        <v>447.501195</v>
      </c>
      <c r="D173" s="205" t="n">
        <v>20363.0669816</v>
      </c>
      <c r="E173" s="205" t="n">
        <v>2.15035548862709</v>
      </c>
      <c r="F173" s="205" t="n">
        <v>97.8496445113729</v>
      </c>
    </row>
    <row r="174">
      <c r="A174" s="205" t="s">
        <v>176</v>
      </c>
      <c r="B174" s="205" t="s">
        <v>177</v>
      </c>
      <c r="C174" s="205" t="n">
        <v>2731.1509045</v>
      </c>
      <c r="D174" s="205" t="n">
        <v>52750.3372897</v>
      </c>
      <c r="E174" s="205" t="n">
        <v>4.92263454603136</v>
      </c>
      <c r="F174" s="205" t="n">
        <v>95.0773654539687</v>
      </c>
    </row>
    <row r="175">
      <c r="A175" s="205" t="s">
        <v>178</v>
      </c>
      <c r="B175" s="205" t="s">
        <v>179</v>
      </c>
      <c r="C175" s="205" t="n">
        <v>1180.6058415</v>
      </c>
      <c r="D175" s="205" t="n">
        <v>24048.1487754</v>
      </c>
      <c r="E175" s="205" t="n">
        <v>4.67960412405433</v>
      </c>
      <c r="F175" s="205" t="n">
        <v>95.3203958759457</v>
      </c>
    </row>
    <row r="176">
      <c r="A176" s="205" t="s">
        <v>180</v>
      </c>
      <c r="B176" s="205" t="s">
        <v>181</v>
      </c>
      <c r="C176" s="205" t="n">
        <v>258.8319332</v>
      </c>
      <c r="D176" s="205" t="n">
        <v>30739.0491707</v>
      </c>
      <c r="E176" s="205" t="n">
        <v>0.834998793409254</v>
      </c>
      <c r="F176" s="205" t="n">
        <v>99.1650012065907</v>
      </c>
    </row>
    <row r="177">
      <c r="A177" s="205" t="s">
        <v>182</v>
      </c>
      <c r="B177" s="205" t="s">
        <v>183</v>
      </c>
      <c r="C177" s="205" t="n">
        <v>536.7003214</v>
      </c>
      <c r="D177" s="205" t="n">
        <v>30353.9124259</v>
      </c>
      <c r="E177" s="205" t="n">
        <v>1.737422063429</v>
      </c>
      <c r="F177" s="205" t="n">
        <v>98.262577936571</v>
      </c>
    </row>
    <row r="178">
      <c r="A178" s="205" t="s">
        <v>184</v>
      </c>
      <c r="B178" s="205" t="s">
        <v>185</v>
      </c>
      <c r="C178" s="205" t="n">
        <v>298.0183192</v>
      </c>
      <c r="D178" s="205" t="n">
        <v>33597.9291375</v>
      </c>
      <c r="E178" s="205" t="n">
        <v>0.879215191080586</v>
      </c>
      <c r="F178" s="205" t="n">
        <v>99.1207848089194</v>
      </c>
    </row>
    <row r="179">
      <c r="A179" s="205" t="s">
        <v>186</v>
      </c>
      <c r="B179" s="205" t="s">
        <v>187</v>
      </c>
      <c r="C179" s="205" t="n">
        <v>534.3129155</v>
      </c>
      <c r="D179" s="205" t="n">
        <v>47597.9209857</v>
      </c>
      <c r="E179" s="205" t="n">
        <v>1.11009374008439</v>
      </c>
      <c r="F179" s="205" t="n">
        <v>98.8899062599156</v>
      </c>
    </row>
    <row r="180">
      <c r="A180" s="205" t="s">
        <v>188</v>
      </c>
      <c r="B180" s="205" t="s">
        <v>189</v>
      </c>
      <c r="C180" s="205" t="n">
        <v>341.4542103</v>
      </c>
      <c r="D180" s="205" t="n">
        <v>11150.2401559</v>
      </c>
      <c r="E180" s="205" t="n">
        <v>2.97131301459168</v>
      </c>
      <c r="F180" s="205" t="n">
        <v>97.0286869854083</v>
      </c>
    </row>
    <row r="181">
      <c r="A181" s="205" t="s">
        <v>190</v>
      </c>
      <c r="B181" s="205" t="s">
        <v>191</v>
      </c>
      <c r="C181" s="205" t="n">
        <v>7631.8316072</v>
      </c>
      <c r="D181" s="205" t="n">
        <v>25384.4765389</v>
      </c>
      <c r="E181" s="205" t="n">
        <v>23.115339163387</v>
      </c>
      <c r="F181" s="205" t="n">
        <v>76.884660836613</v>
      </c>
    </row>
    <row r="182">
      <c r="A182" s="205" t="s">
        <v>192</v>
      </c>
      <c r="B182" s="205" t="s">
        <v>193</v>
      </c>
      <c r="C182" s="205" t="n">
        <v>3579.7017532</v>
      </c>
      <c r="D182" s="205" t="n">
        <v>22814.0579115</v>
      </c>
      <c r="E182" s="205" t="n">
        <v>13.562682235027</v>
      </c>
      <c r="F182" s="205" t="n">
        <v>86.437317764973</v>
      </c>
    </row>
    <row r="183">
      <c r="A183" s="205" t="s">
        <v>194</v>
      </c>
      <c r="B183" s="205" t="s">
        <v>195</v>
      </c>
      <c r="C183" s="205" t="n">
        <v>2623.8637795</v>
      </c>
      <c r="D183" s="205" t="n">
        <v>4138.3708742</v>
      </c>
      <c r="E183" s="205" t="n">
        <v>38.8017262616632</v>
      </c>
      <c r="F183" s="205" t="n">
        <v>61.1982737383368</v>
      </c>
    </row>
    <row r="184">
      <c r="A184" s="205" t="s">
        <v>196</v>
      </c>
      <c r="B184" s="205" t="s">
        <v>197</v>
      </c>
      <c r="C184" s="205" t="n">
        <v>2258.3124527</v>
      </c>
      <c r="D184" s="205" t="n">
        <v>16069.8673339</v>
      </c>
      <c r="E184" s="205" t="n">
        <v>12.3215315377421</v>
      </c>
      <c r="F184" s="205" t="n">
        <v>87.6784684622579</v>
      </c>
    </row>
    <row r="185">
      <c r="A185" s="205" t="s">
        <v>198</v>
      </c>
      <c r="B185" s="205" t="s">
        <v>199</v>
      </c>
      <c r="C185" s="205" t="n">
        <v>1340.7901424</v>
      </c>
      <c r="D185" s="205" t="n">
        <v>37355.2850681</v>
      </c>
      <c r="E185" s="205" t="n">
        <v>3.46492540937636</v>
      </c>
      <c r="F185" s="205" t="n">
        <v>96.5350745906236</v>
      </c>
    </row>
    <row r="186">
      <c r="A186" s="205" t="s">
        <v>200</v>
      </c>
      <c r="B186" s="205" t="s">
        <v>201</v>
      </c>
      <c r="C186" s="205" t="n">
        <v>4633.8197078</v>
      </c>
      <c r="D186" s="205" t="n">
        <v>21835.9270597</v>
      </c>
      <c r="E186" s="205" t="n">
        <v>17.5060976158997</v>
      </c>
      <c r="F186" s="205" t="n">
        <v>82.4939023841003</v>
      </c>
    </row>
    <row r="187">
      <c r="A187" s="205" t="s">
        <v>202</v>
      </c>
      <c r="B187" s="205" t="s">
        <v>203</v>
      </c>
      <c r="C187" s="205" t="n">
        <v>3115.0741223</v>
      </c>
      <c r="D187" s="205" t="n">
        <v>39677.6699891</v>
      </c>
      <c r="E187" s="205" t="n">
        <v>7.27944465115558</v>
      </c>
      <c r="F187" s="205" t="n">
        <v>92.7205553488444</v>
      </c>
    </row>
    <row r="188">
      <c r="A188" s="205" t="s">
        <v>204</v>
      </c>
      <c r="B188" s="205" t="s">
        <v>205</v>
      </c>
      <c r="C188" s="205" t="n">
        <v>3970.2351179</v>
      </c>
      <c r="D188" s="205" t="n">
        <v>28180.6795339</v>
      </c>
      <c r="E188" s="205" t="n">
        <v>12.3487470291229</v>
      </c>
      <c r="F188" s="205" t="n">
        <v>87.6512529708771</v>
      </c>
    </row>
    <row r="189">
      <c r="A189" s="205" t="s">
        <v>206</v>
      </c>
      <c r="B189" s="205" t="s">
        <v>207</v>
      </c>
      <c r="C189" s="205" t="n">
        <v>2062.8571476</v>
      </c>
      <c r="D189" s="205" t="n">
        <v>12887.510958</v>
      </c>
      <c r="E189" s="205" t="n">
        <v>13.7980358278089</v>
      </c>
      <c r="F189" s="205" t="n">
        <v>86.2019641721911</v>
      </c>
    </row>
    <row r="190">
      <c r="A190" s="205" t="s">
        <v>208</v>
      </c>
      <c r="B190" s="205" t="s">
        <v>209</v>
      </c>
      <c r="C190" s="205" t="n">
        <v>139.1078148</v>
      </c>
      <c r="D190" s="205" t="n">
        <v>26975.2587162</v>
      </c>
      <c r="E190" s="205" t="n">
        <v>0.513040991169597</v>
      </c>
      <c r="F190" s="205" t="n">
        <v>99.4869590088304</v>
      </c>
    </row>
    <row r="191">
      <c r="A191" s="205" t="s">
        <v>210</v>
      </c>
      <c r="B191" s="205" t="s">
        <v>211</v>
      </c>
      <c r="C191" s="205" t="n">
        <v>1311.3250436</v>
      </c>
      <c r="D191" s="205" t="n">
        <v>21085.3771621</v>
      </c>
      <c r="E191" s="205" t="n">
        <v>5.85499164812874</v>
      </c>
      <c r="F191" s="205" t="n">
        <v>94.1450083518713</v>
      </c>
    </row>
    <row r="192">
      <c r="A192" s="205" t="s">
        <v>212</v>
      </c>
      <c r="B192" s="205" t="s">
        <v>213</v>
      </c>
      <c r="C192" s="205" t="n">
        <v>7788.9736805</v>
      </c>
      <c r="D192" s="205" t="n">
        <v>46455.1708324</v>
      </c>
      <c r="E192" s="205" t="n">
        <v>14.359105024963</v>
      </c>
      <c r="F192" s="205" t="n">
        <v>85.640894975037</v>
      </c>
    </row>
    <row r="193">
      <c r="A193" s="205" t="s">
        <v>214</v>
      </c>
      <c r="B193" s="205" t="s">
        <v>215</v>
      </c>
      <c r="C193" s="205" t="n">
        <v>6273.6192986</v>
      </c>
      <c r="D193" s="205" t="n">
        <v>46738.2325102</v>
      </c>
      <c r="E193" s="205" t="n">
        <v>11.8343711538833</v>
      </c>
      <c r="F193" s="205" t="n">
        <v>88.1656288461167</v>
      </c>
    </row>
    <row r="194">
      <c r="A194" s="205" t="s">
        <v>216</v>
      </c>
      <c r="B194" s="205" t="s">
        <v>217</v>
      </c>
      <c r="C194" s="205" t="n">
        <v>9666.9160375</v>
      </c>
      <c r="D194" s="205" t="n">
        <v>20377.0548154</v>
      </c>
      <c r="E194" s="205" t="n">
        <v>32.1758934091327</v>
      </c>
      <c r="F194" s="205" t="n">
        <v>67.8241065908673</v>
      </c>
    </row>
    <row r="195">
      <c r="A195" s="205" t="s">
        <v>218</v>
      </c>
      <c r="B195" s="205" t="s">
        <v>219</v>
      </c>
      <c r="C195" s="205" t="n">
        <v>6286.3527469</v>
      </c>
      <c r="D195" s="205" t="n">
        <v>85371.51682</v>
      </c>
      <c r="E195" s="205" t="n">
        <v>6.85849755902483</v>
      </c>
      <c r="F195" s="205" t="n">
        <v>93.1415024409752</v>
      </c>
    </row>
    <row r="196">
      <c r="A196" s="205" t="s">
        <v>220</v>
      </c>
      <c r="B196" s="205" t="s">
        <v>221</v>
      </c>
      <c r="C196" s="205" t="n">
        <v>0</v>
      </c>
      <c r="D196" s="205" t="n">
        <v>31675.9677272</v>
      </c>
      <c r="E196" s="205" t="n">
        <v>0</v>
      </c>
      <c r="F196" s="205" t="n">
        <v>100</v>
      </c>
    </row>
    <row r="197">
      <c r="A197" s="205" t="s">
        <v>222</v>
      </c>
      <c r="B197" s="205" t="s">
        <v>223</v>
      </c>
      <c r="C197" s="205" t="n">
        <v>392.5052777</v>
      </c>
      <c r="D197" s="205" t="n">
        <v>58830.1265441</v>
      </c>
      <c r="E197" s="205" t="n">
        <v>0.662762301548912</v>
      </c>
      <c r="F197" s="205" t="n">
        <v>99.3372376984511</v>
      </c>
    </row>
    <row r="198">
      <c r="A198" s="205" t="s">
        <v>224</v>
      </c>
      <c r="B198" s="205" t="s">
        <v>225</v>
      </c>
      <c r="C198" s="205" t="n">
        <v>5134.3671186</v>
      </c>
      <c r="D198" s="205" t="n">
        <v>43085.8853539</v>
      </c>
      <c r="E198" s="205" t="n">
        <v>10.6477400165587</v>
      </c>
      <c r="F198" s="205" t="n">
        <v>89.3522599834413</v>
      </c>
    </row>
    <row r="199">
      <c r="A199" s="205" t="s">
        <v>226</v>
      </c>
      <c r="B199" s="205" t="s">
        <v>227</v>
      </c>
      <c r="C199" s="205" t="n">
        <v>1122.9057499</v>
      </c>
      <c r="D199" s="205" t="n">
        <v>48539.7024382</v>
      </c>
      <c r="E199" s="205" t="n">
        <v>2.26106882193325</v>
      </c>
      <c r="F199" s="205" t="n">
        <v>97.7389311780668</v>
      </c>
    </row>
    <row r="200">
      <c r="A200" s="205" t="s">
        <v>228</v>
      </c>
      <c r="B200" s="205" t="s">
        <v>229</v>
      </c>
      <c r="C200" s="205" t="n">
        <v>1455.9487703</v>
      </c>
      <c r="D200" s="205" t="n">
        <v>10101.0351843</v>
      </c>
      <c r="E200" s="205" t="n">
        <v>12.597999409011</v>
      </c>
      <c r="F200" s="205" t="n">
        <v>87.402000590989</v>
      </c>
    </row>
    <row r="201">
      <c r="A201" s="205" t="s">
        <v>230</v>
      </c>
      <c r="B201" s="205" t="s">
        <v>231</v>
      </c>
      <c r="C201" s="205" t="n">
        <v>871.4407991</v>
      </c>
      <c r="D201" s="205" t="n">
        <v>21418.2939064</v>
      </c>
      <c r="E201" s="205" t="n">
        <v>3.90960597159988</v>
      </c>
      <c r="F201" s="205" t="n">
        <v>96.0903940284001</v>
      </c>
    </row>
    <row r="202">
      <c r="A202" s="205" t="s">
        <v>232</v>
      </c>
      <c r="B202" s="205" t="s">
        <v>233</v>
      </c>
      <c r="C202" s="205" t="n">
        <v>231.9843951</v>
      </c>
      <c r="D202" s="205" t="n">
        <v>9855.9088183</v>
      </c>
      <c r="E202" s="205" t="n">
        <v>2.29963174859791</v>
      </c>
      <c r="F202" s="205" t="n">
        <v>97.7003682514021</v>
      </c>
    </row>
    <row r="203">
      <c r="A203" s="205" t="s">
        <v>234</v>
      </c>
      <c r="B203" s="205" t="s">
        <v>235</v>
      </c>
      <c r="C203" s="205" t="n">
        <v>948.5463459</v>
      </c>
      <c r="D203" s="205" t="n">
        <v>41719.8606521</v>
      </c>
      <c r="E203" s="205" t="n">
        <v>2.22306482157738</v>
      </c>
      <c r="F203" s="205" t="n">
        <v>97.7769351784226</v>
      </c>
    </row>
    <row r="204">
      <c r="A204" s="205" t="s">
        <v>236</v>
      </c>
      <c r="B204" s="205" t="s">
        <v>237</v>
      </c>
      <c r="C204" s="205" t="n">
        <v>1154.6379869</v>
      </c>
      <c r="D204" s="205" t="n">
        <v>18041.4494602</v>
      </c>
      <c r="E204" s="205" t="n">
        <v>6.0149652374835</v>
      </c>
      <c r="F204" s="205" t="n">
        <v>93.9850347625165</v>
      </c>
    </row>
    <row r="205">
      <c r="A205" s="205" t="s">
        <v>238</v>
      </c>
      <c r="B205" s="205" t="s">
        <v>239</v>
      </c>
      <c r="C205" s="205" t="n">
        <v>66.8096574</v>
      </c>
      <c r="D205" s="205" t="n">
        <v>73345.4296981</v>
      </c>
      <c r="E205" s="205" t="n">
        <v>0.091006156448209</v>
      </c>
      <c r="F205" s="205" t="n">
        <v>99.9089938435518</v>
      </c>
    </row>
    <row r="206">
      <c r="A206" s="205" t="s">
        <v>240</v>
      </c>
      <c r="B206" s="205" t="s">
        <v>241</v>
      </c>
      <c r="C206" s="205" t="n">
        <v>0</v>
      </c>
      <c r="D206" s="205" t="n">
        <v>43037.4163307</v>
      </c>
      <c r="E206" s="205" t="n">
        <v>0</v>
      </c>
      <c r="F206" s="205" t="n">
        <v>100</v>
      </c>
    </row>
    <row r="207">
      <c r="A207" s="205" t="s">
        <v>242</v>
      </c>
      <c r="B207" s="205" t="s">
        <v>243</v>
      </c>
      <c r="C207" s="205" t="n">
        <v>324.1840374</v>
      </c>
      <c r="D207" s="205" t="n">
        <v>13559.1664011</v>
      </c>
      <c r="E207" s="205" t="n">
        <v>2.33505621597654</v>
      </c>
      <c r="F207" s="205" t="n">
        <v>97.6649437840235</v>
      </c>
    </row>
    <row r="208">
      <c r="A208" s="205" t="s">
        <v>244</v>
      </c>
      <c r="B208" s="205" t="s">
        <v>245</v>
      </c>
      <c r="C208" s="205" t="n">
        <v>73.4490444</v>
      </c>
      <c r="D208" s="205" t="n">
        <v>20882.5865454</v>
      </c>
      <c r="E208" s="205" t="n">
        <v>0.350491122642252</v>
      </c>
      <c r="F208" s="205" t="n">
        <v>99.6495088773577</v>
      </c>
    </row>
    <row r="209">
      <c r="A209" s="205" t="s">
        <v>246</v>
      </c>
      <c r="B209" s="205" t="s">
        <v>247</v>
      </c>
      <c r="C209" s="205" t="n">
        <v>778.1278268</v>
      </c>
      <c r="D209" s="205" t="n">
        <v>25983.5998433</v>
      </c>
      <c r="E209" s="205" t="n">
        <v>2.90761432293243</v>
      </c>
      <c r="F209" s="205" t="n">
        <v>97.0923856770676</v>
      </c>
    </row>
    <row r="210">
      <c r="A210" s="205" t="s">
        <v>248</v>
      </c>
      <c r="B210" s="205" t="s">
        <v>249</v>
      </c>
      <c r="C210" s="205" t="n">
        <v>0</v>
      </c>
      <c r="D210" s="205" t="n">
        <v>17718.8762845</v>
      </c>
      <c r="E210" s="205" t="n">
        <v>0</v>
      </c>
      <c r="F210" s="205" t="n">
        <v>100</v>
      </c>
    </row>
    <row r="211">
      <c r="A211" s="205" t="s">
        <v>250</v>
      </c>
      <c r="B211" s="205" t="s">
        <v>251</v>
      </c>
      <c r="C211" s="205" t="n">
        <v>500.784335</v>
      </c>
      <c r="D211" s="205" t="n">
        <v>6328.8771038</v>
      </c>
      <c r="E211" s="205" t="n">
        <v>7.33249136121146</v>
      </c>
      <c r="F211" s="205" t="n">
        <v>92.6675086387885</v>
      </c>
    </row>
    <row r="212">
      <c r="A212" s="205" t="s">
        <v>252</v>
      </c>
      <c r="B212" s="205" t="s">
        <v>253</v>
      </c>
      <c r="C212" s="205" t="n">
        <v>1314.1943149</v>
      </c>
      <c r="D212" s="205" t="n">
        <v>20053.3249462</v>
      </c>
      <c r="E212" s="205" t="n">
        <v>6.15043000004459</v>
      </c>
      <c r="F212" s="205" t="n">
        <v>93.8495699999554</v>
      </c>
    </row>
    <row r="213">
      <c r="A213" s="205" t="s">
        <v>254</v>
      </c>
      <c r="B213" s="205" t="s">
        <v>255</v>
      </c>
      <c r="C213" s="205" t="n">
        <v>166.232215</v>
      </c>
      <c r="D213" s="205" t="n">
        <v>28292.0071562</v>
      </c>
      <c r="E213" s="205" t="n">
        <v>0.584126842253736</v>
      </c>
      <c r="F213" s="205" t="n">
        <v>99.4158731577463</v>
      </c>
    </row>
    <row r="214">
      <c r="A214" s="205" t="s">
        <v>256</v>
      </c>
      <c r="B214" s="205" t="s">
        <v>257</v>
      </c>
      <c r="C214" s="205" t="n">
        <v>3464.2806609</v>
      </c>
      <c r="D214" s="205" t="n">
        <v>21684.5017641</v>
      </c>
      <c r="E214" s="205" t="n">
        <v>13.775142678304</v>
      </c>
      <c r="F214" s="205" t="n">
        <v>86.224857321696</v>
      </c>
    </row>
    <row r="215">
      <c r="A215" s="205" t="s">
        <v>258</v>
      </c>
      <c r="B215" s="205" t="s">
        <v>259</v>
      </c>
      <c r="C215" s="205" t="n">
        <v>1876.1008676</v>
      </c>
      <c r="D215" s="205" t="n">
        <v>17029.3340871</v>
      </c>
      <c r="E215" s="205" t="n">
        <v>9.92360594768326</v>
      </c>
      <c r="F215" s="205" t="n">
        <v>90.0763940523167</v>
      </c>
    </row>
    <row r="216">
      <c r="A216" s="205" t="s">
        <v>260</v>
      </c>
      <c r="B216" s="205" t="s">
        <v>261</v>
      </c>
      <c r="C216" s="205" t="n">
        <v>9.4315017</v>
      </c>
      <c r="D216" s="205" t="n">
        <v>6806.2841634</v>
      </c>
      <c r="E216" s="205" t="n">
        <v>0.13837874353084</v>
      </c>
      <c r="F216" s="205" t="n">
        <v>99.8616212564692</v>
      </c>
    </row>
    <row r="217">
      <c r="A217" s="205" t="s">
        <v>262</v>
      </c>
      <c r="B217" s="205" t="s">
        <v>263</v>
      </c>
      <c r="C217" s="205" t="n">
        <v>91.2123237</v>
      </c>
      <c r="D217" s="205" t="n">
        <v>12378.5300319</v>
      </c>
      <c r="E217" s="205" t="n">
        <v>0.731469192377</v>
      </c>
      <c r="F217" s="205" t="n">
        <v>99.268530807623</v>
      </c>
    </row>
    <row r="218">
      <c r="A218" s="205" t="s">
        <v>264</v>
      </c>
      <c r="B218" s="205" t="s">
        <v>265</v>
      </c>
      <c r="C218" s="205" t="n">
        <v>1865.31974</v>
      </c>
      <c r="D218" s="205" t="n">
        <v>16994.3530341</v>
      </c>
      <c r="E218" s="205" t="n">
        <v>9.89052017149335</v>
      </c>
      <c r="F218" s="205" t="n">
        <v>90.1094798285067</v>
      </c>
    </row>
    <row r="219">
      <c r="A219" s="205" t="s">
        <v>266</v>
      </c>
      <c r="B219" s="205" t="s">
        <v>267</v>
      </c>
      <c r="C219" s="205" t="n">
        <v>270.6086976</v>
      </c>
      <c r="D219" s="205" t="n">
        <v>37414.6256561</v>
      </c>
      <c r="E219" s="205" t="n">
        <v>0.71807619679412</v>
      </c>
      <c r="F219" s="205" t="n">
        <v>99.2819238032059</v>
      </c>
    </row>
    <row r="220">
      <c r="A220" s="205" t="s">
        <v>268</v>
      </c>
      <c r="B220" s="205" t="s">
        <v>269</v>
      </c>
      <c r="C220" s="205" t="n">
        <v>0</v>
      </c>
      <c r="D220" s="205" t="n">
        <v>34220.1620003</v>
      </c>
      <c r="E220" s="205" t="n">
        <v>0</v>
      </c>
      <c r="F220" s="205" t="n">
        <v>100</v>
      </c>
    </row>
    <row r="221">
      <c r="A221" s="205" t="s">
        <v>270</v>
      </c>
      <c r="B221" s="205" t="s">
        <v>271</v>
      </c>
      <c r="C221" s="205" t="n">
        <v>6071.4084709</v>
      </c>
      <c r="D221" s="205" t="n">
        <v>39080.2222719</v>
      </c>
      <c r="E221" s="205" t="n">
        <v>13.4467091686786</v>
      </c>
      <c r="F221" s="205" t="n">
        <v>86.5532908313214</v>
      </c>
    </row>
    <row r="222">
      <c r="A222" s="205" t="s">
        <v>272</v>
      </c>
      <c r="B222" s="205" t="s">
        <v>273</v>
      </c>
      <c r="C222" s="205" t="n">
        <v>53.9325716</v>
      </c>
      <c r="D222" s="205" t="n">
        <v>9229.4615275</v>
      </c>
      <c r="E222" s="205" t="n">
        <v>0.580957471203648</v>
      </c>
      <c r="F222" s="205" t="n">
        <v>99.4190425287964</v>
      </c>
    </row>
    <row r="223">
      <c r="A223" s="205" t="s">
        <v>274</v>
      </c>
      <c r="B223" s="205" t="s">
        <v>275</v>
      </c>
      <c r="C223" s="205" t="n">
        <v>7373.6636542</v>
      </c>
      <c r="D223" s="205" t="n">
        <v>55580.2563285</v>
      </c>
      <c r="E223" s="205" t="n">
        <v>11.7127950987426</v>
      </c>
      <c r="F223" s="205" t="n">
        <v>88.2872049012574</v>
      </c>
    </row>
    <row r="224">
      <c r="A224" s="205" t="s">
        <v>276</v>
      </c>
      <c r="B224" s="205" t="s">
        <v>277</v>
      </c>
      <c r="C224" s="205" t="n">
        <v>5364.0786529</v>
      </c>
      <c r="D224" s="205" t="n">
        <v>73462.9547565</v>
      </c>
      <c r="E224" s="205" t="n">
        <v>6.80487190865202</v>
      </c>
      <c r="F224" s="205" t="n">
        <v>93.195128091348</v>
      </c>
    </row>
    <row r="225">
      <c r="A225" s="205" t="s">
        <v>278</v>
      </c>
      <c r="B225" s="205" t="s">
        <v>279</v>
      </c>
      <c r="C225" s="205" t="n">
        <v>1583.3170818</v>
      </c>
      <c r="D225" s="205" t="n">
        <v>44176.0027283</v>
      </c>
      <c r="E225" s="205" t="n">
        <v>3.46009750225905</v>
      </c>
      <c r="F225" s="205" t="n">
        <v>96.539902497741</v>
      </c>
    </row>
    <row r="226">
      <c r="A226" s="205" t="s">
        <v>280</v>
      </c>
      <c r="B226" s="205" t="s">
        <v>281</v>
      </c>
      <c r="C226" s="205" t="n">
        <v>2091.5450875</v>
      </c>
      <c r="D226" s="205" t="n">
        <v>32568.9929656</v>
      </c>
      <c r="E226" s="205" t="n">
        <v>6.03436993475332</v>
      </c>
      <c r="F226" s="205" t="n">
        <v>93.9656300652467</v>
      </c>
    </row>
    <row r="227">
      <c r="A227" s="205" t="s">
        <v>282</v>
      </c>
      <c r="B227" s="205" t="s">
        <v>283</v>
      </c>
      <c r="C227" s="205" t="n">
        <v>1121.5593996</v>
      </c>
      <c r="D227" s="205" t="n">
        <v>4624.9282156</v>
      </c>
      <c r="E227" s="205" t="n">
        <v>19.5173029979804</v>
      </c>
      <c r="F227" s="205" t="n">
        <v>80.4826970020196</v>
      </c>
    </row>
    <row r="228">
      <c r="A228" s="205" t="s">
        <v>108</v>
      </c>
      <c r="B228" s="205" t="s">
        <v>284</v>
      </c>
      <c r="C228" s="205" t="n">
        <v>3653.5343524</v>
      </c>
      <c r="D228" s="205" t="n">
        <v>41606.042278</v>
      </c>
      <c r="E228" s="205" t="n">
        <v>8.07240063740674</v>
      </c>
      <c r="F228" s="205" t="n">
        <v>91.9275993625933</v>
      </c>
    </row>
    <row r="229">
      <c r="A229" s="205" t="s">
        <v>285</v>
      </c>
      <c r="B229" s="205" t="s">
        <v>286</v>
      </c>
      <c r="C229" s="205" t="n">
        <v>268.3584255</v>
      </c>
      <c r="D229" s="205" t="n">
        <v>4627.4180998</v>
      </c>
      <c r="E229" s="205" t="n">
        <v>5.48142718756052</v>
      </c>
      <c r="F229" s="205" t="n">
        <v>94.5185728124395</v>
      </c>
    </row>
    <row r="230">
      <c r="A230" s="205" t="s">
        <v>287</v>
      </c>
      <c r="B230" s="205" t="s">
        <v>288</v>
      </c>
      <c r="C230" s="205" t="n">
        <v>1091.2726926</v>
      </c>
      <c r="D230" s="205" t="n">
        <v>6511.9225214</v>
      </c>
      <c r="E230" s="205" t="n">
        <v>14.3528169655648</v>
      </c>
      <c r="F230" s="205" t="n">
        <v>85.6471830344352</v>
      </c>
    </row>
    <row r="231">
      <c r="A231" s="205" t="s">
        <v>289</v>
      </c>
      <c r="B231" s="205" t="s">
        <v>290</v>
      </c>
      <c r="C231" s="205" t="n">
        <v>287.4346156</v>
      </c>
      <c r="D231" s="205" t="n">
        <v>7320.1989838</v>
      </c>
      <c r="E231" s="205" t="n">
        <v>3.77823947281937</v>
      </c>
      <c r="F231" s="205" t="n">
        <v>96.2217605271806</v>
      </c>
    </row>
    <row r="232">
      <c r="A232" s="205" t="s">
        <v>291</v>
      </c>
      <c r="B232" s="205" t="s">
        <v>292</v>
      </c>
      <c r="C232" s="205" t="n">
        <v>1798.1864032</v>
      </c>
      <c r="D232" s="205" t="n">
        <v>11957.2568529</v>
      </c>
      <c r="E232" s="205" t="n">
        <v>13.0725442264652</v>
      </c>
      <c r="F232" s="205" t="n">
        <v>86.9274557735348</v>
      </c>
    </row>
    <row r="233">
      <c r="A233" s="205" t="s">
        <v>293</v>
      </c>
      <c r="B233" s="205" t="s">
        <v>294</v>
      </c>
      <c r="C233" s="205" t="n">
        <v>197.3260943</v>
      </c>
      <c r="D233" s="205" t="n">
        <v>17812.5371042</v>
      </c>
      <c r="E233" s="205" t="n">
        <v>1.09565570890308</v>
      </c>
      <c r="F233" s="205" t="n">
        <v>98.9043442910969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557</v>
      </c>
    </row>
    <row r="243">
      <c r="A243" s="5" t="s">
        <v>24</v>
      </c>
      <c r="B243" s="5" t="s">
        <v>69</v>
      </c>
      <c r="C243" s="5" t="s">
        <v>11</v>
      </c>
      <c r="D243" s="5" t="s">
        <v>10</v>
      </c>
      <c r="E243" s="5" t="s">
        <v>13</v>
      </c>
      <c r="F243" s="5" t="s">
        <v>12</v>
      </c>
    </row>
    <row r="244">
      <c r="A244" s="206" t="s">
        <v>70</v>
      </c>
      <c r="B244" s="206" t="s">
        <v>71</v>
      </c>
      <c r="C244" s="206" t="n">
        <v>158.2839533</v>
      </c>
      <c r="D244" s="206" t="n">
        <v>0</v>
      </c>
      <c r="E244" s="206" t="n">
        <v>100</v>
      </c>
      <c r="F244" s="206" t="n">
        <v>0</v>
      </c>
    </row>
    <row r="245">
      <c r="A245" s="206" t="s">
        <v>74</v>
      </c>
      <c r="B245" s="206" t="s">
        <v>75</v>
      </c>
      <c r="C245" s="206" t="n">
        <v>1121.0191814</v>
      </c>
      <c r="D245" s="206" t="n">
        <v>126.7410383</v>
      </c>
      <c r="E245" s="206" t="n">
        <v>89.8425165108668</v>
      </c>
      <c r="F245" s="206" t="n">
        <v>10.1574834891332</v>
      </c>
    </row>
    <row r="246">
      <c r="A246" s="206" t="s">
        <v>90</v>
      </c>
      <c r="B246" s="206" t="s">
        <v>91</v>
      </c>
      <c r="C246" s="206" t="n">
        <v>2708.9001814</v>
      </c>
      <c r="D246" s="206" t="n">
        <v>322.4768809</v>
      </c>
      <c r="E246" s="206" t="n">
        <v>89.3620333507661</v>
      </c>
      <c r="F246" s="206" t="n">
        <v>10.6379666492339</v>
      </c>
    </row>
    <row r="247">
      <c r="A247" s="206" t="s">
        <v>92</v>
      </c>
      <c r="B247" s="206" t="s">
        <v>93</v>
      </c>
      <c r="C247" s="206" t="n">
        <v>329.507545</v>
      </c>
      <c r="D247" s="206" t="n">
        <v>40.76382</v>
      </c>
      <c r="E247" s="206" t="n">
        <v>88.9908256880734</v>
      </c>
      <c r="F247" s="206" t="n">
        <v>11.0091743119266</v>
      </c>
    </row>
    <row r="248">
      <c r="A248" s="206" t="s">
        <v>94</v>
      </c>
      <c r="B248" s="206" t="s">
        <v>95</v>
      </c>
      <c r="C248" s="206" t="n">
        <v>662.3000908</v>
      </c>
      <c r="D248" s="206" t="n">
        <v>472.8136888</v>
      </c>
      <c r="E248" s="206" t="n">
        <v>58.3465818759936</v>
      </c>
      <c r="F248" s="206" t="n">
        <v>41.6534181240064</v>
      </c>
    </row>
    <row r="249">
      <c r="A249" s="206" t="s">
        <v>96</v>
      </c>
      <c r="B249" s="206" t="s">
        <v>97</v>
      </c>
      <c r="C249" s="206" t="n">
        <v>298.5935135</v>
      </c>
      <c r="D249" s="206" t="n">
        <v>37.165069</v>
      </c>
      <c r="E249" s="206" t="n">
        <v>88.9310144439867</v>
      </c>
      <c r="F249" s="206" t="n">
        <v>11.0689855560133</v>
      </c>
    </row>
    <row r="250">
      <c r="A250" s="206" t="s">
        <v>98</v>
      </c>
      <c r="B250" s="206" t="s">
        <v>99</v>
      </c>
      <c r="C250" s="206" t="n">
        <v>17.4390249</v>
      </c>
      <c r="D250" s="206" t="n">
        <v>0</v>
      </c>
      <c r="E250" s="206" t="n">
        <v>100</v>
      </c>
      <c r="F250" s="206" t="n">
        <v>0</v>
      </c>
    </row>
    <row r="251">
      <c r="A251" s="206" t="s">
        <v>100</v>
      </c>
      <c r="B251" s="206" t="s">
        <v>101</v>
      </c>
      <c r="C251" s="206" t="n">
        <v>2665.4078178</v>
      </c>
      <c r="D251" s="206" t="n">
        <v>263.402531</v>
      </c>
      <c r="E251" s="206" t="n">
        <v>91.0065009464364</v>
      </c>
      <c r="F251" s="206" t="n">
        <v>8.99349905356357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558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07" t="s">
        <v>14</v>
      </c>
      <c r="B262" s="207" t="s">
        <v>15</v>
      </c>
      <c r="C262" s="207" t="n">
        <v>1263.363028</v>
      </c>
      <c r="D262" s="207" t="n">
        <v>7961.4513081</v>
      </c>
      <c r="E262" s="207" t="n">
        <v>13.6952678067027</v>
      </c>
      <c r="F262" s="207" t="n">
        <v>86.3047321932973</v>
      </c>
    </row>
    <row r="263">
      <c r="A263" s="207" t="s">
        <v>25</v>
      </c>
      <c r="B263" s="207" t="s">
        <v>26</v>
      </c>
      <c r="C263" s="207" t="n">
        <v>775.8931029</v>
      </c>
      <c r="D263" s="207" t="n">
        <v>7285.3821586</v>
      </c>
      <c r="E263" s="207" t="n">
        <v>9.62494242822352</v>
      </c>
      <c r="F263" s="207" t="n">
        <v>90.3750575717765</v>
      </c>
    </row>
    <row r="264">
      <c r="A264" s="207" t="s">
        <v>27</v>
      </c>
      <c r="B264" s="207" t="s">
        <v>28</v>
      </c>
      <c r="C264" s="207" t="n">
        <v>1103.7664303</v>
      </c>
      <c r="D264" s="207" t="n">
        <v>2671.2059168</v>
      </c>
      <c r="E264" s="207" t="n">
        <v>29.2390600198153</v>
      </c>
      <c r="F264" s="207" t="n">
        <v>70.7609399801847</v>
      </c>
    </row>
    <row r="265">
      <c r="A265" s="207" t="s">
        <v>29</v>
      </c>
      <c r="B265" s="207" t="s">
        <v>30</v>
      </c>
      <c r="C265" s="207" t="n">
        <v>184.463351</v>
      </c>
      <c r="D265" s="207" t="n">
        <v>440.222353</v>
      </c>
      <c r="E265" s="207" t="n">
        <v>29.5289855072464</v>
      </c>
      <c r="F265" s="207" t="n">
        <v>70.4710144927536</v>
      </c>
    </row>
    <row r="266">
      <c r="A266" s="207" t="s">
        <v>31</v>
      </c>
      <c r="B266" s="207" t="s">
        <v>32</v>
      </c>
      <c r="C266" s="207" t="n">
        <v>411.1950107</v>
      </c>
      <c r="D266" s="207" t="n">
        <v>6498.3378767</v>
      </c>
      <c r="E266" s="207" t="n">
        <v>5.9511260370414</v>
      </c>
      <c r="F266" s="207" t="n">
        <v>94.0488739629586</v>
      </c>
    </row>
    <row r="267">
      <c r="A267" s="207" t="s">
        <v>33</v>
      </c>
      <c r="B267" s="207" t="s">
        <v>34</v>
      </c>
      <c r="C267" s="207" t="n">
        <v>14.2649063</v>
      </c>
      <c r="D267" s="207" t="n">
        <v>683.2104942</v>
      </c>
      <c r="E267" s="207" t="n">
        <v>2.0452199876546</v>
      </c>
      <c r="F267" s="207" t="n">
        <v>97.9547800123454</v>
      </c>
    </row>
    <row r="268">
      <c r="A268" s="207" t="s">
        <v>35</v>
      </c>
      <c r="B268" s="207" t="s">
        <v>36</v>
      </c>
      <c r="C268" s="207" t="n">
        <v>105.4077803</v>
      </c>
      <c r="D268" s="207" t="n">
        <v>1565.7127086</v>
      </c>
      <c r="E268" s="207" t="n">
        <v>6.30761103105041</v>
      </c>
      <c r="F268" s="207" t="n">
        <v>93.6923889689496</v>
      </c>
    </row>
    <row r="269">
      <c r="A269" s="207" t="s">
        <v>37</v>
      </c>
      <c r="B269" s="207" t="s">
        <v>38</v>
      </c>
      <c r="C269" s="207" t="n">
        <v>16.2983848</v>
      </c>
      <c r="D269" s="207" t="n">
        <v>2957.8933905</v>
      </c>
      <c r="E269" s="207" t="n">
        <v>0.547993741874833</v>
      </c>
      <c r="F269" s="207" t="n">
        <v>99.4520062581252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559</v>
      </c>
    </row>
    <row r="9">
      <c r="A9" t="s">
        <v>560</v>
      </c>
    </row>
    <row r="10">
      <c r="A10" t="s">
        <v>331</v>
      </c>
    </row>
    <row r="11">
      <c r="A11" t="s">
        <v>561</v>
      </c>
    </row>
    <row r="12">
      <c r="A12" s="3" t="s">
        <v>6</v>
      </c>
    </row>
    <row r="15">
      <c r="A15" s="4" t="s">
        <v>562</v>
      </c>
    </row>
    <row r="16">
      <c r="A16" s="5" t="s">
        <v>8</v>
      </c>
      <c r="B16" s="5" t="s">
        <v>9</v>
      </c>
      <c r="C16" s="5" t="s">
        <v>300</v>
      </c>
    </row>
    <row r="17">
      <c r="A17" s="208" t="s">
        <v>14</v>
      </c>
      <c r="B17" s="208" t="s">
        <v>15</v>
      </c>
      <c r="C17" s="208" t="n">
        <v>126456.786202155</v>
      </c>
    </row>
    <row r="18">
      <c r="A18" s="208" t="s">
        <v>14</v>
      </c>
      <c r="B18" s="208" t="s">
        <v>16</v>
      </c>
      <c r="C18" s="208" t="n">
        <v>124195.336271538</v>
      </c>
    </row>
    <row r="19">
      <c r="A19" s="208" t="s">
        <v>14</v>
      </c>
      <c r="B19" s="208" t="s">
        <v>17</v>
      </c>
      <c r="C19" s="208" t="n">
        <v>387584.004016403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C27" s="7" t="str">
        <f>=HYPERLINK("#'Indice'!A1", "Ir al Índice")</f>
      </c>
    </row>
    <row r="28">
      <c r="A28" s="4" t="s">
        <v>563</v>
      </c>
    </row>
    <row r="29">
      <c r="A29" s="5" t="s">
        <v>8</v>
      </c>
      <c r="B29" s="5" t="s">
        <v>9</v>
      </c>
      <c r="C29" s="5" t="s">
        <v>300</v>
      </c>
    </row>
    <row r="30">
      <c r="A30" s="209" t="s">
        <v>14</v>
      </c>
      <c r="B30" s="209" t="s">
        <v>15</v>
      </c>
      <c r="C30" s="209" t="n">
        <v>126456.786202155</v>
      </c>
    </row>
    <row r="31">
      <c r="A31" s="209" t="s">
        <v>25</v>
      </c>
      <c r="B31" s="209" t="s">
        <v>26</v>
      </c>
      <c r="C31" s="209" t="n">
        <v>165838.641493197</v>
      </c>
    </row>
    <row r="32">
      <c r="A32" s="209" t="s">
        <v>27</v>
      </c>
      <c r="B32" s="209" t="s">
        <v>28</v>
      </c>
      <c r="C32" s="209" t="n">
        <v>307502.213628949</v>
      </c>
    </row>
    <row r="33">
      <c r="A33" s="209" t="s">
        <v>29</v>
      </c>
      <c r="B33" s="209" t="s">
        <v>30</v>
      </c>
      <c r="C33" s="209" t="n">
        <v>189635.09948533</v>
      </c>
    </row>
    <row r="34">
      <c r="A34" s="209" t="s">
        <v>31</v>
      </c>
      <c r="B34" s="209" t="s">
        <v>32</v>
      </c>
      <c r="C34" s="209" t="n">
        <v>106639.452538757</v>
      </c>
    </row>
    <row r="35">
      <c r="A35" s="209" t="s">
        <v>33</v>
      </c>
      <c r="B35" s="209" t="s">
        <v>34</v>
      </c>
      <c r="C35" s="209" t="n">
        <v>139956.646239096</v>
      </c>
    </row>
    <row r="36">
      <c r="A36" s="209" t="s">
        <v>35</v>
      </c>
      <c r="B36" s="209" t="s">
        <v>36</v>
      </c>
      <c r="C36" s="209" t="n">
        <v>92702.9170512373</v>
      </c>
    </row>
    <row r="37">
      <c r="A37" s="209" t="s">
        <v>37</v>
      </c>
      <c r="B37" s="209" t="s">
        <v>38</v>
      </c>
      <c r="C37" s="209" t="n">
        <v>162420.177362705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C45" s="7" t="str">
        <f>=HYPERLINK("#'Indice'!A1", "Ir al Índice")</f>
      </c>
    </row>
    <row r="46">
      <c r="A46" s="4" t="s">
        <v>564</v>
      </c>
    </row>
    <row r="47">
      <c r="A47" s="5" t="s">
        <v>8</v>
      </c>
      <c r="B47" s="5" t="s">
        <v>9</v>
      </c>
      <c r="C47" s="5" t="s">
        <v>300</v>
      </c>
    </row>
    <row r="48">
      <c r="A48" s="210" t="s">
        <v>14</v>
      </c>
      <c r="B48" s="210" t="s">
        <v>15</v>
      </c>
      <c r="C48" s="210" t="n">
        <v>124195.336271538</v>
      </c>
    </row>
    <row r="49">
      <c r="A49" s="210" t="s">
        <v>40</v>
      </c>
      <c r="B49" s="210" t="s">
        <v>41</v>
      </c>
      <c r="C49" s="210" t="n">
        <v>70133.2514752727</v>
      </c>
    </row>
    <row r="50">
      <c r="A50" s="210" t="s">
        <v>42</v>
      </c>
      <c r="B50" s="210" t="s">
        <v>43</v>
      </c>
      <c r="C50" s="210" t="n">
        <v>127249.719758588</v>
      </c>
    </row>
    <row r="51">
      <c r="A51" s="210" t="s">
        <v>25</v>
      </c>
      <c r="B51" s="210" t="s">
        <v>26</v>
      </c>
      <c r="C51" s="210" t="n">
        <v>140355.226309362</v>
      </c>
    </row>
    <row r="52">
      <c r="A52" s="210" t="s">
        <v>27</v>
      </c>
      <c r="B52" s="210" t="s">
        <v>28</v>
      </c>
      <c r="C52" s="210" t="n">
        <v>262507.749745695</v>
      </c>
    </row>
    <row r="53">
      <c r="A53" s="210" t="s">
        <v>44</v>
      </c>
      <c r="B53" s="210" t="s">
        <v>45</v>
      </c>
      <c r="C53" s="210" t="n">
        <v>102113.179544384</v>
      </c>
    </row>
    <row r="54">
      <c r="A54" s="210" t="s">
        <v>46</v>
      </c>
      <c r="B54" s="210" t="s">
        <v>47</v>
      </c>
      <c r="C54" s="210" t="n">
        <v>161019.788988018</v>
      </c>
    </row>
    <row r="55">
      <c r="A55" s="210" t="s">
        <v>29</v>
      </c>
      <c r="B55" s="210" t="s">
        <v>30</v>
      </c>
      <c r="C55" s="210" t="n">
        <v>192562.16456342</v>
      </c>
    </row>
    <row r="56">
      <c r="A56" s="210" t="s">
        <v>48</v>
      </c>
      <c r="B56" s="210" t="s">
        <v>49</v>
      </c>
      <c r="C56" s="210" t="n">
        <v>92998.5667567152</v>
      </c>
    </row>
    <row r="57">
      <c r="A57" s="210" t="s">
        <v>50</v>
      </c>
      <c r="B57" s="210" t="s">
        <v>51</v>
      </c>
      <c r="C57" s="210" t="n">
        <v>120241.432329211</v>
      </c>
    </row>
    <row r="58">
      <c r="A58" s="210" t="s">
        <v>31</v>
      </c>
      <c r="B58" s="210" t="s">
        <v>32</v>
      </c>
      <c r="C58" s="210" t="n">
        <v>82652.3798326356</v>
      </c>
    </row>
    <row r="59">
      <c r="A59" s="210" t="s">
        <v>52</v>
      </c>
      <c r="B59" s="210" t="s">
        <v>53</v>
      </c>
      <c r="C59" s="210" t="n">
        <v>102432.662971211</v>
      </c>
    </row>
    <row r="60">
      <c r="A60" s="210" t="s">
        <v>33</v>
      </c>
      <c r="B60" s="210" t="s">
        <v>34</v>
      </c>
      <c r="C60" s="210" t="n">
        <v>140172.989105469</v>
      </c>
    </row>
    <row r="61">
      <c r="A61" s="210" t="s">
        <v>54</v>
      </c>
      <c r="B61" s="210" t="s">
        <v>55</v>
      </c>
      <c r="C61" s="210" t="n">
        <v>271648.74533138</v>
      </c>
    </row>
    <row r="62">
      <c r="A62" s="210" t="s">
        <v>35</v>
      </c>
      <c r="B62" s="210" t="s">
        <v>36</v>
      </c>
      <c r="C62" s="210" t="n">
        <v>92901.564486962</v>
      </c>
    </row>
    <row r="63">
      <c r="A63" s="210" t="s">
        <v>37</v>
      </c>
      <c r="B63" s="210" t="s">
        <v>38</v>
      </c>
      <c r="C63" s="210" t="n">
        <v>162964.100402836</v>
      </c>
    </row>
    <row r="64">
      <c r="A64" s="210" t="s">
        <v>56</v>
      </c>
      <c r="B64" s="210" t="s">
        <v>57</v>
      </c>
      <c r="C64" s="210" t="n">
        <v>113475.588917767</v>
      </c>
    </row>
    <row r="65">
      <c r="A65" s="210" t="s">
        <v>58</v>
      </c>
      <c r="B65" s="210" t="s">
        <v>59</v>
      </c>
      <c r="C65" s="210" t="n">
        <v>152550.370718698</v>
      </c>
    </row>
    <row r="66">
      <c r="A66" s="210" t="s">
        <v>60</v>
      </c>
      <c r="B66" s="210" t="s">
        <v>61</v>
      </c>
      <c r="C66" s="210" t="n">
        <v>262261.502100221</v>
      </c>
    </row>
    <row r="67">
      <c r="A67" s="210" t="s">
        <v>62</v>
      </c>
      <c r="B67" s="210" t="s">
        <v>63</v>
      </c>
      <c r="C67" s="210" t="n">
        <v>254356.576288853</v>
      </c>
    </row>
    <row r="68">
      <c r="A68" s="210" t="s">
        <v>64</v>
      </c>
      <c r="B68" s="210" t="s">
        <v>65</v>
      </c>
      <c r="C68" s="210" t="n">
        <v>115431.473407323</v>
      </c>
    </row>
    <row r="69">
      <c r="A69" s="210" t="s">
        <v>66</v>
      </c>
      <c r="B69" s="210" t="s">
        <v>67</v>
      </c>
      <c r="C69" s="210" t="n">
        <v>66423.305956161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C77" s="7" t="str">
        <f>=HYPERLINK("#'Indice'!A1", "Ir al Índice")</f>
      </c>
    </row>
    <row r="78">
      <c r="A78" s="4" t="s">
        <v>565</v>
      </c>
    </row>
    <row r="79">
      <c r="A79" s="5" t="s">
        <v>8</v>
      </c>
      <c r="B79" s="5" t="s">
        <v>69</v>
      </c>
      <c r="C79" s="5" t="s">
        <v>300</v>
      </c>
    </row>
    <row r="80">
      <c r="A80" s="211" t="s">
        <v>70</v>
      </c>
      <c r="B80" s="211" t="s">
        <v>71</v>
      </c>
      <c r="C80" s="211" t="n">
        <v>101300.079953172</v>
      </c>
    </row>
    <row r="81">
      <c r="A81" s="211" t="s">
        <v>72</v>
      </c>
      <c r="B81" s="211" t="s">
        <v>73</v>
      </c>
      <c r="C81" s="211" t="n">
        <v>149432.978488795</v>
      </c>
    </row>
    <row r="82">
      <c r="A82" s="211" t="s">
        <v>74</v>
      </c>
      <c r="B82" s="211" t="s">
        <v>75</v>
      </c>
      <c r="C82" s="211" t="n">
        <v>144354.421881268</v>
      </c>
    </row>
    <row r="83">
      <c r="A83" s="211" t="s">
        <v>76</v>
      </c>
      <c r="B83" s="211" t="s">
        <v>77</v>
      </c>
      <c r="C83" s="211" t="n">
        <v>157590.701396085</v>
      </c>
    </row>
    <row r="84">
      <c r="A84" s="211" t="s">
        <v>78</v>
      </c>
      <c r="B84" s="211" t="s">
        <v>79</v>
      </c>
      <c r="C84" s="211" t="n">
        <v>282485.460348088</v>
      </c>
    </row>
    <row r="85">
      <c r="A85" s="211" t="s">
        <v>80</v>
      </c>
      <c r="B85" s="211" t="s">
        <v>81</v>
      </c>
      <c r="C85" s="211" t="n">
        <v>151557.127273862</v>
      </c>
    </row>
    <row r="86">
      <c r="A86" s="211" t="s">
        <v>82</v>
      </c>
      <c r="B86" s="211" t="s">
        <v>83</v>
      </c>
      <c r="C86" s="211" t="n">
        <v>115363.807905242</v>
      </c>
    </row>
    <row r="87">
      <c r="A87" s="211" t="s">
        <v>84</v>
      </c>
      <c r="B87" s="211" t="s">
        <v>85</v>
      </c>
      <c r="C87" s="211" t="n">
        <v>179750.524594283</v>
      </c>
    </row>
    <row r="88">
      <c r="A88" s="211" t="s">
        <v>86</v>
      </c>
      <c r="B88" s="211" t="s">
        <v>87</v>
      </c>
      <c r="C88" s="211" t="n">
        <v>149633.360277086</v>
      </c>
    </row>
    <row r="89">
      <c r="A89" s="211" t="s">
        <v>88</v>
      </c>
      <c r="B89" s="211" t="s">
        <v>89</v>
      </c>
      <c r="C89" s="211" t="n">
        <v>149256.359745121</v>
      </c>
    </row>
    <row r="90">
      <c r="A90" s="211" t="s">
        <v>90</v>
      </c>
      <c r="B90" s="211" t="s">
        <v>91</v>
      </c>
      <c r="C90" s="211" t="n">
        <v>106152.702734245</v>
      </c>
    </row>
    <row r="91">
      <c r="A91" s="211" t="s">
        <v>92</v>
      </c>
      <c r="B91" s="211" t="s">
        <v>93</v>
      </c>
      <c r="C91" s="211" t="n">
        <v>165284.280072837</v>
      </c>
    </row>
    <row r="92">
      <c r="A92" s="211" t="s">
        <v>94</v>
      </c>
      <c r="B92" s="211" t="s">
        <v>95</v>
      </c>
      <c r="C92" s="211" t="n">
        <v>307123.552123552</v>
      </c>
    </row>
    <row r="93">
      <c r="A93" s="211" t="s">
        <v>96</v>
      </c>
      <c r="B93" s="211" t="s">
        <v>97</v>
      </c>
      <c r="C93" s="211" t="n">
        <v>148575.993624499</v>
      </c>
    </row>
    <row r="94">
      <c r="A94" s="211" t="s">
        <v>98</v>
      </c>
      <c r="B94" s="211" t="s">
        <v>99</v>
      </c>
      <c r="C94" s="211" t="n">
        <v>113769.51422476</v>
      </c>
    </row>
    <row r="95">
      <c r="A95" s="211" t="s">
        <v>100</v>
      </c>
      <c r="B95" s="211" t="s">
        <v>101</v>
      </c>
      <c r="C95" s="211" t="n">
        <v>121235.745740035</v>
      </c>
    </row>
    <row r="96">
      <c r="A96" s="211" t="s">
        <v>102</v>
      </c>
      <c r="B96" s="211" t="s">
        <v>103</v>
      </c>
      <c r="C96" s="211" t="n">
        <v>131214.169909082</v>
      </c>
    </row>
    <row r="97">
      <c r="A97" s="211" t="s">
        <v>104</v>
      </c>
      <c r="B97" s="211" t="s">
        <v>105</v>
      </c>
      <c r="C97" s="211" t="n">
        <v>112795.232014937</v>
      </c>
    </row>
    <row r="98">
      <c r="A98" s="211" t="s">
        <v>106</v>
      </c>
      <c r="B98" s="211" t="s">
        <v>107</v>
      </c>
      <c r="C98" s="211" t="n">
        <v>123683.449716968</v>
      </c>
    </row>
    <row r="99">
      <c r="A99" s="211" t="s">
        <v>108</v>
      </c>
      <c r="B99" s="211" t="s">
        <v>109</v>
      </c>
      <c r="C99" s="211" t="n">
        <v>154516.047848601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C107" s="7" t="str">
        <f>=HYPERLINK("#'Indice'!A1", "Ir al Índice")</f>
      </c>
    </row>
    <row r="108">
      <c r="A108" s="4" t="s">
        <v>566</v>
      </c>
    </row>
    <row r="109">
      <c r="A109" s="5" t="s">
        <v>8</v>
      </c>
      <c r="B109" s="5" t="s">
        <v>69</v>
      </c>
      <c r="C109" s="5" t="s">
        <v>300</v>
      </c>
    </row>
    <row r="110">
      <c r="A110" s="212" t="s">
        <v>70</v>
      </c>
      <c r="B110" s="212" t="s">
        <v>71</v>
      </c>
      <c r="C110" s="212" t="n">
        <v>101300.079953172</v>
      </c>
    </row>
    <row r="111">
      <c r="A111" s="212" t="s">
        <v>72</v>
      </c>
      <c r="B111" s="212" t="s">
        <v>73</v>
      </c>
      <c r="C111" s="212" t="n">
        <v>149432.978488795</v>
      </c>
    </row>
    <row r="112">
      <c r="A112" s="212" t="s">
        <v>74</v>
      </c>
      <c r="B112" s="212" t="s">
        <v>75</v>
      </c>
      <c r="C112" s="212" t="n">
        <v>138997.384318567</v>
      </c>
    </row>
    <row r="113">
      <c r="A113" s="212" t="s">
        <v>76</v>
      </c>
      <c r="B113" s="212" t="s">
        <v>77</v>
      </c>
      <c r="C113" s="212" t="n">
        <v>157590.701396085</v>
      </c>
    </row>
    <row r="114">
      <c r="A114" s="212" t="s">
        <v>78</v>
      </c>
      <c r="B114" s="212" t="s">
        <v>79</v>
      </c>
      <c r="C114" s="212" t="n">
        <v>282485.460348088</v>
      </c>
    </row>
    <row r="115">
      <c r="A115" s="212" t="s">
        <v>80</v>
      </c>
      <c r="B115" s="212" t="s">
        <v>81</v>
      </c>
      <c r="C115" s="212" t="n">
        <v>151557.127273862</v>
      </c>
    </row>
    <row r="116">
      <c r="A116" s="212" t="s">
        <v>82</v>
      </c>
      <c r="B116" s="212" t="s">
        <v>83</v>
      </c>
      <c r="C116" s="212" t="n">
        <v>115363.807905242</v>
      </c>
    </row>
    <row r="117">
      <c r="A117" s="212" t="s">
        <v>84</v>
      </c>
      <c r="B117" s="212" t="s">
        <v>85</v>
      </c>
      <c r="C117" s="212" t="n">
        <v>179750.524594283</v>
      </c>
    </row>
    <row r="118">
      <c r="A118" s="212" t="s">
        <v>86</v>
      </c>
      <c r="B118" s="212" t="s">
        <v>87</v>
      </c>
      <c r="C118" s="212" t="n">
        <v>149633.360277086</v>
      </c>
    </row>
    <row r="119">
      <c r="A119" s="212" t="s">
        <v>88</v>
      </c>
      <c r="B119" s="212" t="s">
        <v>89</v>
      </c>
      <c r="C119" s="212" t="n">
        <v>149256.359745121</v>
      </c>
    </row>
    <row r="120">
      <c r="A120" s="212" t="s">
        <v>90</v>
      </c>
      <c r="B120" s="212" t="s">
        <v>91</v>
      </c>
      <c r="C120" s="212" t="n">
        <v>103868.215280127</v>
      </c>
    </row>
    <row r="121">
      <c r="A121" s="212" t="s">
        <v>92</v>
      </c>
      <c r="B121" s="212" t="s">
        <v>93</v>
      </c>
      <c r="C121" s="212" t="n">
        <v>165363.543881756</v>
      </c>
    </row>
    <row r="122">
      <c r="A122" s="212" t="s">
        <v>96</v>
      </c>
      <c r="B122" s="212" t="s">
        <v>97</v>
      </c>
      <c r="C122" s="212" t="n">
        <v>149221.176587935</v>
      </c>
    </row>
    <row r="123">
      <c r="A123" s="212" t="s">
        <v>98</v>
      </c>
      <c r="B123" s="212" t="s">
        <v>99</v>
      </c>
      <c r="C123" s="212" t="n">
        <v>113769.51422476</v>
      </c>
    </row>
    <row r="124">
      <c r="A124" s="212" t="s">
        <v>100</v>
      </c>
      <c r="B124" s="212" t="s">
        <v>101</v>
      </c>
      <c r="C124" s="212" t="n">
        <v>112297.083333103</v>
      </c>
    </row>
    <row r="125">
      <c r="A125" s="212" t="s">
        <v>102</v>
      </c>
      <c r="B125" s="212" t="s">
        <v>103</v>
      </c>
      <c r="C125" s="212" t="n">
        <v>131214.169909082</v>
      </c>
    </row>
    <row r="126">
      <c r="A126" s="212" t="s">
        <v>104</v>
      </c>
      <c r="B126" s="212" t="s">
        <v>105</v>
      </c>
      <c r="C126" s="212" t="n">
        <v>112795.232014937</v>
      </c>
    </row>
    <row r="127">
      <c r="A127" s="212" t="s">
        <v>106</v>
      </c>
      <c r="B127" s="212" t="s">
        <v>107</v>
      </c>
      <c r="C127" s="212" t="n">
        <v>123683.449716968</v>
      </c>
    </row>
    <row r="128">
      <c r="A128" s="212" t="s">
        <v>108</v>
      </c>
      <c r="B128" s="212" t="s">
        <v>109</v>
      </c>
      <c r="C128" s="212" t="n">
        <v>154516.047848601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C136" s="7" t="str">
        <f>=HYPERLINK("#'Indice'!A1", "Ir al Índice")</f>
      </c>
    </row>
    <row r="137">
      <c r="A137" s="4" t="s">
        <v>567</v>
      </c>
    </row>
    <row r="138">
      <c r="A138" s="5" t="s">
        <v>8</v>
      </c>
      <c r="B138" s="5" t="s">
        <v>112</v>
      </c>
      <c r="C138" s="5" t="s">
        <v>300</v>
      </c>
    </row>
    <row r="139">
      <c r="A139" s="213" t="s">
        <v>113</v>
      </c>
      <c r="B139" s="213" t="s">
        <v>114</v>
      </c>
      <c r="C139" s="213" t="n">
        <v>337939.446429984</v>
      </c>
    </row>
    <row r="140">
      <c r="A140" s="213" t="s">
        <v>115</v>
      </c>
      <c r="B140" s="213" t="s">
        <v>116</v>
      </c>
      <c r="C140" s="213" t="n">
        <v>152298.969583437</v>
      </c>
    </row>
    <row r="141">
      <c r="A141" s="213" t="s">
        <v>117</v>
      </c>
      <c r="B141" s="213" t="s">
        <v>118</v>
      </c>
      <c r="C141" s="213" t="n">
        <v>119439.585242258</v>
      </c>
    </row>
    <row r="142">
      <c r="A142" s="213" t="s">
        <v>119</v>
      </c>
      <c r="B142" s="213" t="s">
        <v>120</v>
      </c>
      <c r="C142" s="213" t="n">
        <v>147571.671734186</v>
      </c>
    </row>
    <row r="143">
      <c r="A143" s="213" t="s">
        <v>74</v>
      </c>
      <c r="B143" s="213" t="s">
        <v>123</v>
      </c>
      <c r="C143" s="213" t="n">
        <v>94774.4828058237</v>
      </c>
    </row>
    <row r="144">
      <c r="A144" s="213" t="s">
        <v>126</v>
      </c>
      <c r="B144" s="213" t="s">
        <v>127</v>
      </c>
      <c r="C144" s="213" t="n">
        <v>100000</v>
      </c>
    </row>
    <row r="145">
      <c r="A145" s="213" t="s">
        <v>130</v>
      </c>
      <c r="B145" s="213" t="s">
        <v>131</v>
      </c>
      <c r="C145" s="213" t="n">
        <v>410507.980731112</v>
      </c>
    </row>
    <row r="146">
      <c r="A146" s="213" t="s">
        <v>76</v>
      </c>
      <c r="B146" s="213" t="s">
        <v>132</v>
      </c>
      <c r="C146" s="213" t="n">
        <v>142978.185023102</v>
      </c>
    </row>
    <row r="147">
      <c r="A147" s="213" t="s">
        <v>80</v>
      </c>
      <c r="B147" s="213" t="s">
        <v>134</v>
      </c>
      <c r="C147" s="213" t="n">
        <v>88152.0587446553</v>
      </c>
    </row>
    <row r="148">
      <c r="A148" s="213" t="s">
        <v>88</v>
      </c>
      <c r="B148" s="213" t="s">
        <v>135</v>
      </c>
      <c r="C148" s="213" t="n">
        <v>71759.3932513701</v>
      </c>
    </row>
    <row r="149">
      <c r="A149" s="213" t="s">
        <v>90</v>
      </c>
      <c r="B149" s="213" t="s">
        <v>136</v>
      </c>
      <c r="C149" s="213" t="n">
        <v>1000000</v>
      </c>
    </row>
    <row r="150">
      <c r="A150" s="213" t="s">
        <v>138</v>
      </c>
      <c r="B150" s="213" t="s">
        <v>139</v>
      </c>
      <c r="C150" s="213" t="n">
        <v>70585.6273142496</v>
      </c>
    </row>
    <row r="151">
      <c r="A151" s="213" t="s">
        <v>140</v>
      </c>
      <c r="B151" s="213" t="s">
        <v>141</v>
      </c>
      <c r="C151" s="213" t="n">
        <v>154136.67444399</v>
      </c>
    </row>
    <row r="152">
      <c r="A152" s="213" t="s">
        <v>142</v>
      </c>
      <c r="B152" s="213" t="s">
        <v>143</v>
      </c>
      <c r="C152" s="213" t="n">
        <v>98792.1286318314</v>
      </c>
    </row>
    <row r="153">
      <c r="A153" s="213" t="s">
        <v>144</v>
      </c>
      <c r="B153" s="213" t="s">
        <v>145</v>
      </c>
      <c r="C153" s="213" t="n">
        <v>50000</v>
      </c>
    </row>
    <row r="154">
      <c r="A154" s="213" t="s">
        <v>146</v>
      </c>
      <c r="B154" s="213" t="s">
        <v>147</v>
      </c>
      <c r="C154" s="213" t="n">
        <v>361785.558176238</v>
      </c>
    </row>
    <row r="155">
      <c r="A155" s="213" t="s">
        <v>148</v>
      </c>
      <c r="B155" s="213" t="s">
        <v>149</v>
      </c>
      <c r="C155" s="213" t="n">
        <v>226952.054824616</v>
      </c>
    </row>
    <row r="156">
      <c r="A156" s="213" t="s">
        <v>150</v>
      </c>
      <c r="B156" s="213" t="s">
        <v>151</v>
      </c>
      <c r="C156" s="213" t="n">
        <v>111074.908170927</v>
      </c>
    </row>
    <row r="157">
      <c r="A157" s="213" t="s">
        <v>152</v>
      </c>
      <c r="B157" s="213" t="s">
        <v>153</v>
      </c>
      <c r="C157" s="213" t="n">
        <v>141420.66683574</v>
      </c>
    </row>
    <row r="158">
      <c r="A158" s="213" t="s">
        <v>154</v>
      </c>
      <c r="B158" s="213" t="s">
        <v>155</v>
      </c>
      <c r="C158" s="213" t="n">
        <v>112436.742980845</v>
      </c>
    </row>
    <row r="159">
      <c r="A159" s="213" t="s">
        <v>156</v>
      </c>
      <c r="B159" s="213" t="s">
        <v>157</v>
      </c>
      <c r="C159" s="213" t="n">
        <v>97196.1029089237</v>
      </c>
    </row>
    <row r="160">
      <c r="A160" s="213" t="s">
        <v>158</v>
      </c>
      <c r="B160" s="213" t="s">
        <v>159</v>
      </c>
      <c r="C160" s="213" t="n">
        <v>140710.583486485</v>
      </c>
    </row>
    <row r="161">
      <c r="A161" s="213" t="s">
        <v>160</v>
      </c>
      <c r="B161" s="213" t="s">
        <v>161</v>
      </c>
      <c r="C161" s="213" t="n">
        <v>171410.93549826</v>
      </c>
    </row>
    <row r="162">
      <c r="A162" s="213" t="s">
        <v>162</v>
      </c>
      <c r="B162" s="213" t="s">
        <v>163</v>
      </c>
      <c r="C162" s="213" t="n">
        <v>102936.701110158</v>
      </c>
    </row>
    <row r="163">
      <c r="A163" s="213" t="s">
        <v>164</v>
      </c>
      <c r="B163" s="213" t="s">
        <v>165</v>
      </c>
      <c r="C163" s="213" t="n">
        <v>95881.4606243265</v>
      </c>
    </row>
    <row r="164">
      <c r="A164" s="213" t="s">
        <v>166</v>
      </c>
      <c r="B164" s="213" t="s">
        <v>167</v>
      </c>
      <c r="C164" s="213" t="n">
        <v>484749.016574572</v>
      </c>
    </row>
    <row r="165">
      <c r="A165" s="213" t="s">
        <v>168</v>
      </c>
      <c r="B165" s="213" t="s">
        <v>169</v>
      </c>
      <c r="C165" s="213" t="n">
        <v>123195.151395996</v>
      </c>
    </row>
    <row r="166">
      <c r="A166" s="213" t="s">
        <v>170</v>
      </c>
      <c r="B166" s="213" t="s">
        <v>171</v>
      </c>
      <c r="C166" s="213" t="n">
        <v>168981.78312964</v>
      </c>
    </row>
    <row r="167">
      <c r="A167" s="213" t="s">
        <v>172</v>
      </c>
      <c r="B167" s="213" t="s">
        <v>173</v>
      </c>
      <c r="C167" s="213" t="n">
        <v>269627.01638809</v>
      </c>
    </row>
    <row r="168">
      <c r="A168" s="213" t="s">
        <v>174</v>
      </c>
      <c r="B168" s="213" t="s">
        <v>175</v>
      </c>
      <c r="C168" s="213" t="n">
        <v>145820.13735375</v>
      </c>
    </row>
    <row r="169">
      <c r="A169" s="213" t="s">
        <v>176</v>
      </c>
      <c r="B169" s="213" t="s">
        <v>177</v>
      </c>
      <c r="C169" s="213" t="n">
        <v>113502.287278319</v>
      </c>
    </row>
    <row r="170">
      <c r="A170" s="213" t="s">
        <v>178</v>
      </c>
      <c r="B170" s="213" t="s">
        <v>179</v>
      </c>
      <c r="C170" s="213" t="n">
        <v>175859.704147868</v>
      </c>
    </row>
    <row r="171">
      <c r="A171" s="213" t="s">
        <v>180</v>
      </c>
      <c r="B171" s="213" t="s">
        <v>181</v>
      </c>
      <c r="C171" s="213" t="n">
        <v>129245.317130375</v>
      </c>
    </row>
    <row r="172">
      <c r="A172" s="213" t="s">
        <v>182</v>
      </c>
      <c r="B172" s="213" t="s">
        <v>183</v>
      </c>
      <c r="C172" s="213" t="n">
        <v>189654.278340069</v>
      </c>
    </row>
    <row r="173">
      <c r="A173" s="213" t="s">
        <v>184</v>
      </c>
      <c r="B173" s="213" t="s">
        <v>185</v>
      </c>
      <c r="C173" s="213" t="n">
        <v>126609.544286699</v>
      </c>
    </row>
    <row r="174">
      <c r="A174" s="213" t="s">
        <v>186</v>
      </c>
      <c r="B174" s="213" t="s">
        <v>187</v>
      </c>
      <c r="C174" s="213" t="n">
        <v>308570.007851513</v>
      </c>
    </row>
    <row r="175">
      <c r="A175" s="213" t="s">
        <v>188</v>
      </c>
      <c r="B175" s="213" t="s">
        <v>189</v>
      </c>
      <c r="C175" s="213" t="n">
        <v>380812.816165583</v>
      </c>
    </row>
    <row r="176">
      <c r="A176" s="213" t="s">
        <v>190</v>
      </c>
      <c r="B176" s="213" t="s">
        <v>191</v>
      </c>
      <c r="C176" s="213" t="n">
        <v>92938.5710596513</v>
      </c>
    </row>
    <row r="177">
      <c r="A177" s="213" t="s">
        <v>192</v>
      </c>
      <c r="B177" s="213" t="s">
        <v>193</v>
      </c>
      <c r="C177" s="213" t="n">
        <v>159536.201574994</v>
      </c>
    </row>
    <row r="178">
      <c r="A178" s="213" t="s">
        <v>194</v>
      </c>
      <c r="B178" s="213" t="s">
        <v>195</v>
      </c>
      <c r="C178" s="213" t="n">
        <v>99659.4108807088</v>
      </c>
    </row>
    <row r="179">
      <c r="A179" s="213" t="s">
        <v>196</v>
      </c>
      <c r="B179" s="213" t="s">
        <v>197</v>
      </c>
      <c r="C179" s="213" t="n">
        <v>92157.640720501</v>
      </c>
    </row>
    <row r="180">
      <c r="A180" s="213" t="s">
        <v>198</v>
      </c>
      <c r="B180" s="213" t="s">
        <v>199</v>
      </c>
      <c r="C180" s="213" t="n">
        <v>405553.800480327</v>
      </c>
    </row>
    <row r="181">
      <c r="A181" s="213" t="s">
        <v>200</v>
      </c>
      <c r="B181" s="213" t="s">
        <v>201</v>
      </c>
      <c r="C181" s="213" t="n">
        <v>97907.67772378</v>
      </c>
    </row>
    <row r="182">
      <c r="A182" s="213" t="s">
        <v>202</v>
      </c>
      <c r="B182" s="213" t="s">
        <v>203</v>
      </c>
      <c r="C182" s="213" t="n">
        <v>158018.354688478</v>
      </c>
    </row>
    <row r="183">
      <c r="A183" s="213" t="s">
        <v>204</v>
      </c>
      <c r="B183" s="213" t="s">
        <v>205</v>
      </c>
      <c r="C183" s="213" t="n">
        <v>91640.7768919511</v>
      </c>
    </row>
    <row r="184">
      <c r="A184" s="213" t="s">
        <v>206</v>
      </c>
      <c r="B184" s="213" t="s">
        <v>207</v>
      </c>
      <c r="C184" s="213" t="n">
        <v>155057.661580839</v>
      </c>
    </row>
    <row r="185">
      <c r="A185" s="213" t="s">
        <v>208</v>
      </c>
      <c r="B185" s="213" t="s">
        <v>209</v>
      </c>
      <c r="C185" s="213" t="n">
        <v>183397.827596383</v>
      </c>
    </row>
    <row r="186">
      <c r="A186" s="213" t="s">
        <v>210</v>
      </c>
      <c r="B186" s="213" t="s">
        <v>211</v>
      </c>
      <c r="C186" s="213" t="n">
        <v>171787.061431059</v>
      </c>
    </row>
    <row r="187">
      <c r="A187" s="213" t="s">
        <v>212</v>
      </c>
      <c r="B187" s="213" t="s">
        <v>213</v>
      </c>
      <c r="C187" s="213" t="n">
        <v>111444.687089377</v>
      </c>
    </row>
    <row r="188">
      <c r="A188" s="213" t="s">
        <v>214</v>
      </c>
      <c r="B188" s="213" t="s">
        <v>215</v>
      </c>
      <c r="C188" s="213" t="n">
        <v>111214.913626059</v>
      </c>
    </row>
    <row r="189">
      <c r="A189" s="213" t="s">
        <v>216</v>
      </c>
      <c r="B189" s="213" t="s">
        <v>217</v>
      </c>
      <c r="C189" s="213" t="n">
        <v>86142.7593729765</v>
      </c>
    </row>
    <row r="190">
      <c r="A190" s="213" t="s">
        <v>218</v>
      </c>
      <c r="B190" s="213" t="s">
        <v>219</v>
      </c>
      <c r="C190" s="213" t="n">
        <v>134781.055969906</v>
      </c>
    </row>
    <row r="191">
      <c r="A191" s="213" t="s">
        <v>222</v>
      </c>
      <c r="B191" s="213" t="s">
        <v>223</v>
      </c>
      <c r="C191" s="213" t="n">
        <v>176903.070712519</v>
      </c>
    </row>
    <row r="192">
      <c r="A192" s="213" t="s">
        <v>224</v>
      </c>
      <c r="B192" s="213" t="s">
        <v>225</v>
      </c>
      <c r="C192" s="213" t="n">
        <v>140734.438070238</v>
      </c>
    </row>
    <row r="193">
      <c r="A193" s="213" t="s">
        <v>226</v>
      </c>
      <c r="B193" s="213" t="s">
        <v>227</v>
      </c>
      <c r="C193" s="213" t="n">
        <v>168267.494760743</v>
      </c>
    </row>
    <row r="194">
      <c r="A194" s="213" t="s">
        <v>228</v>
      </c>
      <c r="B194" s="213" t="s">
        <v>229</v>
      </c>
      <c r="C194" s="213" t="n">
        <v>151086.17460894</v>
      </c>
    </row>
    <row r="195">
      <c r="A195" s="213" t="s">
        <v>230</v>
      </c>
      <c r="B195" s="213" t="s">
        <v>231</v>
      </c>
      <c r="C195" s="213" t="n">
        <v>145512.685676367</v>
      </c>
    </row>
    <row r="196">
      <c r="A196" s="213" t="s">
        <v>232</v>
      </c>
      <c r="B196" s="213" t="s">
        <v>233</v>
      </c>
      <c r="C196" s="213" t="n">
        <v>161642.466002232</v>
      </c>
    </row>
    <row r="197">
      <c r="A197" s="213" t="s">
        <v>234</v>
      </c>
      <c r="B197" s="213" t="s">
        <v>235</v>
      </c>
      <c r="C197" s="213" t="n">
        <v>88421.9079716345</v>
      </c>
    </row>
    <row r="198">
      <c r="A198" s="213" t="s">
        <v>236</v>
      </c>
      <c r="B198" s="213" t="s">
        <v>237</v>
      </c>
      <c r="C198" s="213" t="n">
        <v>144687.454316877</v>
      </c>
    </row>
    <row r="199">
      <c r="A199" s="213" t="s">
        <v>238</v>
      </c>
      <c r="B199" s="213" t="s">
        <v>239</v>
      </c>
      <c r="C199" s="213" t="n">
        <v>70000</v>
      </c>
    </row>
    <row r="200">
      <c r="A200" s="213" t="s">
        <v>242</v>
      </c>
      <c r="B200" s="213" t="s">
        <v>243</v>
      </c>
      <c r="C200" s="213" t="n">
        <v>303557.501187441</v>
      </c>
    </row>
    <row r="201">
      <c r="A201" s="213" t="s">
        <v>244</v>
      </c>
      <c r="B201" s="213" t="s">
        <v>245</v>
      </c>
      <c r="C201" s="213" t="n">
        <v>210984.328204548</v>
      </c>
    </row>
    <row r="202">
      <c r="A202" s="213" t="s">
        <v>246</v>
      </c>
      <c r="B202" s="213" t="s">
        <v>247</v>
      </c>
      <c r="C202" s="213" t="n">
        <v>140075.882562754</v>
      </c>
    </row>
    <row r="203">
      <c r="A203" s="213" t="s">
        <v>250</v>
      </c>
      <c r="B203" s="213" t="s">
        <v>251</v>
      </c>
      <c r="C203" s="213" t="n">
        <v>143423.198892593</v>
      </c>
    </row>
    <row r="204">
      <c r="A204" s="213" t="s">
        <v>252</v>
      </c>
      <c r="B204" s="213" t="s">
        <v>253</v>
      </c>
      <c r="C204" s="213" t="n">
        <v>164146.566416843</v>
      </c>
    </row>
    <row r="205">
      <c r="A205" s="213" t="s">
        <v>254</v>
      </c>
      <c r="B205" s="213" t="s">
        <v>255</v>
      </c>
      <c r="C205" s="213" t="n">
        <v>248874.959688169</v>
      </c>
    </row>
    <row r="206">
      <c r="A206" s="213" t="s">
        <v>256</v>
      </c>
      <c r="B206" s="213" t="s">
        <v>257</v>
      </c>
      <c r="C206" s="213" t="n">
        <v>104331.109614592</v>
      </c>
    </row>
    <row r="207">
      <c r="A207" s="213" t="s">
        <v>258</v>
      </c>
      <c r="B207" s="213" t="s">
        <v>259</v>
      </c>
      <c r="C207" s="213" t="n">
        <v>107209.99850254</v>
      </c>
    </row>
    <row r="208">
      <c r="A208" s="213" t="s">
        <v>260</v>
      </c>
      <c r="B208" s="213" t="s">
        <v>261</v>
      </c>
      <c r="C208" s="213" t="n">
        <v>100000</v>
      </c>
    </row>
    <row r="209">
      <c r="A209" s="213" t="s">
        <v>262</v>
      </c>
      <c r="B209" s="213" t="s">
        <v>263</v>
      </c>
      <c r="C209" s="213" t="n">
        <v>137843.885100506</v>
      </c>
    </row>
    <row r="210">
      <c r="A210" s="213" t="s">
        <v>264</v>
      </c>
      <c r="B210" s="213" t="s">
        <v>265</v>
      </c>
      <c r="C210" s="213" t="n">
        <v>87947.3564382051</v>
      </c>
    </row>
    <row r="211">
      <c r="A211" s="213" t="s">
        <v>266</v>
      </c>
      <c r="B211" s="213" t="s">
        <v>267</v>
      </c>
      <c r="C211" s="213" t="n">
        <v>423103.129031586</v>
      </c>
    </row>
    <row r="212">
      <c r="A212" s="213" t="s">
        <v>270</v>
      </c>
      <c r="B212" s="213" t="s">
        <v>271</v>
      </c>
      <c r="C212" s="213" t="n">
        <v>92346.9017547894</v>
      </c>
    </row>
    <row r="213">
      <c r="A213" s="213" t="s">
        <v>272</v>
      </c>
      <c r="B213" s="213" t="s">
        <v>273</v>
      </c>
      <c r="C213" s="213" t="n">
        <v>225859.524788542</v>
      </c>
    </row>
    <row r="214">
      <c r="A214" s="213" t="s">
        <v>274</v>
      </c>
      <c r="B214" s="213" t="s">
        <v>275</v>
      </c>
      <c r="C214" s="213" t="n">
        <v>110666.508249084</v>
      </c>
    </row>
    <row r="215">
      <c r="A215" s="213" t="s">
        <v>276</v>
      </c>
      <c r="B215" s="213" t="s">
        <v>277</v>
      </c>
      <c r="C215" s="213" t="n">
        <v>89669.1454241558</v>
      </c>
    </row>
    <row r="216">
      <c r="A216" s="213" t="s">
        <v>278</v>
      </c>
      <c r="B216" s="213" t="s">
        <v>279</v>
      </c>
      <c r="C216" s="213" t="n">
        <v>113397.876930363</v>
      </c>
    </row>
    <row r="217">
      <c r="A217" s="213" t="s">
        <v>280</v>
      </c>
      <c r="B217" s="213" t="s">
        <v>281</v>
      </c>
      <c r="C217" s="213" t="n">
        <v>136568.184277787</v>
      </c>
    </row>
    <row r="218">
      <c r="A218" s="213" t="s">
        <v>282</v>
      </c>
      <c r="B218" s="213" t="s">
        <v>283</v>
      </c>
      <c r="C218" s="213" t="n">
        <v>110220.004882121</v>
      </c>
    </row>
    <row r="219">
      <c r="A219" s="213" t="s">
        <v>108</v>
      </c>
      <c r="B219" s="213" t="s">
        <v>284</v>
      </c>
      <c r="C219" s="213" t="n">
        <v>87044.8226389585</v>
      </c>
    </row>
    <row r="220">
      <c r="A220" s="213" t="s">
        <v>285</v>
      </c>
      <c r="B220" s="213" t="s">
        <v>286</v>
      </c>
      <c r="C220" s="213" t="n">
        <v>100691.232636135</v>
      </c>
    </row>
    <row r="221">
      <c r="A221" s="213" t="s">
        <v>287</v>
      </c>
      <c r="B221" s="213" t="s">
        <v>288</v>
      </c>
      <c r="C221" s="213" t="n">
        <v>149633.360277086</v>
      </c>
    </row>
    <row r="222">
      <c r="A222" s="213" t="s">
        <v>289</v>
      </c>
      <c r="B222" s="213" t="s">
        <v>290</v>
      </c>
      <c r="C222" s="213" t="n">
        <v>189579.743869377</v>
      </c>
    </row>
    <row r="223">
      <c r="A223" s="213" t="s">
        <v>291</v>
      </c>
      <c r="B223" s="213" t="s">
        <v>292</v>
      </c>
      <c r="C223" s="213" t="n">
        <v>150619.249464614</v>
      </c>
    </row>
    <row r="224">
      <c r="A224" s="213" t="s">
        <v>293</v>
      </c>
      <c r="B224" s="213" t="s">
        <v>294</v>
      </c>
      <c r="C224" s="213" t="n">
        <v>298596.266581049</v>
      </c>
    </row>
    <row r="225">
      <c r="A225" t="s">
        <v>18</v>
      </c>
    </row>
    <row r="226">
      <c r="A226" t="s">
        <v>19</v>
      </c>
    </row>
    <row r="227">
      <c r="A227" t="s">
        <v>20</v>
      </c>
    </row>
    <row r="228">
      <c r="A228" t="s">
        <v>21</v>
      </c>
    </row>
    <row r="229">
      <c r="A229" t="s">
        <v>22</v>
      </c>
    </row>
    <row r="232">
      <c r="C232" s="7" t="str">
        <f>=HYPERLINK("#'Indice'!A1", "Ir al Índice")</f>
      </c>
    </row>
    <row r="233">
      <c r="A233" s="4" t="s">
        <v>568</v>
      </c>
    </row>
    <row r="234">
      <c r="A234" s="5" t="s">
        <v>8</v>
      </c>
      <c r="B234" s="5" t="s">
        <v>69</v>
      </c>
      <c r="C234" s="5" t="s">
        <v>300</v>
      </c>
    </row>
    <row r="235">
      <c r="A235" s="214" t="s">
        <v>74</v>
      </c>
      <c r="B235" s="214" t="s">
        <v>75</v>
      </c>
      <c r="C235" s="214" t="n">
        <v>619380.519340076</v>
      </c>
    </row>
    <row r="236">
      <c r="A236" s="214" t="s">
        <v>90</v>
      </c>
      <c r="B236" s="214" t="s">
        <v>91</v>
      </c>
      <c r="C236" s="214" t="n">
        <v>292272.949854744</v>
      </c>
    </row>
    <row r="237">
      <c r="A237" s="214" t="s">
        <v>92</v>
      </c>
      <c r="B237" s="214" t="s">
        <v>93</v>
      </c>
      <c r="C237" s="214" t="n">
        <v>162608.695652174</v>
      </c>
    </row>
    <row r="238">
      <c r="A238" s="214" t="s">
        <v>94</v>
      </c>
      <c r="B238" s="214" t="s">
        <v>95</v>
      </c>
      <c r="C238" s="214" t="n">
        <v>307123.552123552</v>
      </c>
    </row>
    <row r="239">
      <c r="A239" s="214" t="s">
        <v>96</v>
      </c>
      <c r="B239" s="214" t="s">
        <v>97</v>
      </c>
      <c r="C239" s="214" t="n">
        <v>107378.594534561</v>
      </c>
    </row>
    <row r="240">
      <c r="A240" s="214" t="s">
        <v>100</v>
      </c>
      <c r="B240" s="214" t="s">
        <v>101</v>
      </c>
      <c r="C240" s="214" t="n">
        <v>626401.370655971</v>
      </c>
    </row>
    <row r="241">
      <c r="A241" t="s">
        <v>18</v>
      </c>
    </row>
    <row r="242">
      <c r="A242" t="s">
        <v>19</v>
      </c>
    </row>
    <row r="243">
      <c r="A243" t="s">
        <v>20</v>
      </c>
    </row>
    <row r="244">
      <c r="A244" t="s">
        <v>21</v>
      </c>
    </row>
    <row r="245">
      <c r="A245" t="s">
        <v>22</v>
      </c>
    </row>
    <row r="248">
      <c r="C248" s="7" t="str">
        <f>=HYPERLINK("#'Indice'!A1", "Ir al Índice")</f>
      </c>
    </row>
    <row r="249">
      <c r="A249" s="4" t="s">
        <v>569</v>
      </c>
    </row>
    <row r="250">
      <c r="A250" s="5" t="s">
        <v>8</v>
      </c>
      <c r="B250" s="5" t="s">
        <v>9</v>
      </c>
      <c r="C250" s="5" t="s">
        <v>300</v>
      </c>
    </row>
    <row r="251">
      <c r="A251" s="215" t="s">
        <v>14</v>
      </c>
      <c r="B251" s="215" t="s">
        <v>15</v>
      </c>
      <c r="C251" s="215" t="n">
        <v>387584.004016403</v>
      </c>
    </row>
    <row r="252">
      <c r="A252" s="215" t="s">
        <v>25</v>
      </c>
      <c r="B252" s="215" t="s">
        <v>26</v>
      </c>
      <c r="C252" s="215" t="n">
        <v>253305.992808664</v>
      </c>
    </row>
    <row r="253">
      <c r="A253" s="215" t="s">
        <v>27</v>
      </c>
      <c r="B253" s="215" t="s">
        <v>28</v>
      </c>
      <c r="C253" s="215" t="n">
        <v>371020.480310549</v>
      </c>
    </row>
    <row r="254">
      <c r="A254" s="215" t="s">
        <v>29</v>
      </c>
      <c r="B254" s="215" t="s">
        <v>30</v>
      </c>
      <c r="C254" s="215" t="n">
        <v>109462.962962963</v>
      </c>
    </row>
    <row r="255">
      <c r="A255" s="215" t="s">
        <v>31</v>
      </c>
      <c r="B255" s="215" t="s">
        <v>32</v>
      </c>
      <c r="C255" s="215" t="n">
        <v>113213.847313983</v>
      </c>
    </row>
    <row r="256">
      <c r="A256" s="215" t="s">
        <v>33</v>
      </c>
      <c r="B256" s="215" t="s">
        <v>34</v>
      </c>
      <c r="C256" s="215" t="n">
        <v>61836.7346938776</v>
      </c>
    </row>
    <row r="257">
      <c r="A257" s="215" t="s">
        <v>35</v>
      </c>
      <c r="B257" s="215" t="s">
        <v>36</v>
      </c>
      <c r="C257" s="215" t="n">
        <v>72674.1009268744</v>
      </c>
    </row>
    <row r="258">
      <c r="A258" s="215" t="s">
        <v>37</v>
      </c>
      <c r="B258" s="215" t="s">
        <v>38</v>
      </c>
      <c r="C258" s="215" t="n">
        <v>139224.699609294</v>
      </c>
    </row>
    <row r="259">
      <c r="A259" t="s">
        <v>18</v>
      </c>
    </row>
    <row r="260">
      <c r="A260" t="s">
        <v>19</v>
      </c>
    </row>
    <row r="261">
      <c r="A261" t="s">
        <v>20</v>
      </c>
    </row>
    <row r="262">
      <c r="A262" t="s">
        <v>21</v>
      </c>
    </row>
    <row r="263">
      <c r="A26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570</v>
      </c>
    </row>
    <row r="9">
      <c r="A9" t="s">
        <v>571</v>
      </c>
    </row>
    <row r="10">
      <c r="A10" t="s">
        <v>331</v>
      </c>
    </row>
    <row r="11">
      <c r="A11" t="s">
        <v>572</v>
      </c>
    </row>
    <row r="12">
      <c r="A12" s="3" t="s">
        <v>6</v>
      </c>
    </row>
    <row r="15">
      <c r="A15" s="4" t="s">
        <v>573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16" t="s">
        <v>14</v>
      </c>
      <c r="B17" s="216" t="s">
        <v>15</v>
      </c>
      <c r="C17" s="216" t="n">
        <v>13199.2602274</v>
      </c>
      <c r="D17" s="216" t="n">
        <v>135321.9223121</v>
      </c>
      <c r="E17" s="216" t="n">
        <v>8.88712303639892</v>
      </c>
      <c r="F17" s="216" t="n">
        <v>91.1128769636011</v>
      </c>
    </row>
    <row r="18">
      <c r="A18" s="216" t="s">
        <v>14</v>
      </c>
      <c r="B18" s="216" t="s">
        <v>16</v>
      </c>
      <c r="C18" s="216" t="n">
        <v>12749.4683477</v>
      </c>
      <c r="D18" s="216" t="n">
        <v>134508.3511638</v>
      </c>
      <c r="E18" s="216" t="n">
        <v>8.65792281183706</v>
      </c>
      <c r="F18" s="216" t="n">
        <v>91.3420771881629</v>
      </c>
    </row>
    <row r="19">
      <c r="A19" s="216" t="s">
        <v>14</v>
      </c>
      <c r="B19" s="216" t="s">
        <v>17</v>
      </c>
      <c r="C19" s="216" t="n">
        <v>449.7918797</v>
      </c>
      <c r="D19" s="216" t="n">
        <v>813.5711483</v>
      </c>
      <c r="E19" s="216" t="n">
        <v>35.6027420251529</v>
      </c>
      <c r="F19" s="216" t="n">
        <v>64.3972579748471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574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17" t="s">
        <v>14</v>
      </c>
      <c r="B30" s="217" t="s">
        <v>15</v>
      </c>
      <c r="C30" s="217" t="n">
        <v>13199.2602274</v>
      </c>
      <c r="D30" s="217" t="n">
        <v>135321.9223121</v>
      </c>
      <c r="E30" s="217" t="n">
        <v>8.88712303639892</v>
      </c>
      <c r="F30" s="217" t="n">
        <v>91.1128769636011</v>
      </c>
    </row>
    <row r="31">
      <c r="A31" s="217" t="s">
        <v>25</v>
      </c>
      <c r="B31" s="217" t="s">
        <v>26</v>
      </c>
      <c r="C31" s="217" t="n">
        <v>711.9603905</v>
      </c>
      <c r="D31" s="217" t="n">
        <v>2634.6947729</v>
      </c>
      <c r="E31" s="217" t="n">
        <v>21.2737899705416</v>
      </c>
      <c r="F31" s="217" t="n">
        <v>78.7262100294585</v>
      </c>
    </row>
    <row r="32">
      <c r="A32" s="217" t="s">
        <v>27</v>
      </c>
      <c r="B32" s="217" t="s">
        <v>28</v>
      </c>
      <c r="C32" s="217" t="n">
        <v>880.9676702</v>
      </c>
      <c r="D32" s="217" t="n">
        <v>1771.9222534</v>
      </c>
      <c r="E32" s="217" t="n">
        <v>33.2078486318994</v>
      </c>
      <c r="F32" s="217" t="n">
        <v>66.7921513681006</v>
      </c>
    </row>
    <row r="33">
      <c r="A33" s="217" t="s">
        <v>29</v>
      </c>
      <c r="B33" s="217" t="s">
        <v>30</v>
      </c>
      <c r="C33" s="217" t="n">
        <v>3556.2391522</v>
      </c>
      <c r="D33" s="217" t="n">
        <v>1702.6863478</v>
      </c>
      <c r="E33" s="217" t="n">
        <v>67.6229232036088</v>
      </c>
      <c r="F33" s="217" t="n">
        <v>32.3770767963912</v>
      </c>
    </row>
    <row r="34">
      <c r="A34" s="217" t="s">
        <v>31</v>
      </c>
      <c r="B34" s="217" t="s">
        <v>32</v>
      </c>
      <c r="C34" s="217" t="n">
        <v>48.4908442</v>
      </c>
      <c r="D34" s="217" t="n">
        <v>468.7665451</v>
      </c>
      <c r="E34" s="217" t="n">
        <v>9.37460637645452</v>
      </c>
      <c r="F34" s="217" t="n">
        <v>90.6253936235455</v>
      </c>
    </row>
    <row r="35">
      <c r="A35" s="217" t="s">
        <v>33</v>
      </c>
      <c r="B35" s="217" t="s">
        <v>34</v>
      </c>
      <c r="C35" s="217" t="n">
        <v>831.1597053</v>
      </c>
      <c r="D35" s="217" t="n">
        <v>3814.2425829</v>
      </c>
      <c r="E35" s="217" t="n">
        <v>17.8920931651338</v>
      </c>
      <c r="F35" s="217" t="n">
        <v>82.1079068348662</v>
      </c>
    </row>
    <row r="36">
      <c r="A36" s="217" t="s">
        <v>35</v>
      </c>
      <c r="B36" s="217" t="s">
        <v>36</v>
      </c>
      <c r="C36" s="217" t="n">
        <v>344.9391979</v>
      </c>
      <c r="D36" s="217" t="n">
        <v>10388.3080106</v>
      </c>
      <c r="E36" s="217" t="n">
        <v>3.2137450223529</v>
      </c>
      <c r="F36" s="217" t="n">
        <v>96.7862549776471</v>
      </c>
    </row>
    <row r="37">
      <c r="A37" s="217" t="s">
        <v>37</v>
      </c>
      <c r="B37" s="217" t="s">
        <v>38</v>
      </c>
      <c r="C37" s="217" t="n">
        <v>47.9188419</v>
      </c>
      <c r="D37" s="217" t="n">
        <v>153.133045</v>
      </c>
      <c r="E37" s="217" t="n">
        <v>23.8340672345115</v>
      </c>
      <c r="F37" s="217" t="n">
        <v>76.1659327654885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575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18" t="s">
        <v>14</v>
      </c>
      <c r="B48" s="218" t="s">
        <v>15</v>
      </c>
      <c r="C48" s="218" t="n">
        <v>12749.4683477</v>
      </c>
      <c r="D48" s="218" t="n">
        <v>134508.3511638</v>
      </c>
      <c r="E48" s="218" t="n">
        <v>8.65792281183706</v>
      </c>
      <c r="F48" s="218" t="n">
        <v>91.3420771881629</v>
      </c>
    </row>
    <row r="49">
      <c r="A49" s="218" t="s">
        <v>40</v>
      </c>
      <c r="B49" s="218" t="s">
        <v>41</v>
      </c>
      <c r="C49" s="218" t="n">
        <v>11.2802175</v>
      </c>
      <c r="D49" s="218" t="n">
        <v>95.9851745</v>
      </c>
      <c r="E49" s="218" t="n">
        <v>10.5161760840812</v>
      </c>
      <c r="F49" s="218" t="n">
        <v>89.4838239159187</v>
      </c>
    </row>
    <row r="50">
      <c r="A50" s="218" t="s">
        <v>42</v>
      </c>
      <c r="B50" s="218" t="s">
        <v>43</v>
      </c>
      <c r="C50" s="218" t="n">
        <v>44.0470973</v>
      </c>
      <c r="D50" s="218" t="n">
        <v>971.4596705</v>
      </c>
      <c r="E50" s="218" t="n">
        <v>4.3374499015328</v>
      </c>
      <c r="F50" s="218" t="n">
        <v>95.6625500984672</v>
      </c>
    </row>
    <row r="51">
      <c r="A51" s="218" t="s">
        <v>25</v>
      </c>
      <c r="B51" s="218" t="s">
        <v>26</v>
      </c>
      <c r="C51" s="218" t="n">
        <v>532.7723219</v>
      </c>
      <c r="D51" s="218" t="n">
        <v>2037.9897386</v>
      </c>
      <c r="E51" s="218" t="n">
        <v>20.7242953397398</v>
      </c>
      <c r="F51" s="218" t="n">
        <v>79.2757046602602</v>
      </c>
    </row>
    <row r="52">
      <c r="A52" s="218" t="s">
        <v>27</v>
      </c>
      <c r="B52" s="218" t="s">
        <v>28</v>
      </c>
      <c r="C52" s="218" t="n">
        <v>417.1575253</v>
      </c>
      <c r="D52" s="218" t="n">
        <v>1131.965968</v>
      </c>
      <c r="E52" s="218" t="n">
        <v>26.9286165437563</v>
      </c>
      <c r="F52" s="218" t="n">
        <v>73.0713834562437</v>
      </c>
    </row>
    <row r="53">
      <c r="A53" s="218" t="s">
        <v>44</v>
      </c>
      <c r="B53" s="218" t="s">
        <v>45</v>
      </c>
      <c r="C53" s="218" t="n">
        <v>44.0296612</v>
      </c>
      <c r="D53" s="218" t="n">
        <v>1112.196295</v>
      </c>
      <c r="E53" s="218" t="n">
        <v>3.80804988539661</v>
      </c>
      <c r="F53" s="218" t="n">
        <v>96.1919501146034</v>
      </c>
    </row>
    <row r="54">
      <c r="A54" s="218" t="s">
        <v>46</v>
      </c>
      <c r="B54" s="218" t="s">
        <v>47</v>
      </c>
      <c r="C54" s="218" t="n">
        <v>177.9310171</v>
      </c>
      <c r="D54" s="218" t="n">
        <v>541.3338633</v>
      </c>
      <c r="E54" s="218" t="n">
        <v>24.7378986446618</v>
      </c>
      <c r="F54" s="218" t="n">
        <v>75.2621013553382</v>
      </c>
    </row>
    <row r="55">
      <c r="A55" s="218" t="s">
        <v>29</v>
      </c>
      <c r="B55" s="218" t="s">
        <v>30</v>
      </c>
      <c r="C55" s="218" t="n">
        <v>3552.8441212</v>
      </c>
      <c r="D55" s="218" t="n">
        <v>1521.6180278</v>
      </c>
      <c r="E55" s="218" t="n">
        <v>70.0142008527966</v>
      </c>
      <c r="F55" s="218" t="n">
        <v>29.9857991472034</v>
      </c>
    </row>
    <row r="56">
      <c r="A56" s="218" t="s">
        <v>48</v>
      </c>
      <c r="B56" s="218" t="s">
        <v>49</v>
      </c>
      <c r="C56" s="218" t="n">
        <v>110.3644149</v>
      </c>
      <c r="D56" s="218" t="n">
        <v>977.1903056</v>
      </c>
      <c r="E56" s="218" t="n">
        <v>10.1479413237488</v>
      </c>
      <c r="F56" s="218" t="n">
        <v>89.8520586762512</v>
      </c>
    </row>
    <row r="57">
      <c r="A57" s="218" t="s">
        <v>50</v>
      </c>
      <c r="B57" s="218" t="s">
        <v>51</v>
      </c>
      <c r="C57" s="218" t="n">
        <v>54.6758763</v>
      </c>
      <c r="D57" s="218" t="n">
        <v>222.6848624</v>
      </c>
      <c r="E57" s="218" t="n">
        <v>19.7129112636013</v>
      </c>
      <c r="F57" s="218" t="n">
        <v>80.2870887363987</v>
      </c>
    </row>
    <row r="58">
      <c r="A58" s="218" t="s">
        <v>31</v>
      </c>
      <c r="B58" s="218" t="s">
        <v>32</v>
      </c>
      <c r="C58" s="218" t="n">
        <v>15.5728562</v>
      </c>
      <c r="D58" s="218" t="n">
        <v>90.4895224</v>
      </c>
      <c r="E58" s="218" t="n">
        <v>14.6827333174668</v>
      </c>
      <c r="F58" s="218" t="n">
        <v>85.3172666825332</v>
      </c>
    </row>
    <row r="59">
      <c r="A59" s="218" t="s">
        <v>52</v>
      </c>
      <c r="B59" s="218" t="s">
        <v>53</v>
      </c>
      <c r="C59" s="218" t="n">
        <v>62.839734</v>
      </c>
      <c r="D59" s="218" t="n">
        <v>1674.9050299</v>
      </c>
      <c r="E59" s="218" t="n">
        <v>3.61616592410093</v>
      </c>
      <c r="F59" s="218" t="n">
        <v>96.3838340758991</v>
      </c>
    </row>
    <row r="60">
      <c r="A60" s="218" t="s">
        <v>33</v>
      </c>
      <c r="B60" s="218" t="s">
        <v>34</v>
      </c>
      <c r="C60" s="218" t="n">
        <v>831.1597053</v>
      </c>
      <c r="D60" s="218" t="n">
        <v>3799.9776766</v>
      </c>
      <c r="E60" s="218" t="n">
        <v>17.9472046877392</v>
      </c>
      <c r="F60" s="218" t="n">
        <v>82.0527953122608</v>
      </c>
    </row>
    <row r="61">
      <c r="A61" s="218" t="s">
        <v>54</v>
      </c>
      <c r="B61" s="218" t="s">
        <v>55</v>
      </c>
      <c r="C61" s="218" t="n">
        <v>128.6672147</v>
      </c>
      <c r="D61" s="218" t="n">
        <v>419.7666678</v>
      </c>
      <c r="E61" s="218" t="n">
        <v>23.4608434682188</v>
      </c>
      <c r="F61" s="218" t="n">
        <v>76.5391565317812</v>
      </c>
    </row>
    <row r="62">
      <c r="A62" s="218" t="s">
        <v>35</v>
      </c>
      <c r="B62" s="218" t="s">
        <v>36</v>
      </c>
      <c r="C62" s="218" t="n">
        <v>327.855947</v>
      </c>
      <c r="D62" s="218" t="n">
        <v>10299.9834812</v>
      </c>
      <c r="E62" s="218" t="n">
        <v>3.08487862669494</v>
      </c>
      <c r="F62" s="218" t="n">
        <v>96.9151213733051</v>
      </c>
    </row>
    <row r="63">
      <c r="A63" s="218" t="s">
        <v>37</v>
      </c>
      <c r="B63" s="218" t="s">
        <v>38</v>
      </c>
      <c r="C63" s="218" t="n">
        <v>47.9188419</v>
      </c>
      <c r="D63" s="218" t="n">
        <v>136.8346602</v>
      </c>
      <c r="E63" s="218" t="n">
        <v>25.9366352222451</v>
      </c>
      <c r="F63" s="218" t="n">
        <v>74.0633647777549</v>
      </c>
    </row>
    <row r="64">
      <c r="A64" s="218" t="s">
        <v>56</v>
      </c>
      <c r="B64" s="218" t="s">
        <v>57</v>
      </c>
      <c r="C64" s="218" t="n">
        <v>10.8790338</v>
      </c>
      <c r="D64" s="218" t="n">
        <v>162.0288277</v>
      </c>
      <c r="E64" s="218" t="n">
        <v>6.29180981455837</v>
      </c>
      <c r="F64" s="218" t="n">
        <v>93.7081901854416</v>
      </c>
    </row>
    <row r="65">
      <c r="A65" s="218" t="s">
        <v>58</v>
      </c>
      <c r="B65" s="218" t="s">
        <v>59</v>
      </c>
      <c r="C65" s="218" t="n">
        <v>22.2842455</v>
      </c>
      <c r="D65" s="218" t="n">
        <v>173.7750214</v>
      </c>
      <c r="E65" s="218" t="n">
        <v>11.3660761117535</v>
      </c>
      <c r="F65" s="218" t="n">
        <v>88.6339238882465</v>
      </c>
    </row>
    <row r="66">
      <c r="A66" s="218" t="s">
        <v>60</v>
      </c>
      <c r="B66" s="218" t="s">
        <v>61</v>
      </c>
      <c r="C66" s="218" t="n">
        <v>74.1375602</v>
      </c>
      <c r="D66" s="218" t="n">
        <v>62.5353568</v>
      </c>
      <c r="E66" s="218" t="n">
        <v>54.244514441731</v>
      </c>
      <c r="F66" s="218" t="n">
        <v>45.755485558269</v>
      </c>
    </row>
    <row r="67">
      <c r="A67" s="218" t="s">
        <v>62</v>
      </c>
      <c r="B67" s="218" t="s">
        <v>63</v>
      </c>
      <c r="C67" s="218" t="n">
        <v>250.0582018</v>
      </c>
      <c r="D67" s="218" t="n">
        <v>556.5599114</v>
      </c>
      <c r="E67" s="218" t="n">
        <v>31.0008165831999</v>
      </c>
      <c r="F67" s="218" t="n">
        <v>68.9991834168001</v>
      </c>
    </row>
    <row r="68">
      <c r="A68" s="218" t="s">
        <v>64</v>
      </c>
      <c r="B68" s="218" t="s">
        <v>65</v>
      </c>
      <c r="C68" s="218" t="n">
        <v>1.2959731</v>
      </c>
      <c r="D68" s="218" t="n">
        <v>44.7277341</v>
      </c>
      <c r="E68" s="218" t="n">
        <v>2.8158815941711</v>
      </c>
      <c r="F68" s="218" t="n">
        <v>97.1841184058289</v>
      </c>
    </row>
    <row r="69">
      <c r="A69" s="218" t="s">
        <v>66</v>
      </c>
      <c r="B69" s="218" t="s">
        <v>67</v>
      </c>
      <c r="C69" s="218" t="n">
        <v>0</v>
      </c>
      <c r="D69" s="218" t="n">
        <v>452.4879034</v>
      </c>
      <c r="E69" s="218" t="n">
        <v>0</v>
      </c>
      <c r="F69" s="218" t="n">
        <v>100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576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19" t="s">
        <v>70</v>
      </c>
      <c r="B80" s="219" t="s">
        <v>71</v>
      </c>
      <c r="C80" s="219" t="n">
        <v>440.7372533</v>
      </c>
      <c r="D80" s="219" t="n">
        <v>6145.098487</v>
      </c>
      <c r="E80" s="219" t="n">
        <v>6.69219929982529</v>
      </c>
      <c r="F80" s="219" t="n">
        <v>93.3078007001747</v>
      </c>
    </row>
    <row r="81">
      <c r="A81" s="219" t="s">
        <v>72</v>
      </c>
      <c r="B81" s="219" t="s">
        <v>73</v>
      </c>
      <c r="C81" s="219" t="n">
        <v>946.9130703</v>
      </c>
      <c r="D81" s="219" t="n">
        <v>7565.355458</v>
      </c>
      <c r="E81" s="219" t="n">
        <v>11.1240977320191</v>
      </c>
      <c r="F81" s="219" t="n">
        <v>88.8759022679809</v>
      </c>
    </row>
    <row r="82">
      <c r="A82" s="219" t="s">
        <v>74</v>
      </c>
      <c r="B82" s="219" t="s">
        <v>75</v>
      </c>
      <c r="C82" s="219" t="n">
        <v>1732.3504025</v>
      </c>
      <c r="D82" s="219" t="n">
        <v>9493.2921191</v>
      </c>
      <c r="E82" s="219" t="n">
        <v>15.4320823878604</v>
      </c>
      <c r="F82" s="219" t="n">
        <v>84.5679176121396</v>
      </c>
    </row>
    <row r="83">
      <c r="A83" s="219" t="s">
        <v>76</v>
      </c>
      <c r="B83" s="219" t="s">
        <v>77</v>
      </c>
      <c r="C83" s="219" t="n">
        <v>296.7364381</v>
      </c>
      <c r="D83" s="219" t="n">
        <v>877.7637985</v>
      </c>
      <c r="E83" s="219" t="n">
        <v>25.2649108832031</v>
      </c>
      <c r="F83" s="219" t="n">
        <v>74.7350891167969</v>
      </c>
    </row>
    <row r="84">
      <c r="A84" s="219" t="s">
        <v>78</v>
      </c>
      <c r="B84" s="219" t="s">
        <v>79</v>
      </c>
      <c r="C84" s="219" t="n">
        <v>79.4709378</v>
      </c>
      <c r="D84" s="219" t="n">
        <v>462.4787498</v>
      </c>
      <c r="E84" s="219" t="n">
        <v>14.6638958593986</v>
      </c>
      <c r="F84" s="219" t="n">
        <v>85.3361041406014</v>
      </c>
    </row>
    <row r="85">
      <c r="A85" s="219" t="s">
        <v>80</v>
      </c>
      <c r="B85" s="219" t="s">
        <v>81</v>
      </c>
      <c r="C85" s="219" t="n">
        <v>186.7779043</v>
      </c>
      <c r="D85" s="219" t="n">
        <v>1887.7724264</v>
      </c>
      <c r="E85" s="219" t="n">
        <v>9.00329587265193</v>
      </c>
      <c r="F85" s="219" t="n">
        <v>90.9967041273481</v>
      </c>
    </row>
    <row r="86">
      <c r="A86" s="219" t="s">
        <v>82</v>
      </c>
      <c r="B86" s="219" t="s">
        <v>83</v>
      </c>
      <c r="C86" s="219" t="n">
        <v>87.6225601</v>
      </c>
      <c r="D86" s="219" t="n">
        <v>2708.6086453</v>
      </c>
      <c r="E86" s="219" t="n">
        <v>3.13359495920029</v>
      </c>
      <c r="F86" s="219" t="n">
        <v>96.8664050407997</v>
      </c>
    </row>
    <row r="87">
      <c r="A87" s="219" t="s">
        <v>84</v>
      </c>
      <c r="B87" s="219" t="s">
        <v>85</v>
      </c>
      <c r="C87" s="219" t="n">
        <v>222.8626919</v>
      </c>
      <c r="D87" s="219" t="n">
        <v>2363.4521711</v>
      </c>
      <c r="E87" s="219" t="n">
        <v>8.61699768610115</v>
      </c>
      <c r="F87" s="219" t="n">
        <v>91.3830023138989</v>
      </c>
    </row>
    <row r="88">
      <c r="A88" s="219" t="s">
        <v>86</v>
      </c>
      <c r="B88" s="219" t="s">
        <v>87</v>
      </c>
      <c r="C88" s="219" t="n">
        <v>83.6519379</v>
      </c>
      <c r="D88" s="219" t="n">
        <v>1007.6207547</v>
      </c>
      <c r="E88" s="219" t="n">
        <v>7.66553937134594</v>
      </c>
      <c r="F88" s="219" t="n">
        <v>92.3344606286541</v>
      </c>
    </row>
    <row r="89">
      <c r="A89" s="219" t="s">
        <v>88</v>
      </c>
      <c r="B89" s="219" t="s">
        <v>89</v>
      </c>
      <c r="C89" s="219" t="n">
        <v>1088.7284761</v>
      </c>
      <c r="D89" s="219" t="n">
        <v>10772.0854135</v>
      </c>
      <c r="E89" s="219" t="n">
        <v>9.17920545953965</v>
      </c>
      <c r="F89" s="219" t="n">
        <v>90.8207945404603</v>
      </c>
    </row>
    <row r="90">
      <c r="A90" s="219" t="s">
        <v>90</v>
      </c>
      <c r="B90" s="219" t="s">
        <v>91</v>
      </c>
      <c r="C90" s="219" t="n">
        <v>2236.6285804</v>
      </c>
      <c r="D90" s="219" t="n">
        <v>25131.1099155</v>
      </c>
      <c r="E90" s="219" t="n">
        <v>8.17250055475016</v>
      </c>
      <c r="F90" s="219" t="n">
        <v>91.8274994452498</v>
      </c>
    </row>
    <row r="91">
      <c r="A91" s="219" t="s">
        <v>92</v>
      </c>
      <c r="B91" s="219" t="s">
        <v>93</v>
      </c>
      <c r="C91" s="219" t="n">
        <v>49.8166236</v>
      </c>
      <c r="D91" s="219" t="n">
        <v>1383.1152936</v>
      </c>
      <c r="E91" s="219" t="n">
        <v>3.4765520260965</v>
      </c>
      <c r="F91" s="219" t="n">
        <v>96.5234479739035</v>
      </c>
    </row>
    <row r="92">
      <c r="A92" s="219" t="s">
        <v>94</v>
      </c>
      <c r="B92" s="219" t="s">
        <v>95</v>
      </c>
      <c r="C92" s="219" t="n">
        <v>81.208458</v>
      </c>
      <c r="D92" s="219" t="n">
        <v>391.6052308</v>
      </c>
      <c r="E92" s="219" t="n">
        <v>17.175572519084</v>
      </c>
      <c r="F92" s="219" t="n">
        <v>82.824427480916</v>
      </c>
    </row>
    <row r="93">
      <c r="A93" s="219" t="s">
        <v>96</v>
      </c>
      <c r="B93" s="219" t="s">
        <v>97</v>
      </c>
      <c r="C93" s="219" t="n">
        <v>125.88037</v>
      </c>
      <c r="D93" s="219" t="n">
        <v>2356.476467</v>
      </c>
      <c r="E93" s="219" t="n">
        <v>5.07100220740746</v>
      </c>
      <c r="F93" s="219" t="n">
        <v>94.9289977925925</v>
      </c>
    </row>
    <row r="94">
      <c r="A94" s="219" t="s">
        <v>98</v>
      </c>
      <c r="B94" s="219" t="s">
        <v>99</v>
      </c>
      <c r="C94" s="219" t="n">
        <v>1666.0910523</v>
      </c>
      <c r="D94" s="219" t="n">
        <v>14836.2733199</v>
      </c>
      <c r="E94" s="219" t="n">
        <v>10.0960748091753</v>
      </c>
      <c r="F94" s="219" t="n">
        <v>89.9039251908247</v>
      </c>
    </row>
    <row r="95">
      <c r="A95" s="219" t="s">
        <v>100</v>
      </c>
      <c r="B95" s="219" t="s">
        <v>101</v>
      </c>
      <c r="C95" s="219" t="n">
        <v>899.9187534</v>
      </c>
      <c r="D95" s="219" t="n">
        <v>14413.0383258</v>
      </c>
      <c r="E95" s="219" t="n">
        <v>5.87684500613134</v>
      </c>
      <c r="F95" s="219" t="n">
        <v>94.1231549938687</v>
      </c>
    </row>
    <row r="96">
      <c r="A96" s="219" t="s">
        <v>102</v>
      </c>
      <c r="B96" s="219" t="s">
        <v>103</v>
      </c>
      <c r="C96" s="219" t="n">
        <v>393.6168138</v>
      </c>
      <c r="D96" s="219" t="n">
        <v>4400.3912383</v>
      </c>
      <c r="E96" s="219" t="n">
        <v>8.21059976375253</v>
      </c>
      <c r="F96" s="219" t="n">
        <v>91.7894002362475</v>
      </c>
    </row>
    <row r="97">
      <c r="A97" s="219" t="s">
        <v>104</v>
      </c>
      <c r="B97" s="219" t="s">
        <v>105</v>
      </c>
      <c r="C97" s="219" t="n">
        <v>1352.0582889</v>
      </c>
      <c r="D97" s="219" t="n">
        <v>15402.0003978</v>
      </c>
      <c r="E97" s="219" t="n">
        <v>8.07003433725175</v>
      </c>
      <c r="F97" s="219" t="n">
        <v>91.9299656627482</v>
      </c>
    </row>
    <row r="98">
      <c r="A98" s="219" t="s">
        <v>106</v>
      </c>
      <c r="B98" s="219" t="s">
        <v>107</v>
      </c>
      <c r="C98" s="219" t="n">
        <v>969.780856</v>
      </c>
      <c r="D98" s="219" t="n">
        <v>10499.596376</v>
      </c>
      <c r="E98" s="219" t="n">
        <v>8.45539244532192</v>
      </c>
      <c r="F98" s="219" t="n">
        <v>91.5446075546781</v>
      </c>
    </row>
    <row r="99">
      <c r="A99" s="219" t="s">
        <v>108</v>
      </c>
      <c r="B99" s="219" t="s">
        <v>109</v>
      </c>
      <c r="C99" s="219" t="n">
        <v>258.4087587</v>
      </c>
      <c r="D99" s="219" t="n">
        <v>3224.787724</v>
      </c>
      <c r="E99" s="219" t="n">
        <v>7.41872472550542</v>
      </c>
      <c r="F99" s="219" t="n">
        <v>92.5812752744946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577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20" t="s">
        <v>70</v>
      </c>
      <c r="B110" s="220" t="s">
        <v>71</v>
      </c>
      <c r="C110" s="220" t="n">
        <v>440.7372533</v>
      </c>
      <c r="D110" s="220" t="n">
        <v>6145.098487</v>
      </c>
      <c r="E110" s="220" t="n">
        <v>6.69219929982529</v>
      </c>
      <c r="F110" s="220" t="n">
        <v>93.3078007001747</v>
      </c>
    </row>
    <row r="111">
      <c r="A111" s="220" t="s">
        <v>72</v>
      </c>
      <c r="B111" s="220" t="s">
        <v>73</v>
      </c>
      <c r="C111" s="220" t="n">
        <v>946.9130703</v>
      </c>
      <c r="D111" s="220" t="n">
        <v>7565.355458</v>
      </c>
      <c r="E111" s="220" t="n">
        <v>11.1240977320191</v>
      </c>
      <c r="F111" s="220" t="n">
        <v>88.8759022679809</v>
      </c>
    </row>
    <row r="112">
      <c r="A112" s="220" t="s">
        <v>74</v>
      </c>
      <c r="B112" s="220" t="s">
        <v>75</v>
      </c>
      <c r="C112" s="220" t="n">
        <v>1671.258278</v>
      </c>
      <c r="D112" s="220" t="n">
        <v>9427.6432053</v>
      </c>
      <c r="E112" s="220" t="n">
        <v>15.0578710921497</v>
      </c>
      <c r="F112" s="220" t="n">
        <v>84.9421289078503</v>
      </c>
    </row>
    <row r="113">
      <c r="A113" s="220" t="s">
        <v>76</v>
      </c>
      <c r="B113" s="220" t="s">
        <v>77</v>
      </c>
      <c r="C113" s="220" t="n">
        <v>296.7364381</v>
      </c>
      <c r="D113" s="220" t="n">
        <v>877.7637985</v>
      </c>
      <c r="E113" s="220" t="n">
        <v>25.2649108832031</v>
      </c>
      <c r="F113" s="220" t="n">
        <v>74.7350891167969</v>
      </c>
    </row>
    <row r="114">
      <c r="A114" s="220" t="s">
        <v>78</v>
      </c>
      <c r="B114" s="220" t="s">
        <v>79</v>
      </c>
      <c r="C114" s="220" t="n">
        <v>79.4709378</v>
      </c>
      <c r="D114" s="220" t="n">
        <v>462.4787498</v>
      </c>
      <c r="E114" s="220" t="n">
        <v>14.6638958593986</v>
      </c>
      <c r="F114" s="220" t="n">
        <v>85.3361041406014</v>
      </c>
    </row>
    <row r="115">
      <c r="A115" s="220" t="s">
        <v>80</v>
      </c>
      <c r="B115" s="220" t="s">
        <v>81</v>
      </c>
      <c r="C115" s="220" t="n">
        <v>186.7779043</v>
      </c>
      <c r="D115" s="220" t="n">
        <v>1887.7724264</v>
      </c>
      <c r="E115" s="220" t="n">
        <v>9.00329587265193</v>
      </c>
      <c r="F115" s="220" t="n">
        <v>90.9967041273481</v>
      </c>
    </row>
    <row r="116">
      <c r="A116" s="220" t="s">
        <v>82</v>
      </c>
      <c r="B116" s="220" t="s">
        <v>83</v>
      </c>
      <c r="C116" s="220" t="n">
        <v>87.6225601</v>
      </c>
      <c r="D116" s="220" t="n">
        <v>2708.6086453</v>
      </c>
      <c r="E116" s="220" t="n">
        <v>3.13359495920029</v>
      </c>
      <c r="F116" s="220" t="n">
        <v>96.8664050407997</v>
      </c>
    </row>
    <row r="117">
      <c r="A117" s="220" t="s">
        <v>84</v>
      </c>
      <c r="B117" s="220" t="s">
        <v>85</v>
      </c>
      <c r="C117" s="220" t="n">
        <v>222.8626919</v>
      </c>
      <c r="D117" s="220" t="n">
        <v>2363.4521711</v>
      </c>
      <c r="E117" s="220" t="n">
        <v>8.61699768610115</v>
      </c>
      <c r="F117" s="220" t="n">
        <v>91.3830023138989</v>
      </c>
    </row>
    <row r="118">
      <c r="A118" s="220" t="s">
        <v>86</v>
      </c>
      <c r="B118" s="220" t="s">
        <v>87</v>
      </c>
      <c r="C118" s="220" t="n">
        <v>83.6519379</v>
      </c>
      <c r="D118" s="220" t="n">
        <v>1007.6207547</v>
      </c>
      <c r="E118" s="220" t="n">
        <v>7.66553937134594</v>
      </c>
      <c r="F118" s="220" t="n">
        <v>92.3344606286541</v>
      </c>
    </row>
    <row r="119">
      <c r="A119" s="220" t="s">
        <v>88</v>
      </c>
      <c r="B119" s="220" t="s">
        <v>89</v>
      </c>
      <c r="C119" s="220" t="n">
        <v>1088.7284761</v>
      </c>
      <c r="D119" s="220" t="n">
        <v>10772.0854135</v>
      </c>
      <c r="E119" s="220" t="n">
        <v>9.17920545953965</v>
      </c>
      <c r="F119" s="220" t="n">
        <v>90.8207945404603</v>
      </c>
    </row>
    <row r="120">
      <c r="A120" s="220" t="s">
        <v>90</v>
      </c>
      <c r="B120" s="220" t="s">
        <v>91</v>
      </c>
      <c r="C120" s="220" t="n">
        <v>2100.846195</v>
      </c>
      <c r="D120" s="220" t="n">
        <v>24944.41542</v>
      </c>
      <c r="E120" s="220" t="n">
        <v>7.76789008332172</v>
      </c>
      <c r="F120" s="220" t="n">
        <v>92.2321099166783</v>
      </c>
    </row>
    <row r="121">
      <c r="A121" s="220" t="s">
        <v>92</v>
      </c>
      <c r="B121" s="220" t="s">
        <v>93</v>
      </c>
      <c r="C121" s="220" t="n">
        <v>34.5301911</v>
      </c>
      <c r="D121" s="220" t="n">
        <v>1357.6379061</v>
      </c>
      <c r="E121" s="220" t="n">
        <v>2.48031765484706</v>
      </c>
      <c r="F121" s="220" t="n">
        <v>97.5196823451529</v>
      </c>
    </row>
    <row r="122">
      <c r="A122" s="220" t="s">
        <v>96</v>
      </c>
      <c r="B122" s="220" t="s">
        <v>97</v>
      </c>
      <c r="C122" s="220" t="n">
        <v>106.2701479</v>
      </c>
      <c r="D122" s="220" t="n">
        <v>2338.9216201</v>
      </c>
      <c r="E122" s="220" t="n">
        <v>4.34608644159316</v>
      </c>
      <c r="F122" s="220" t="n">
        <v>95.6539135584068</v>
      </c>
    </row>
    <row r="123">
      <c r="A123" s="220" t="s">
        <v>98</v>
      </c>
      <c r="B123" s="220" t="s">
        <v>99</v>
      </c>
      <c r="C123" s="220" t="n">
        <v>1666.0910523</v>
      </c>
      <c r="D123" s="220" t="n">
        <v>14836.2733199</v>
      </c>
      <c r="E123" s="220" t="n">
        <v>10.0960748091753</v>
      </c>
      <c r="F123" s="220" t="n">
        <v>89.9039251908247</v>
      </c>
    </row>
    <row r="124">
      <c r="A124" s="220" t="s">
        <v>100</v>
      </c>
      <c r="B124" s="220" t="s">
        <v>101</v>
      </c>
      <c r="C124" s="220" t="n">
        <v>763.1064962</v>
      </c>
      <c r="D124" s="220" t="n">
        <v>14286.448052</v>
      </c>
      <c r="E124" s="220" t="n">
        <v>5.07062513881031</v>
      </c>
      <c r="F124" s="220" t="n">
        <v>94.9293748611897</v>
      </c>
    </row>
    <row r="125">
      <c r="A125" s="220" t="s">
        <v>102</v>
      </c>
      <c r="B125" s="220" t="s">
        <v>103</v>
      </c>
      <c r="C125" s="220" t="n">
        <v>393.6168138</v>
      </c>
      <c r="D125" s="220" t="n">
        <v>4400.3912383</v>
      </c>
      <c r="E125" s="220" t="n">
        <v>8.21059976375253</v>
      </c>
      <c r="F125" s="220" t="n">
        <v>91.7894002362475</v>
      </c>
    </row>
    <row r="126">
      <c r="A126" s="220" t="s">
        <v>104</v>
      </c>
      <c r="B126" s="220" t="s">
        <v>105</v>
      </c>
      <c r="C126" s="220" t="n">
        <v>1352.0582889</v>
      </c>
      <c r="D126" s="220" t="n">
        <v>15402.0003978</v>
      </c>
      <c r="E126" s="220" t="n">
        <v>8.07003433725175</v>
      </c>
      <c r="F126" s="220" t="n">
        <v>91.9299656627482</v>
      </c>
    </row>
    <row r="127">
      <c r="A127" s="220" t="s">
        <v>106</v>
      </c>
      <c r="B127" s="220" t="s">
        <v>107</v>
      </c>
      <c r="C127" s="220" t="n">
        <v>969.780856</v>
      </c>
      <c r="D127" s="220" t="n">
        <v>10499.596376</v>
      </c>
      <c r="E127" s="220" t="n">
        <v>8.45539244532192</v>
      </c>
      <c r="F127" s="220" t="n">
        <v>91.5446075546781</v>
      </c>
    </row>
    <row r="128">
      <c r="A128" s="220" t="s">
        <v>108</v>
      </c>
      <c r="B128" s="220" t="s">
        <v>109</v>
      </c>
      <c r="C128" s="220" t="n">
        <v>258.4087587</v>
      </c>
      <c r="D128" s="220" t="n">
        <v>3224.787724</v>
      </c>
      <c r="E128" s="220" t="n">
        <v>7.41872472550542</v>
      </c>
      <c r="F128" s="220" t="n">
        <v>92.5812752744946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578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21" t="s">
        <v>113</v>
      </c>
      <c r="B139" s="221" t="s">
        <v>114</v>
      </c>
      <c r="C139" s="221" t="n">
        <v>44.5378231</v>
      </c>
      <c r="D139" s="221" t="n">
        <v>328.3506539</v>
      </c>
      <c r="E139" s="221" t="n">
        <v>11.9440062772441</v>
      </c>
      <c r="F139" s="221" t="n">
        <v>88.0559937227559</v>
      </c>
    </row>
    <row r="140">
      <c r="A140" s="221" t="s">
        <v>115</v>
      </c>
      <c r="B140" s="221" t="s">
        <v>116</v>
      </c>
      <c r="C140" s="221" t="n">
        <v>34.9331147</v>
      </c>
      <c r="D140" s="221" t="n">
        <v>95.0448083</v>
      </c>
      <c r="E140" s="221" t="n">
        <v>26.8761908897406</v>
      </c>
      <c r="F140" s="221" t="n">
        <v>73.1238091102594</v>
      </c>
    </row>
    <row r="141">
      <c r="A141" s="221" t="s">
        <v>117</v>
      </c>
      <c r="B141" s="221" t="s">
        <v>118</v>
      </c>
      <c r="C141" s="221" t="n">
        <v>118.1638162</v>
      </c>
      <c r="D141" s="221" t="n">
        <v>1764.1429221</v>
      </c>
      <c r="E141" s="221" t="n">
        <v>6.27760682123039</v>
      </c>
      <c r="F141" s="221" t="n">
        <v>93.7223931787696</v>
      </c>
    </row>
    <row r="142">
      <c r="A142" s="221" t="s">
        <v>119</v>
      </c>
      <c r="B142" s="221" t="s">
        <v>120</v>
      </c>
      <c r="C142" s="221" t="n">
        <v>0</v>
      </c>
      <c r="D142" s="221" t="n">
        <v>39.0832876</v>
      </c>
      <c r="E142" s="221" t="n">
        <v>0</v>
      </c>
      <c r="F142" s="221" t="n">
        <v>100</v>
      </c>
    </row>
    <row r="143">
      <c r="A143" s="221" t="s">
        <v>74</v>
      </c>
      <c r="B143" s="221" t="s">
        <v>123</v>
      </c>
      <c r="C143" s="221" t="n">
        <v>193.2413569</v>
      </c>
      <c r="D143" s="221" t="n">
        <v>2069.7336602</v>
      </c>
      <c r="E143" s="221" t="n">
        <v>8.53926161092307</v>
      </c>
      <c r="F143" s="221" t="n">
        <v>91.4607383890769</v>
      </c>
    </row>
    <row r="144">
      <c r="A144" s="221" t="s">
        <v>126</v>
      </c>
      <c r="B144" s="221" t="s">
        <v>127</v>
      </c>
      <c r="C144" s="221" t="n">
        <v>0</v>
      </c>
      <c r="D144" s="221" t="n">
        <v>23.4696617</v>
      </c>
      <c r="E144" s="221" t="n">
        <v>0</v>
      </c>
      <c r="F144" s="221" t="n">
        <v>100</v>
      </c>
    </row>
    <row r="145">
      <c r="A145" s="221" t="s">
        <v>130</v>
      </c>
      <c r="B145" s="221" t="s">
        <v>131</v>
      </c>
      <c r="C145" s="221" t="n">
        <v>21.123378</v>
      </c>
      <c r="D145" s="221" t="n">
        <v>0</v>
      </c>
      <c r="E145" s="221" t="n">
        <v>100</v>
      </c>
      <c r="F145" s="221" t="n">
        <v>0</v>
      </c>
    </row>
    <row r="146">
      <c r="A146" s="221" t="s">
        <v>76</v>
      </c>
      <c r="B146" s="221" t="s">
        <v>132</v>
      </c>
      <c r="C146" s="221" t="n">
        <v>0</v>
      </c>
      <c r="D146" s="221" t="n">
        <v>92.7016659</v>
      </c>
      <c r="E146" s="221" t="n">
        <v>0</v>
      </c>
      <c r="F146" s="221" t="n">
        <v>100</v>
      </c>
    </row>
    <row r="147">
      <c r="A147" s="221" t="s">
        <v>80</v>
      </c>
      <c r="B147" s="221" t="s">
        <v>134</v>
      </c>
      <c r="C147" s="221" t="n">
        <v>0</v>
      </c>
      <c r="D147" s="221" t="n">
        <v>252.4406675</v>
      </c>
      <c r="E147" s="221" t="n">
        <v>0</v>
      </c>
      <c r="F147" s="221" t="n">
        <v>100</v>
      </c>
    </row>
    <row r="148">
      <c r="A148" s="221" t="s">
        <v>88</v>
      </c>
      <c r="B148" s="221" t="s">
        <v>135</v>
      </c>
      <c r="C148" s="221" t="n">
        <v>60.9287217</v>
      </c>
      <c r="D148" s="221" t="n">
        <v>133.9856698</v>
      </c>
      <c r="E148" s="221" t="n">
        <v>31.2592216670671</v>
      </c>
      <c r="F148" s="221" t="n">
        <v>68.7407783329329</v>
      </c>
    </row>
    <row r="149">
      <c r="A149" s="221" t="s">
        <v>90</v>
      </c>
      <c r="B149" s="221" t="s">
        <v>136</v>
      </c>
      <c r="C149" s="221" t="n">
        <v>48.1936416</v>
      </c>
      <c r="D149" s="221" t="n">
        <v>56.7522283</v>
      </c>
      <c r="E149" s="221" t="n">
        <v>45.9223804099412</v>
      </c>
      <c r="F149" s="221" t="n">
        <v>54.0776195900588</v>
      </c>
    </row>
    <row r="150">
      <c r="A150" s="221" t="s">
        <v>138</v>
      </c>
      <c r="B150" s="221" t="s">
        <v>139</v>
      </c>
      <c r="C150" s="221" t="n">
        <v>29.6601053</v>
      </c>
      <c r="D150" s="221" t="n">
        <v>169.3862102</v>
      </c>
      <c r="E150" s="221" t="n">
        <v>14.9011074259247</v>
      </c>
      <c r="F150" s="221" t="n">
        <v>85.0988925740753</v>
      </c>
    </row>
    <row r="151">
      <c r="A151" s="221" t="s">
        <v>140</v>
      </c>
      <c r="B151" s="221" t="s">
        <v>141</v>
      </c>
      <c r="C151" s="221" t="n">
        <v>0</v>
      </c>
      <c r="D151" s="221" t="n">
        <v>75.5319451</v>
      </c>
      <c r="E151" s="221" t="n">
        <v>0</v>
      </c>
      <c r="F151" s="221" t="n">
        <v>100</v>
      </c>
    </row>
    <row r="152">
      <c r="A152" s="221" t="s">
        <v>142</v>
      </c>
      <c r="B152" s="221" t="s">
        <v>143</v>
      </c>
      <c r="C152" s="221" t="n">
        <v>0</v>
      </c>
      <c r="D152" s="221" t="n">
        <v>225.9812528</v>
      </c>
      <c r="E152" s="221" t="n">
        <v>0</v>
      </c>
      <c r="F152" s="221" t="n">
        <v>100</v>
      </c>
    </row>
    <row r="153">
      <c r="A153" s="221" t="s">
        <v>144</v>
      </c>
      <c r="B153" s="221" t="s">
        <v>145</v>
      </c>
      <c r="C153" s="221" t="n">
        <v>18.3521626</v>
      </c>
      <c r="D153" s="221" t="n">
        <v>0</v>
      </c>
      <c r="E153" s="221" t="n">
        <v>100</v>
      </c>
      <c r="F153" s="221" t="n">
        <v>0</v>
      </c>
    </row>
    <row r="154">
      <c r="A154" s="221" t="s">
        <v>146</v>
      </c>
      <c r="B154" s="221" t="s">
        <v>147</v>
      </c>
      <c r="C154" s="221" t="n">
        <v>75.8131549</v>
      </c>
      <c r="D154" s="221" t="n">
        <v>151.8119527</v>
      </c>
      <c r="E154" s="221" t="n">
        <v>33.3061478583569</v>
      </c>
      <c r="F154" s="221" t="n">
        <v>66.6938521416431</v>
      </c>
    </row>
    <row r="155">
      <c r="A155" s="221" t="s">
        <v>148</v>
      </c>
      <c r="B155" s="221" t="s">
        <v>149</v>
      </c>
      <c r="C155" s="221" t="n">
        <v>295.0021572</v>
      </c>
      <c r="D155" s="221" t="n">
        <v>577.2487585</v>
      </c>
      <c r="E155" s="221" t="n">
        <v>33.8207907713407</v>
      </c>
      <c r="F155" s="221" t="n">
        <v>66.1792092286593</v>
      </c>
    </row>
    <row r="156">
      <c r="A156" s="221" t="s">
        <v>150</v>
      </c>
      <c r="B156" s="221" t="s">
        <v>151</v>
      </c>
      <c r="C156" s="221" t="n">
        <v>1171.5325174</v>
      </c>
      <c r="D156" s="221" t="n">
        <v>2075.590637</v>
      </c>
      <c r="E156" s="221" t="n">
        <v>36.0790909889734</v>
      </c>
      <c r="F156" s="221" t="n">
        <v>63.9209090110266</v>
      </c>
    </row>
    <row r="157">
      <c r="A157" s="221" t="s">
        <v>152</v>
      </c>
      <c r="B157" s="221" t="s">
        <v>153</v>
      </c>
      <c r="C157" s="221" t="n">
        <v>250.2506419</v>
      </c>
      <c r="D157" s="221" t="n">
        <v>1928.4524257</v>
      </c>
      <c r="E157" s="221" t="n">
        <v>11.4862206613437</v>
      </c>
      <c r="F157" s="221" t="n">
        <v>88.5137793386563</v>
      </c>
    </row>
    <row r="158">
      <c r="A158" s="221" t="s">
        <v>154</v>
      </c>
      <c r="B158" s="221" t="s">
        <v>155</v>
      </c>
      <c r="C158" s="221" t="n">
        <v>125.1083284</v>
      </c>
      <c r="D158" s="221" t="n">
        <v>266.6040354</v>
      </c>
      <c r="E158" s="221" t="n">
        <v>31.9388255163367</v>
      </c>
      <c r="F158" s="221" t="n">
        <v>68.0611744836633</v>
      </c>
    </row>
    <row r="159">
      <c r="A159" s="221" t="s">
        <v>156</v>
      </c>
      <c r="B159" s="221" t="s">
        <v>157</v>
      </c>
      <c r="C159" s="221" t="n">
        <v>361.2925307</v>
      </c>
      <c r="D159" s="221" t="n">
        <v>3536.9724732</v>
      </c>
      <c r="E159" s="221" t="n">
        <v>9.26803412129618</v>
      </c>
      <c r="F159" s="221" t="n">
        <v>90.7319658787038</v>
      </c>
    </row>
    <row r="160">
      <c r="A160" s="221" t="s">
        <v>158</v>
      </c>
      <c r="B160" s="221" t="s">
        <v>159</v>
      </c>
      <c r="C160" s="221" t="n">
        <v>87.066638</v>
      </c>
      <c r="D160" s="221" t="n">
        <v>371.063709</v>
      </c>
      <c r="E160" s="221" t="n">
        <v>19.0047742023953</v>
      </c>
      <c r="F160" s="221" t="n">
        <v>80.9952257976047</v>
      </c>
    </row>
    <row r="161">
      <c r="A161" s="221" t="s">
        <v>160</v>
      </c>
      <c r="B161" s="221" t="s">
        <v>161</v>
      </c>
      <c r="C161" s="221" t="n">
        <v>297.1190758</v>
      </c>
      <c r="D161" s="221" t="n">
        <v>637.3165851</v>
      </c>
      <c r="E161" s="221" t="n">
        <v>31.7966327947962</v>
      </c>
      <c r="F161" s="221" t="n">
        <v>68.2033672052038</v>
      </c>
    </row>
    <row r="162">
      <c r="A162" s="221" t="s">
        <v>162</v>
      </c>
      <c r="B162" s="221" t="s">
        <v>163</v>
      </c>
      <c r="C162" s="221" t="n">
        <v>23.6409289</v>
      </c>
      <c r="D162" s="221" t="n">
        <v>1052.4605204</v>
      </c>
      <c r="E162" s="221" t="n">
        <v>2.19690521886931</v>
      </c>
      <c r="F162" s="221" t="n">
        <v>97.8030947811307</v>
      </c>
    </row>
    <row r="163">
      <c r="A163" s="221" t="s">
        <v>164</v>
      </c>
      <c r="B163" s="221" t="s">
        <v>165</v>
      </c>
      <c r="C163" s="221" t="n">
        <v>22.3321326</v>
      </c>
      <c r="D163" s="221" t="n">
        <v>313.3102493</v>
      </c>
      <c r="E163" s="221" t="n">
        <v>6.65354967199987</v>
      </c>
      <c r="F163" s="221" t="n">
        <v>93.3464503280001</v>
      </c>
    </row>
    <row r="164">
      <c r="A164" s="221" t="s">
        <v>166</v>
      </c>
      <c r="B164" s="221" t="s">
        <v>167</v>
      </c>
      <c r="C164" s="221" t="n">
        <v>68.6140881</v>
      </c>
      <c r="D164" s="221" t="n">
        <v>123.6295043</v>
      </c>
      <c r="E164" s="221" t="n">
        <v>35.6912223931163</v>
      </c>
      <c r="F164" s="221" t="n">
        <v>64.3087776068837</v>
      </c>
    </row>
    <row r="165">
      <c r="A165" s="221" t="s">
        <v>168</v>
      </c>
      <c r="B165" s="221" t="s">
        <v>169</v>
      </c>
      <c r="C165" s="221" t="n">
        <v>63.9816312</v>
      </c>
      <c r="D165" s="221" t="n">
        <v>1656.1481249</v>
      </c>
      <c r="E165" s="221" t="n">
        <v>3.71958167534196</v>
      </c>
      <c r="F165" s="221" t="n">
        <v>96.280418324658</v>
      </c>
    </row>
    <row r="166">
      <c r="A166" s="221" t="s">
        <v>170</v>
      </c>
      <c r="B166" s="221" t="s">
        <v>171</v>
      </c>
      <c r="C166" s="221" t="n">
        <v>103.5571255</v>
      </c>
      <c r="D166" s="221" t="n">
        <v>3188.6920793</v>
      </c>
      <c r="E166" s="221" t="n">
        <v>3.14548258828696</v>
      </c>
      <c r="F166" s="221" t="n">
        <v>96.854517411713</v>
      </c>
    </row>
    <row r="167">
      <c r="A167" s="221" t="s">
        <v>172</v>
      </c>
      <c r="B167" s="221" t="s">
        <v>173</v>
      </c>
      <c r="C167" s="221" t="n">
        <v>101.9627622</v>
      </c>
      <c r="D167" s="221" t="n">
        <v>355.4607293</v>
      </c>
      <c r="E167" s="221" t="n">
        <v>22.2906702639254</v>
      </c>
      <c r="F167" s="221" t="n">
        <v>77.7093297360746</v>
      </c>
    </row>
    <row r="168">
      <c r="A168" s="221" t="s">
        <v>174</v>
      </c>
      <c r="B168" s="221" t="s">
        <v>175</v>
      </c>
      <c r="C168" s="221" t="n">
        <v>25.2681509</v>
      </c>
      <c r="D168" s="221" t="n">
        <v>422.2330441</v>
      </c>
      <c r="E168" s="221" t="n">
        <v>5.64649908923707</v>
      </c>
      <c r="F168" s="221" t="n">
        <v>94.3535009107629</v>
      </c>
    </row>
    <row r="169">
      <c r="A169" s="221" t="s">
        <v>176</v>
      </c>
      <c r="B169" s="221" t="s">
        <v>177</v>
      </c>
      <c r="C169" s="221" t="n">
        <v>240.0423392</v>
      </c>
      <c r="D169" s="221" t="n">
        <v>2491.1085653</v>
      </c>
      <c r="E169" s="221" t="n">
        <v>8.78905441674763</v>
      </c>
      <c r="F169" s="221" t="n">
        <v>91.2109455832524</v>
      </c>
    </row>
    <row r="170">
      <c r="A170" s="221" t="s">
        <v>178</v>
      </c>
      <c r="B170" s="221" t="s">
        <v>179</v>
      </c>
      <c r="C170" s="221" t="n">
        <v>69.4779573</v>
      </c>
      <c r="D170" s="221" t="n">
        <v>1111.1278842</v>
      </c>
      <c r="E170" s="221" t="n">
        <v>5.88494100721422</v>
      </c>
      <c r="F170" s="221" t="n">
        <v>94.1150589927858</v>
      </c>
    </row>
    <row r="171">
      <c r="A171" s="221" t="s">
        <v>180</v>
      </c>
      <c r="B171" s="221" t="s">
        <v>181</v>
      </c>
      <c r="C171" s="221" t="n">
        <v>0</v>
      </c>
      <c r="D171" s="221" t="n">
        <v>258.8319332</v>
      </c>
      <c r="E171" s="221" t="n">
        <v>0</v>
      </c>
      <c r="F171" s="221" t="n">
        <v>100</v>
      </c>
    </row>
    <row r="172">
      <c r="A172" s="221" t="s">
        <v>182</v>
      </c>
      <c r="B172" s="221" t="s">
        <v>183</v>
      </c>
      <c r="C172" s="221" t="n">
        <v>156.7710702</v>
      </c>
      <c r="D172" s="221" t="n">
        <v>379.9292512</v>
      </c>
      <c r="E172" s="221" t="n">
        <v>29.2101688687381</v>
      </c>
      <c r="F172" s="221" t="n">
        <v>70.7898311312619</v>
      </c>
    </row>
    <row r="173">
      <c r="A173" s="221" t="s">
        <v>184</v>
      </c>
      <c r="B173" s="221" t="s">
        <v>185</v>
      </c>
      <c r="C173" s="221" t="n">
        <v>67.6856058</v>
      </c>
      <c r="D173" s="221" t="n">
        <v>230.3327134</v>
      </c>
      <c r="E173" s="221" t="n">
        <v>22.7118943498826</v>
      </c>
      <c r="F173" s="221" t="n">
        <v>77.2881056501174</v>
      </c>
    </row>
    <row r="174">
      <c r="A174" s="221" t="s">
        <v>186</v>
      </c>
      <c r="B174" s="221" t="s">
        <v>187</v>
      </c>
      <c r="C174" s="221" t="n">
        <v>214.0162416</v>
      </c>
      <c r="D174" s="221" t="n">
        <v>320.2966739</v>
      </c>
      <c r="E174" s="221" t="n">
        <v>40.0544765794642</v>
      </c>
      <c r="F174" s="221" t="n">
        <v>59.9455234205358</v>
      </c>
    </row>
    <row r="175">
      <c r="A175" s="221" t="s">
        <v>188</v>
      </c>
      <c r="B175" s="221" t="s">
        <v>189</v>
      </c>
      <c r="C175" s="221" t="n">
        <v>80.5030161</v>
      </c>
      <c r="D175" s="221" t="n">
        <v>260.9511942</v>
      </c>
      <c r="E175" s="221" t="n">
        <v>23.57651880446</v>
      </c>
      <c r="F175" s="221" t="n">
        <v>76.42348119554</v>
      </c>
    </row>
    <row r="176">
      <c r="A176" s="221" t="s">
        <v>190</v>
      </c>
      <c r="B176" s="221" t="s">
        <v>191</v>
      </c>
      <c r="C176" s="221" t="n">
        <v>568.1733161</v>
      </c>
      <c r="D176" s="221" t="n">
        <v>7063.6582911</v>
      </c>
      <c r="E176" s="221" t="n">
        <v>7.44478318368523</v>
      </c>
      <c r="F176" s="221" t="n">
        <v>92.5552168163148</v>
      </c>
    </row>
    <row r="177">
      <c r="A177" s="221" t="s">
        <v>192</v>
      </c>
      <c r="B177" s="221" t="s">
        <v>193</v>
      </c>
      <c r="C177" s="221" t="n">
        <v>352.4394917</v>
      </c>
      <c r="D177" s="221" t="n">
        <v>3227.2622615</v>
      </c>
      <c r="E177" s="221" t="n">
        <v>9.84549875935737</v>
      </c>
      <c r="F177" s="221" t="n">
        <v>90.1545012406426</v>
      </c>
    </row>
    <row r="178">
      <c r="A178" s="221" t="s">
        <v>194</v>
      </c>
      <c r="B178" s="221" t="s">
        <v>195</v>
      </c>
      <c r="C178" s="221" t="n">
        <v>21.5968674</v>
      </c>
      <c r="D178" s="221" t="n">
        <v>2602.2669121</v>
      </c>
      <c r="E178" s="221" t="n">
        <v>0.823094078615448</v>
      </c>
      <c r="F178" s="221" t="n">
        <v>99.1769059213845</v>
      </c>
    </row>
    <row r="179">
      <c r="A179" s="221" t="s">
        <v>196</v>
      </c>
      <c r="B179" s="221" t="s">
        <v>197</v>
      </c>
      <c r="C179" s="221" t="n">
        <v>89.553491</v>
      </c>
      <c r="D179" s="221" t="n">
        <v>2168.7589617</v>
      </c>
      <c r="E179" s="221" t="n">
        <v>3.96550490136701</v>
      </c>
      <c r="F179" s="221" t="n">
        <v>96.034495098633</v>
      </c>
    </row>
    <row r="180">
      <c r="A180" s="221" t="s">
        <v>198</v>
      </c>
      <c r="B180" s="221" t="s">
        <v>199</v>
      </c>
      <c r="C180" s="221" t="n">
        <v>715.5050071</v>
      </c>
      <c r="D180" s="221" t="n">
        <v>625.2851353</v>
      </c>
      <c r="E180" s="221" t="n">
        <v>53.3644292625283</v>
      </c>
      <c r="F180" s="221" t="n">
        <v>46.6355707374717</v>
      </c>
    </row>
    <row r="181">
      <c r="A181" s="221" t="s">
        <v>200</v>
      </c>
      <c r="B181" s="221" t="s">
        <v>201</v>
      </c>
      <c r="C181" s="221" t="n">
        <v>157.7807199</v>
      </c>
      <c r="D181" s="221" t="n">
        <v>4476.0389879</v>
      </c>
      <c r="E181" s="221" t="n">
        <v>3.40498184757623</v>
      </c>
      <c r="F181" s="221" t="n">
        <v>96.5950181524238</v>
      </c>
    </row>
    <row r="182">
      <c r="A182" s="221" t="s">
        <v>202</v>
      </c>
      <c r="B182" s="221" t="s">
        <v>203</v>
      </c>
      <c r="C182" s="221" t="n">
        <v>336.9562321</v>
      </c>
      <c r="D182" s="221" t="n">
        <v>2778.1178902</v>
      </c>
      <c r="E182" s="221" t="n">
        <v>10.8169571211105</v>
      </c>
      <c r="F182" s="221" t="n">
        <v>89.1830428788895</v>
      </c>
    </row>
    <row r="183">
      <c r="A183" s="221" t="s">
        <v>204</v>
      </c>
      <c r="B183" s="221" t="s">
        <v>205</v>
      </c>
      <c r="C183" s="221" t="n">
        <v>143.425544</v>
      </c>
      <c r="D183" s="221" t="n">
        <v>3826.8095739</v>
      </c>
      <c r="E183" s="221" t="n">
        <v>3.61252015915528</v>
      </c>
      <c r="F183" s="221" t="n">
        <v>96.3874798408447</v>
      </c>
    </row>
    <row r="184">
      <c r="A184" s="221" t="s">
        <v>206</v>
      </c>
      <c r="B184" s="221" t="s">
        <v>207</v>
      </c>
      <c r="C184" s="221" t="n">
        <v>153.5744746</v>
      </c>
      <c r="D184" s="221" t="n">
        <v>1909.282673</v>
      </c>
      <c r="E184" s="221" t="n">
        <v>7.44474598149823</v>
      </c>
      <c r="F184" s="221" t="n">
        <v>92.5552540185018</v>
      </c>
    </row>
    <row r="185">
      <c r="A185" s="221" t="s">
        <v>208</v>
      </c>
      <c r="B185" s="221" t="s">
        <v>209</v>
      </c>
      <c r="C185" s="221" t="n">
        <v>55.082435</v>
      </c>
      <c r="D185" s="221" t="n">
        <v>84.0253798</v>
      </c>
      <c r="E185" s="221" t="n">
        <v>39.5969378709556</v>
      </c>
      <c r="F185" s="221" t="n">
        <v>60.4030621290444</v>
      </c>
    </row>
    <row r="186">
      <c r="A186" s="221" t="s">
        <v>210</v>
      </c>
      <c r="B186" s="221" t="s">
        <v>211</v>
      </c>
      <c r="C186" s="221" t="n">
        <v>361.4256389</v>
      </c>
      <c r="D186" s="221" t="n">
        <v>949.8994047</v>
      </c>
      <c r="E186" s="221" t="n">
        <v>27.5618650512289</v>
      </c>
      <c r="F186" s="221" t="n">
        <v>72.4381349487711</v>
      </c>
    </row>
    <row r="187">
      <c r="A187" s="221" t="s">
        <v>212</v>
      </c>
      <c r="B187" s="221" t="s">
        <v>213</v>
      </c>
      <c r="C187" s="221" t="n">
        <v>684.5987742</v>
      </c>
      <c r="D187" s="221" t="n">
        <v>7104.3749063</v>
      </c>
      <c r="E187" s="221" t="n">
        <v>8.78933223145842</v>
      </c>
      <c r="F187" s="221" t="n">
        <v>91.2106677685416</v>
      </c>
    </row>
    <row r="188">
      <c r="A188" s="221" t="s">
        <v>214</v>
      </c>
      <c r="B188" s="221" t="s">
        <v>215</v>
      </c>
      <c r="C188" s="221" t="n">
        <v>650.0638275</v>
      </c>
      <c r="D188" s="221" t="n">
        <v>5623.5554711</v>
      </c>
      <c r="E188" s="221" t="n">
        <v>10.3618628507641</v>
      </c>
      <c r="F188" s="221" t="n">
        <v>89.6381371492359</v>
      </c>
    </row>
    <row r="189">
      <c r="A189" s="221" t="s">
        <v>216</v>
      </c>
      <c r="B189" s="221" t="s">
        <v>217</v>
      </c>
      <c r="C189" s="221" t="n">
        <v>281.9779328</v>
      </c>
      <c r="D189" s="221" t="n">
        <v>9384.9381047</v>
      </c>
      <c r="E189" s="221" t="n">
        <v>2.91693784973562</v>
      </c>
      <c r="F189" s="221" t="n">
        <v>97.0830621502644</v>
      </c>
    </row>
    <row r="190">
      <c r="A190" s="221" t="s">
        <v>218</v>
      </c>
      <c r="B190" s="221" t="s">
        <v>219</v>
      </c>
      <c r="C190" s="221" t="n">
        <v>77.2490775</v>
      </c>
      <c r="D190" s="221" t="n">
        <v>6209.1036694</v>
      </c>
      <c r="E190" s="221" t="n">
        <v>1.22883777939591</v>
      </c>
      <c r="F190" s="221" t="n">
        <v>98.7711622206041</v>
      </c>
    </row>
    <row r="191">
      <c r="A191" s="221" t="s">
        <v>222</v>
      </c>
      <c r="B191" s="221" t="s">
        <v>223</v>
      </c>
      <c r="C191" s="221" t="n">
        <v>170.0541999</v>
      </c>
      <c r="D191" s="221" t="n">
        <v>222.4510778</v>
      </c>
      <c r="E191" s="221" t="n">
        <v>43.3253282341788</v>
      </c>
      <c r="F191" s="221" t="n">
        <v>56.6746717658212</v>
      </c>
    </row>
    <row r="192">
      <c r="A192" s="221" t="s">
        <v>224</v>
      </c>
      <c r="B192" s="221" t="s">
        <v>225</v>
      </c>
      <c r="C192" s="221" t="n">
        <v>239.3052691</v>
      </c>
      <c r="D192" s="221" t="n">
        <v>4895.0618495</v>
      </c>
      <c r="E192" s="221" t="n">
        <v>4.66085232263742</v>
      </c>
      <c r="F192" s="221" t="n">
        <v>95.3391476773626</v>
      </c>
    </row>
    <row r="193">
      <c r="A193" s="221" t="s">
        <v>226</v>
      </c>
      <c r="B193" s="221" t="s">
        <v>227</v>
      </c>
      <c r="C193" s="221" t="n">
        <v>61.9498541</v>
      </c>
      <c r="D193" s="221" t="n">
        <v>1060.9558958</v>
      </c>
      <c r="E193" s="221" t="n">
        <v>5.51692375834008</v>
      </c>
      <c r="F193" s="221" t="n">
        <v>94.4830762416599</v>
      </c>
    </row>
    <row r="194">
      <c r="A194" s="221" t="s">
        <v>228</v>
      </c>
      <c r="B194" s="221" t="s">
        <v>229</v>
      </c>
      <c r="C194" s="221" t="n">
        <v>196.4589046</v>
      </c>
      <c r="D194" s="221" t="n">
        <v>1259.4898657</v>
      </c>
      <c r="E194" s="221" t="n">
        <v>13.4935314076689</v>
      </c>
      <c r="F194" s="221" t="n">
        <v>86.5064685923311</v>
      </c>
    </row>
    <row r="195">
      <c r="A195" s="221" t="s">
        <v>230</v>
      </c>
      <c r="B195" s="221" t="s">
        <v>231</v>
      </c>
      <c r="C195" s="221" t="n">
        <v>0</v>
      </c>
      <c r="D195" s="221" t="n">
        <v>871.4407991</v>
      </c>
      <c r="E195" s="221" t="n">
        <v>0</v>
      </c>
      <c r="F195" s="221" t="n">
        <v>100</v>
      </c>
    </row>
    <row r="196">
      <c r="A196" s="221" t="s">
        <v>232</v>
      </c>
      <c r="B196" s="221" t="s">
        <v>233</v>
      </c>
      <c r="C196" s="221" t="n">
        <v>11.9364668</v>
      </c>
      <c r="D196" s="221" t="n">
        <v>220.0479283</v>
      </c>
      <c r="E196" s="221" t="n">
        <v>5.14537488388158</v>
      </c>
      <c r="F196" s="221" t="n">
        <v>94.8546251161184</v>
      </c>
    </row>
    <row r="197">
      <c r="A197" s="221" t="s">
        <v>234</v>
      </c>
      <c r="B197" s="221" t="s">
        <v>235</v>
      </c>
      <c r="C197" s="221" t="n">
        <v>53.3680698</v>
      </c>
      <c r="D197" s="221" t="n">
        <v>895.1782761</v>
      </c>
      <c r="E197" s="221" t="n">
        <v>5.6263007106272</v>
      </c>
      <c r="F197" s="221" t="n">
        <v>94.3736992893728</v>
      </c>
    </row>
    <row r="198">
      <c r="A198" s="221" t="s">
        <v>236</v>
      </c>
      <c r="B198" s="221" t="s">
        <v>237</v>
      </c>
      <c r="C198" s="221" t="n">
        <v>94.3044252</v>
      </c>
      <c r="D198" s="221" t="n">
        <v>1060.3335617</v>
      </c>
      <c r="E198" s="221" t="n">
        <v>8.16744523131365</v>
      </c>
      <c r="F198" s="221" t="n">
        <v>91.8325547686864</v>
      </c>
    </row>
    <row r="199">
      <c r="A199" s="221" t="s">
        <v>238</v>
      </c>
      <c r="B199" s="221" t="s">
        <v>239</v>
      </c>
      <c r="C199" s="221" t="n">
        <v>0</v>
      </c>
      <c r="D199" s="221" t="n">
        <v>66.8096574</v>
      </c>
      <c r="E199" s="221" t="n">
        <v>0</v>
      </c>
      <c r="F199" s="221" t="n">
        <v>100</v>
      </c>
    </row>
    <row r="200">
      <c r="A200" s="221" t="s">
        <v>242</v>
      </c>
      <c r="B200" s="221" t="s">
        <v>243</v>
      </c>
      <c r="C200" s="221" t="n">
        <v>37.7215266</v>
      </c>
      <c r="D200" s="221" t="n">
        <v>286.4625108</v>
      </c>
      <c r="E200" s="221" t="n">
        <v>11.6358371320599</v>
      </c>
      <c r="F200" s="221" t="n">
        <v>88.3641628679402</v>
      </c>
    </row>
    <row r="201">
      <c r="A201" s="221" t="s">
        <v>244</v>
      </c>
      <c r="B201" s="221" t="s">
        <v>245</v>
      </c>
      <c r="C201" s="221" t="n">
        <v>0</v>
      </c>
      <c r="D201" s="221" t="n">
        <v>73.4490444</v>
      </c>
      <c r="E201" s="221" t="n">
        <v>0</v>
      </c>
      <c r="F201" s="221" t="n">
        <v>100</v>
      </c>
    </row>
    <row r="202">
      <c r="A202" s="221" t="s">
        <v>246</v>
      </c>
      <c r="B202" s="221" t="s">
        <v>247</v>
      </c>
      <c r="C202" s="221" t="n">
        <v>211.9283388</v>
      </c>
      <c r="D202" s="221" t="n">
        <v>566.199488</v>
      </c>
      <c r="E202" s="221" t="n">
        <v>27.2356715054828</v>
      </c>
      <c r="F202" s="221" t="n">
        <v>72.7643284945172</v>
      </c>
    </row>
    <row r="203">
      <c r="A203" s="221" t="s">
        <v>250</v>
      </c>
      <c r="B203" s="221" t="s">
        <v>251</v>
      </c>
      <c r="C203" s="221" t="n">
        <v>26.1538215</v>
      </c>
      <c r="D203" s="221" t="n">
        <v>474.6305135</v>
      </c>
      <c r="E203" s="221" t="n">
        <v>5.2225718082815</v>
      </c>
      <c r="F203" s="221" t="n">
        <v>94.7774281917185</v>
      </c>
    </row>
    <row r="204">
      <c r="A204" s="221" t="s">
        <v>252</v>
      </c>
      <c r="B204" s="221" t="s">
        <v>253</v>
      </c>
      <c r="C204" s="221" t="n">
        <v>210.1585982</v>
      </c>
      <c r="D204" s="221" t="n">
        <v>1104.0357167</v>
      </c>
      <c r="E204" s="221" t="n">
        <v>15.9914402168139</v>
      </c>
      <c r="F204" s="221" t="n">
        <v>84.0085597831861</v>
      </c>
    </row>
    <row r="205">
      <c r="A205" s="221" t="s">
        <v>254</v>
      </c>
      <c r="B205" s="221" t="s">
        <v>255</v>
      </c>
      <c r="C205" s="221" t="n">
        <v>65.2580981</v>
      </c>
      <c r="D205" s="221" t="n">
        <v>100.9741169</v>
      </c>
      <c r="E205" s="221" t="n">
        <v>39.2571909722793</v>
      </c>
      <c r="F205" s="221" t="n">
        <v>60.7428090277206</v>
      </c>
    </row>
    <row r="206">
      <c r="A206" s="221" t="s">
        <v>256</v>
      </c>
      <c r="B206" s="221" t="s">
        <v>257</v>
      </c>
      <c r="C206" s="221" t="n">
        <v>194.618385</v>
      </c>
      <c r="D206" s="221" t="n">
        <v>3269.6622759</v>
      </c>
      <c r="E206" s="221" t="n">
        <v>5.61785848348209</v>
      </c>
      <c r="F206" s="221" t="n">
        <v>94.3821415165179</v>
      </c>
    </row>
    <row r="207">
      <c r="A207" s="221" t="s">
        <v>258</v>
      </c>
      <c r="B207" s="221" t="s">
        <v>259</v>
      </c>
      <c r="C207" s="221" t="n">
        <v>66.5094677</v>
      </c>
      <c r="D207" s="221" t="n">
        <v>1809.5913999</v>
      </c>
      <c r="E207" s="221" t="n">
        <v>3.54509018404123</v>
      </c>
      <c r="F207" s="221" t="n">
        <v>96.4549098159588</v>
      </c>
    </row>
    <row r="208">
      <c r="A208" s="221" t="s">
        <v>260</v>
      </c>
      <c r="B208" s="221" t="s">
        <v>261</v>
      </c>
      <c r="C208" s="221" t="n">
        <v>0</v>
      </c>
      <c r="D208" s="221" t="n">
        <v>9.4315017</v>
      </c>
      <c r="E208" s="221" t="n">
        <v>0</v>
      </c>
      <c r="F208" s="221" t="n">
        <v>100</v>
      </c>
    </row>
    <row r="209">
      <c r="A209" s="221" t="s">
        <v>262</v>
      </c>
      <c r="B209" s="221" t="s">
        <v>263</v>
      </c>
      <c r="C209" s="221" t="n">
        <v>9.0462697</v>
      </c>
      <c r="D209" s="221" t="n">
        <v>82.166054</v>
      </c>
      <c r="E209" s="221" t="n">
        <v>9.91781519540435</v>
      </c>
      <c r="F209" s="221" t="n">
        <v>90.0821848045957</v>
      </c>
    </row>
    <row r="210">
      <c r="A210" s="221" t="s">
        <v>264</v>
      </c>
      <c r="B210" s="221" t="s">
        <v>265</v>
      </c>
      <c r="C210" s="221" t="n">
        <v>67.6975866</v>
      </c>
      <c r="D210" s="221" t="n">
        <v>1797.6221534</v>
      </c>
      <c r="E210" s="221" t="n">
        <v>3.62927519332423</v>
      </c>
      <c r="F210" s="221" t="n">
        <v>96.3707248066758</v>
      </c>
    </row>
    <row r="211">
      <c r="A211" s="221" t="s">
        <v>266</v>
      </c>
      <c r="B211" s="221" t="s">
        <v>267</v>
      </c>
      <c r="C211" s="221" t="n">
        <v>0</v>
      </c>
      <c r="D211" s="221" t="n">
        <v>270.6086976</v>
      </c>
      <c r="E211" s="221" t="n">
        <v>0</v>
      </c>
      <c r="F211" s="221" t="n">
        <v>100</v>
      </c>
    </row>
    <row r="212">
      <c r="A212" s="221" t="s">
        <v>270</v>
      </c>
      <c r="B212" s="221" t="s">
        <v>271</v>
      </c>
      <c r="C212" s="221" t="n">
        <v>148.5426048</v>
      </c>
      <c r="D212" s="221" t="n">
        <v>5922.8658661</v>
      </c>
      <c r="E212" s="221" t="n">
        <v>2.4465921789311</v>
      </c>
      <c r="F212" s="221" t="n">
        <v>97.5534078210689</v>
      </c>
    </row>
    <row r="213">
      <c r="A213" s="221" t="s">
        <v>272</v>
      </c>
      <c r="B213" s="221" t="s">
        <v>273</v>
      </c>
      <c r="C213" s="221" t="n">
        <v>12.9977736</v>
      </c>
      <c r="D213" s="221" t="n">
        <v>40.934798</v>
      </c>
      <c r="E213" s="221" t="n">
        <v>24.1000442115021</v>
      </c>
      <c r="F213" s="221" t="n">
        <v>75.8999557884979</v>
      </c>
    </row>
    <row r="214">
      <c r="A214" s="221" t="s">
        <v>274</v>
      </c>
      <c r="B214" s="221" t="s">
        <v>275</v>
      </c>
      <c r="C214" s="221" t="n">
        <v>668.6507532</v>
      </c>
      <c r="D214" s="221" t="n">
        <v>6705.012901</v>
      </c>
      <c r="E214" s="221" t="n">
        <v>9.06809402432046</v>
      </c>
      <c r="F214" s="221" t="n">
        <v>90.9319059756795</v>
      </c>
    </row>
    <row r="215">
      <c r="A215" s="221" t="s">
        <v>276</v>
      </c>
      <c r="B215" s="221" t="s">
        <v>277</v>
      </c>
      <c r="C215" s="221" t="n">
        <v>237.2197534</v>
      </c>
      <c r="D215" s="221" t="n">
        <v>5126.8588995</v>
      </c>
      <c r="E215" s="221" t="n">
        <v>4.42237649277851</v>
      </c>
      <c r="F215" s="221" t="n">
        <v>95.5776235072215</v>
      </c>
    </row>
    <row r="216">
      <c r="A216" s="221" t="s">
        <v>278</v>
      </c>
      <c r="B216" s="221" t="s">
        <v>279</v>
      </c>
      <c r="C216" s="221" t="n">
        <v>181.8274612</v>
      </c>
      <c r="D216" s="221" t="n">
        <v>1401.4896206</v>
      </c>
      <c r="E216" s="221" t="n">
        <v>11.4839575275275</v>
      </c>
      <c r="F216" s="221" t="n">
        <v>88.5160424724725</v>
      </c>
    </row>
    <row r="217">
      <c r="A217" s="221" t="s">
        <v>280</v>
      </c>
      <c r="B217" s="221" t="s">
        <v>281</v>
      </c>
      <c r="C217" s="221" t="n">
        <v>183.857305</v>
      </c>
      <c r="D217" s="221" t="n">
        <v>1907.6877825</v>
      </c>
      <c r="E217" s="221" t="n">
        <v>8.7905016295758</v>
      </c>
      <c r="F217" s="221" t="n">
        <v>91.2094983704242</v>
      </c>
    </row>
    <row r="218">
      <c r="A218" s="221" t="s">
        <v>282</v>
      </c>
      <c r="B218" s="221" t="s">
        <v>283</v>
      </c>
      <c r="C218" s="221" t="n">
        <v>34.5301911</v>
      </c>
      <c r="D218" s="221" t="n">
        <v>1087.0292085</v>
      </c>
      <c r="E218" s="221" t="n">
        <v>3.07876614580691</v>
      </c>
      <c r="F218" s="221" t="n">
        <v>96.9212338541931</v>
      </c>
    </row>
    <row r="219">
      <c r="A219" s="221" t="s">
        <v>108</v>
      </c>
      <c r="B219" s="221" t="s">
        <v>284</v>
      </c>
      <c r="C219" s="221" t="n">
        <v>209.7743698</v>
      </c>
      <c r="D219" s="221" t="n">
        <v>3443.7599826</v>
      </c>
      <c r="E219" s="221" t="n">
        <v>5.74168324603817</v>
      </c>
      <c r="F219" s="221" t="n">
        <v>94.2583167539618</v>
      </c>
    </row>
    <row r="220">
      <c r="A220" s="221" t="s">
        <v>285</v>
      </c>
      <c r="B220" s="221" t="s">
        <v>286</v>
      </c>
      <c r="C220" s="221" t="n">
        <v>15.2127665</v>
      </c>
      <c r="D220" s="221" t="n">
        <v>253.145659</v>
      </c>
      <c r="E220" s="221" t="n">
        <v>5.66882387674465</v>
      </c>
      <c r="F220" s="221" t="n">
        <v>94.3311761232553</v>
      </c>
    </row>
    <row r="221">
      <c r="A221" s="221" t="s">
        <v>287</v>
      </c>
      <c r="B221" s="221" t="s">
        <v>288</v>
      </c>
      <c r="C221" s="221" t="n">
        <v>83.6519379</v>
      </c>
      <c r="D221" s="221" t="n">
        <v>1007.6207547</v>
      </c>
      <c r="E221" s="221" t="n">
        <v>7.66553937134594</v>
      </c>
      <c r="F221" s="221" t="n">
        <v>92.3344606286541</v>
      </c>
    </row>
    <row r="222">
      <c r="A222" s="221" t="s">
        <v>289</v>
      </c>
      <c r="B222" s="221" t="s">
        <v>290</v>
      </c>
      <c r="C222" s="221" t="n">
        <v>43.7916413</v>
      </c>
      <c r="D222" s="221" t="n">
        <v>243.6429743</v>
      </c>
      <c r="E222" s="221" t="n">
        <v>15.2353401167733</v>
      </c>
      <c r="F222" s="221" t="n">
        <v>84.7646598832267</v>
      </c>
    </row>
    <row r="223">
      <c r="A223" s="221" t="s">
        <v>291</v>
      </c>
      <c r="B223" s="221" t="s">
        <v>292</v>
      </c>
      <c r="C223" s="221" t="n">
        <v>38.2194704</v>
      </c>
      <c r="D223" s="221" t="n">
        <v>1759.9669328</v>
      </c>
      <c r="E223" s="221" t="n">
        <v>2.12544541166509</v>
      </c>
      <c r="F223" s="221" t="n">
        <v>97.8745545883349</v>
      </c>
    </row>
    <row r="224">
      <c r="A224" s="221" t="s">
        <v>293</v>
      </c>
      <c r="B224" s="221" t="s">
        <v>294</v>
      </c>
      <c r="C224" s="221" t="n">
        <v>55.147994</v>
      </c>
      <c r="D224" s="221" t="n">
        <v>142.1781003</v>
      </c>
      <c r="E224" s="221" t="n">
        <v>27.9476438205669</v>
      </c>
      <c r="F224" s="221" t="n">
        <v>72.0523561794331</v>
      </c>
    </row>
    <row r="225">
      <c r="A225" t="s">
        <v>18</v>
      </c>
    </row>
    <row r="226">
      <c r="A226" t="s">
        <v>19</v>
      </c>
    </row>
    <row r="227">
      <c r="A227" t="s">
        <v>20</v>
      </c>
    </row>
    <row r="228">
      <c r="A228" t="s">
        <v>21</v>
      </c>
    </row>
    <row r="229">
      <c r="A229" t="s">
        <v>22</v>
      </c>
    </row>
    <row r="232">
      <c r="F232" s="7" t="str">
        <f>=HYPERLINK("#'Indice'!A1", "Ir al Índice")</f>
      </c>
    </row>
    <row r="233">
      <c r="A233" s="4" t="s">
        <v>579</v>
      </c>
    </row>
    <row r="234">
      <c r="A234" s="5" t="s">
        <v>24</v>
      </c>
      <c r="B234" s="5" t="s">
        <v>69</v>
      </c>
      <c r="C234" s="5" t="s">
        <v>10</v>
      </c>
      <c r="D234" s="5" t="s">
        <v>11</v>
      </c>
      <c r="E234" s="5" t="s">
        <v>12</v>
      </c>
      <c r="F234" s="5" t="s">
        <v>13</v>
      </c>
    </row>
    <row r="235">
      <c r="A235" s="222" t="s">
        <v>74</v>
      </c>
      <c r="B235" s="222" t="s">
        <v>75</v>
      </c>
      <c r="C235" s="222" t="n">
        <v>61.0921245</v>
      </c>
      <c r="D235" s="222" t="n">
        <v>65.6489138</v>
      </c>
      <c r="E235" s="222" t="n">
        <v>48.2023228777667</v>
      </c>
      <c r="F235" s="222" t="n">
        <v>51.7976771222333</v>
      </c>
    </row>
    <row r="236">
      <c r="A236" s="222" t="s">
        <v>90</v>
      </c>
      <c r="B236" s="222" t="s">
        <v>91</v>
      </c>
      <c r="C236" s="222" t="n">
        <v>135.7823854</v>
      </c>
      <c r="D236" s="222" t="n">
        <v>186.6944955</v>
      </c>
      <c r="E236" s="222" t="n">
        <v>42.1060837046815</v>
      </c>
      <c r="F236" s="222" t="n">
        <v>57.8939162953185</v>
      </c>
    </row>
    <row r="237">
      <c r="A237" s="222" t="s">
        <v>92</v>
      </c>
      <c r="B237" s="222" t="s">
        <v>93</v>
      </c>
      <c r="C237" s="222" t="n">
        <v>15.2864325</v>
      </c>
      <c r="D237" s="222" t="n">
        <v>25.4773875</v>
      </c>
      <c r="E237" s="222" t="n">
        <v>37.5</v>
      </c>
      <c r="F237" s="222" t="n">
        <v>62.5</v>
      </c>
    </row>
    <row r="238">
      <c r="A238" s="222" t="s">
        <v>94</v>
      </c>
      <c r="B238" s="222" t="s">
        <v>95</v>
      </c>
      <c r="C238" s="222" t="n">
        <v>81.208458</v>
      </c>
      <c r="D238" s="222" t="n">
        <v>391.6052308</v>
      </c>
      <c r="E238" s="222" t="n">
        <v>17.175572519084</v>
      </c>
      <c r="F238" s="222" t="n">
        <v>82.824427480916</v>
      </c>
    </row>
    <row r="239">
      <c r="A239" s="222" t="s">
        <v>96</v>
      </c>
      <c r="B239" s="222" t="s">
        <v>97</v>
      </c>
      <c r="C239" s="222" t="n">
        <v>19.6102221</v>
      </c>
      <c r="D239" s="222" t="n">
        <v>17.5548469</v>
      </c>
      <c r="E239" s="222" t="n">
        <v>52.7651976106919</v>
      </c>
      <c r="F239" s="222" t="n">
        <v>47.2348023893081</v>
      </c>
    </row>
    <row r="240">
      <c r="A240" s="222" t="s">
        <v>100</v>
      </c>
      <c r="B240" s="222" t="s">
        <v>101</v>
      </c>
      <c r="C240" s="222" t="n">
        <v>136.8122572</v>
      </c>
      <c r="D240" s="222" t="n">
        <v>126.5902738</v>
      </c>
      <c r="E240" s="222" t="n">
        <v>51.9403730406827</v>
      </c>
      <c r="F240" s="222" t="n">
        <v>48.0596269593173</v>
      </c>
    </row>
    <row r="241">
      <c r="A241" t="s">
        <v>18</v>
      </c>
    </row>
    <row r="242">
      <c r="A242" t="s">
        <v>19</v>
      </c>
    </row>
    <row r="243">
      <c r="A243" t="s">
        <v>20</v>
      </c>
    </row>
    <row r="244">
      <c r="A244" t="s">
        <v>21</v>
      </c>
    </row>
    <row r="245">
      <c r="A245" t="s">
        <v>22</v>
      </c>
    </row>
    <row r="248">
      <c r="F248" s="7" t="str">
        <f>=HYPERLINK("#'Indice'!A1", "Ir al Índice")</f>
      </c>
    </row>
    <row r="249">
      <c r="A249" s="14" t="s">
        <v>580</v>
      </c>
    </row>
    <row r="250">
      <c r="A250" s="5" t="s">
        <v>24</v>
      </c>
      <c r="B250" s="5" t="s">
        <v>9</v>
      </c>
      <c r="C250" s="5" t="s">
        <v>10</v>
      </c>
      <c r="D250" s="5" t="s">
        <v>11</v>
      </c>
      <c r="E250" s="5" t="s">
        <v>12</v>
      </c>
      <c r="F250" s="5" t="s">
        <v>13</v>
      </c>
    </row>
    <row r="251">
      <c r="A251" s="223" t="s">
        <v>14</v>
      </c>
      <c r="B251" s="223" t="s">
        <v>15</v>
      </c>
      <c r="C251" s="223" t="n">
        <v>449.7918797</v>
      </c>
      <c r="D251" s="223" t="n">
        <v>813.5711483</v>
      </c>
      <c r="E251" s="223" t="n">
        <v>35.6027420251529</v>
      </c>
      <c r="F251" s="223" t="n">
        <v>64.3972579748471</v>
      </c>
    </row>
    <row r="252">
      <c r="A252" s="223" t="s">
        <v>25</v>
      </c>
      <c r="B252" s="223" t="s">
        <v>26</v>
      </c>
      <c r="C252" s="223" t="n">
        <v>179.1880686</v>
      </c>
      <c r="D252" s="223" t="n">
        <v>596.7050343</v>
      </c>
      <c r="E252" s="223" t="n">
        <v>23.0944273032279</v>
      </c>
      <c r="F252" s="223" t="n">
        <v>76.9055726967721</v>
      </c>
    </row>
    <row r="253">
      <c r="A253" s="223" t="s">
        <v>27</v>
      </c>
      <c r="B253" s="223" t="s">
        <v>28</v>
      </c>
      <c r="C253" s="223" t="n">
        <v>463.8101449</v>
      </c>
      <c r="D253" s="223" t="n">
        <v>639.9562854</v>
      </c>
      <c r="E253" s="223" t="n">
        <v>42.0206786660415</v>
      </c>
      <c r="F253" s="223" t="n">
        <v>57.9793213339585</v>
      </c>
    </row>
    <row r="254">
      <c r="A254" s="223" t="s">
        <v>29</v>
      </c>
      <c r="B254" s="223" t="s">
        <v>30</v>
      </c>
      <c r="C254" s="223" t="n">
        <v>3.395031</v>
      </c>
      <c r="D254" s="223" t="n">
        <v>181.06832</v>
      </c>
      <c r="E254" s="223" t="n">
        <v>1.84049079754601</v>
      </c>
      <c r="F254" s="223" t="n">
        <v>98.159509202454</v>
      </c>
    </row>
    <row r="255">
      <c r="A255" s="223" t="s">
        <v>31</v>
      </c>
      <c r="B255" s="223" t="s">
        <v>32</v>
      </c>
      <c r="C255" s="223" t="n">
        <v>32.917988</v>
      </c>
      <c r="D255" s="223" t="n">
        <v>378.2770227</v>
      </c>
      <c r="E255" s="223" t="n">
        <v>8.00544441041779</v>
      </c>
      <c r="F255" s="223" t="n">
        <v>91.9945555895822</v>
      </c>
    </row>
    <row r="256">
      <c r="A256" s="223" t="s">
        <v>33</v>
      </c>
      <c r="B256" s="223" t="s">
        <v>34</v>
      </c>
      <c r="C256" s="223" t="n">
        <v>0</v>
      </c>
      <c r="D256" s="223" t="n">
        <v>14.2649063</v>
      </c>
      <c r="E256" s="223" t="n">
        <v>0</v>
      </c>
      <c r="F256" s="223" t="n">
        <v>100</v>
      </c>
    </row>
    <row r="257">
      <c r="A257" s="223" t="s">
        <v>35</v>
      </c>
      <c r="B257" s="223" t="s">
        <v>36</v>
      </c>
      <c r="C257" s="223" t="n">
        <v>17.0832509</v>
      </c>
      <c r="D257" s="223" t="n">
        <v>88.3245294</v>
      </c>
      <c r="E257" s="223" t="n">
        <v>16.2068215945536</v>
      </c>
      <c r="F257" s="223" t="n">
        <v>83.7931784054464</v>
      </c>
    </row>
    <row r="258">
      <c r="A258" s="223" t="s">
        <v>37</v>
      </c>
      <c r="B258" s="223" t="s">
        <v>38</v>
      </c>
      <c r="C258" s="223" t="n">
        <v>0</v>
      </c>
      <c r="D258" s="223" t="n">
        <v>16.2983848</v>
      </c>
      <c r="E258" s="223" t="n">
        <v>0</v>
      </c>
      <c r="F258" s="223" t="n">
        <v>100</v>
      </c>
    </row>
    <row r="259">
      <c r="A259" t="s">
        <v>18</v>
      </c>
    </row>
    <row r="260">
      <c r="A260" t="s">
        <v>19</v>
      </c>
    </row>
    <row r="261">
      <c r="A261" t="s">
        <v>20</v>
      </c>
    </row>
    <row r="262">
      <c r="A262" t="s">
        <v>21</v>
      </c>
    </row>
    <row r="263">
      <c r="A26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581</v>
      </c>
    </row>
    <row r="9">
      <c r="A9" t="s">
        <v>582</v>
      </c>
    </row>
    <row r="10">
      <c r="A10" t="s">
        <v>331</v>
      </c>
    </row>
    <row r="11">
      <c r="A11" t="s">
        <v>583</v>
      </c>
    </row>
    <row r="12">
      <c r="A12" s="3" t="s">
        <v>6</v>
      </c>
    </row>
    <row r="15">
      <c r="A15" s="4" t="s">
        <v>584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24" t="s">
        <v>14</v>
      </c>
      <c r="B17" s="224" t="s">
        <v>15</v>
      </c>
      <c r="C17" s="224" t="n">
        <v>136530.4778487</v>
      </c>
      <c r="D17" s="224" t="n">
        <v>11990.7046908</v>
      </c>
      <c r="E17" s="224" t="n">
        <v>91.9266030031703</v>
      </c>
      <c r="F17" s="224" t="n">
        <v>8.07339699682973</v>
      </c>
    </row>
    <row r="18">
      <c r="A18" s="224" t="s">
        <v>14</v>
      </c>
      <c r="B18" s="224" t="s">
        <v>16</v>
      </c>
      <c r="C18" s="224" t="n">
        <v>135628.244096</v>
      </c>
      <c r="D18" s="224" t="n">
        <v>11629.5754155</v>
      </c>
      <c r="E18" s="224" t="n">
        <v>92.1025752967965</v>
      </c>
      <c r="F18" s="224" t="n">
        <v>7.89742470320348</v>
      </c>
    </row>
    <row r="19">
      <c r="A19" s="224" t="s">
        <v>14</v>
      </c>
      <c r="B19" s="224" t="s">
        <v>17</v>
      </c>
      <c r="C19" s="224" t="n">
        <v>902.2337527</v>
      </c>
      <c r="D19" s="224" t="n">
        <v>361.1292753</v>
      </c>
      <c r="E19" s="224" t="n">
        <v>71.4152411226015</v>
      </c>
      <c r="F19" s="224" t="n">
        <v>28.5847588773985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585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25" t="s">
        <v>14</v>
      </c>
      <c r="B30" s="225" t="s">
        <v>15</v>
      </c>
      <c r="C30" s="225" t="n">
        <v>136530.4778487</v>
      </c>
      <c r="D30" s="225" t="n">
        <v>11990.7046908</v>
      </c>
      <c r="E30" s="225" t="n">
        <v>91.9266030031703</v>
      </c>
      <c r="F30" s="225" t="n">
        <v>8.07339699682973</v>
      </c>
    </row>
    <row r="31">
      <c r="A31" s="225" t="s">
        <v>25</v>
      </c>
      <c r="B31" s="225" t="s">
        <v>26</v>
      </c>
      <c r="C31" s="225" t="n">
        <v>2764.723199</v>
      </c>
      <c r="D31" s="225" t="n">
        <v>581.9319644</v>
      </c>
      <c r="E31" s="225" t="n">
        <v>82.6115349210705</v>
      </c>
      <c r="F31" s="225" t="n">
        <v>17.3884650789295</v>
      </c>
    </row>
    <row r="32">
      <c r="A32" s="225" t="s">
        <v>27</v>
      </c>
      <c r="B32" s="225" t="s">
        <v>28</v>
      </c>
      <c r="C32" s="225" t="n">
        <v>2144.2889341</v>
      </c>
      <c r="D32" s="225" t="n">
        <v>508.6009895</v>
      </c>
      <c r="E32" s="225" t="n">
        <v>80.8284171546091</v>
      </c>
      <c r="F32" s="225" t="n">
        <v>19.1715828453908</v>
      </c>
    </row>
    <row r="33">
      <c r="A33" s="225" t="s">
        <v>29</v>
      </c>
      <c r="B33" s="225" t="s">
        <v>30</v>
      </c>
      <c r="C33" s="225" t="n">
        <v>5079.6964082</v>
      </c>
      <c r="D33" s="225" t="n">
        <v>179.2290918</v>
      </c>
      <c r="E33" s="225" t="n">
        <v>96.5919066204684</v>
      </c>
      <c r="F33" s="225" t="n">
        <v>3.40809337953162</v>
      </c>
    </row>
    <row r="34">
      <c r="A34" s="225" t="s">
        <v>31</v>
      </c>
      <c r="B34" s="225" t="s">
        <v>32</v>
      </c>
      <c r="C34" s="225" t="n">
        <v>464.2174887</v>
      </c>
      <c r="D34" s="225" t="n">
        <v>53.0399006</v>
      </c>
      <c r="E34" s="225" t="n">
        <v>89.7459366077344</v>
      </c>
      <c r="F34" s="225" t="n">
        <v>10.2540633922656</v>
      </c>
    </row>
    <row r="35">
      <c r="A35" s="225" t="s">
        <v>33</v>
      </c>
      <c r="B35" s="225" t="s">
        <v>34</v>
      </c>
      <c r="C35" s="225" t="n">
        <v>4438.2389348</v>
      </c>
      <c r="D35" s="225" t="n">
        <v>207.1633534</v>
      </c>
      <c r="E35" s="225" t="n">
        <v>95.5404647316288</v>
      </c>
      <c r="F35" s="225" t="n">
        <v>4.45953526837116</v>
      </c>
    </row>
    <row r="36">
      <c r="A36" s="225" t="s">
        <v>35</v>
      </c>
      <c r="B36" s="225" t="s">
        <v>36</v>
      </c>
      <c r="C36" s="225" t="n">
        <v>8951.3986331</v>
      </c>
      <c r="D36" s="225" t="n">
        <v>1781.8485754</v>
      </c>
      <c r="E36" s="225" t="n">
        <v>83.3987931071885</v>
      </c>
      <c r="F36" s="225" t="n">
        <v>16.6012068928115</v>
      </c>
    </row>
    <row r="37">
      <c r="A37" s="225" t="s">
        <v>37</v>
      </c>
      <c r="B37" s="225" t="s">
        <v>38</v>
      </c>
      <c r="C37" s="225" t="n">
        <v>175.8711059</v>
      </c>
      <c r="D37" s="225" t="n">
        <v>25.180781</v>
      </c>
      <c r="E37" s="225" t="n">
        <v>87.4754813852981</v>
      </c>
      <c r="F37" s="225" t="n">
        <v>12.5245186147019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586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26" t="s">
        <v>14</v>
      </c>
      <c r="B48" s="226" t="s">
        <v>15</v>
      </c>
      <c r="C48" s="226" t="n">
        <v>135628.244096</v>
      </c>
      <c r="D48" s="226" t="n">
        <v>11629.5754155</v>
      </c>
      <c r="E48" s="226" t="n">
        <v>92.1025752967965</v>
      </c>
      <c r="F48" s="226" t="n">
        <v>7.89742470320348</v>
      </c>
    </row>
    <row r="49">
      <c r="A49" s="226" t="s">
        <v>40</v>
      </c>
      <c r="B49" s="226" t="s">
        <v>41</v>
      </c>
      <c r="C49" s="226" t="n">
        <v>99.2988874</v>
      </c>
      <c r="D49" s="226" t="n">
        <v>7.9665046</v>
      </c>
      <c r="E49" s="226" t="n">
        <v>92.5730895571612</v>
      </c>
      <c r="F49" s="226" t="n">
        <v>7.42691044283882</v>
      </c>
    </row>
    <row r="50">
      <c r="A50" s="226" t="s">
        <v>42</v>
      </c>
      <c r="B50" s="226" t="s">
        <v>43</v>
      </c>
      <c r="C50" s="226" t="n">
        <v>836.1158913</v>
      </c>
      <c r="D50" s="226" t="n">
        <v>179.3908765</v>
      </c>
      <c r="E50" s="226" t="n">
        <v>82.3348418554971</v>
      </c>
      <c r="F50" s="226" t="n">
        <v>17.6651581445029</v>
      </c>
    </row>
    <row r="51">
      <c r="A51" s="226" t="s">
        <v>25</v>
      </c>
      <c r="B51" s="226" t="s">
        <v>26</v>
      </c>
      <c r="C51" s="226" t="n">
        <v>2110.1944188</v>
      </c>
      <c r="D51" s="226" t="n">
        <v>460.5676417</v>
      </c>
      <c r="E51" s="226" t="n">
        <v>82.084392454025</v>
      </c>
      <c r="F51" s="226" t="n">
        <v>17.915607545975</v>
      </c>
    </row>
    <row r="52">
      <c r="A52" s="226" t="s">
        <v>27</v>
      </c>
      <c r="B52" s="226" t="s">
        <v>28</v>
      </c>
      <c r="C52" s="226" t="n">
        <v>1241.4242668</v>
      </c>
      <c r="D52" s="226" t="n">
        <v>307.6992265</v>
      </c>
      <c r="E52" s="226" t="n">
        <v>80.137204823837</v>
      </c>
      <c r="F52" s="226" t="n">
        <v>19.862795176163</v>
      </c>
    </row>
    <row r="53">
      <c r="A53" s="226" t="s">
        <v>44</v>
      </c>
      <c r="B53" s="226" t="s">
        <v>45</v>
      </c>
      <c r="C53" s="226" t="n">
        <v>1121.2582828</v>
      </c>
      <c r="D53" s="226" t="n">
        <v>34.9676734</v>
      </c>
      <c r="E53" s="226" t="n">
        <v>96.9757058979265</v>
      </c>
      <c r="F53" s="226" t="n">
        <v>3.02429410207354</v>
      </c>
    </row>
    <row r="54">
      <c r="A54" s="226" t="s">
        <v>46</v>
      </c>
      <c r="B54" s="226" t="s">
        <v>47</v>
      </c>
      <c r="C54" s="226" t="n">
        <v>559.0231159</v>
      </c>
      <c r="D54" s="226" t="n">
        <v>160.2417645</v>
      </c>
      <c r="E54" s="226" t="n">
        <v>77.7214529908806</v>
      </c>
      <c r="F54" s="226" t="n">
        <v>22.2785470091193</v>
      </c>
    </row>
    <row r="55">
      <c r="A55" s="226" t="s">
        <v>29</v>
      </c>
      <c r="B55" s="226" t="s">
        <v>30</v>
      </c>
      <c r="C55" s="226" t="n">
        <v>4909.9448582</v>
      </c>
      <c r="D55" s="226" t="n">
        <v>164.5172908</v>
      </c>
      <c r="E55" s="226" t="n">
        <v>96.7579363887378</v>
      </c>
      <c r="F55" s="226" t="n">
        <v>3.24206361126214</v>
      </c>
    </row>
    <row r="56">
      <c r="A56" s="226" t="s">
        <v>48</v>
      </c>
      <c r="B56" s="226" t="s">
        <v>49</v>
      </c>
      <c r="C56" s="226" t="n">
        <v>1037.6610515</v>
      </c>
      <c r="D56" s="226" t="n">
        <v>49.893669</v>
      </c>
      <c r="E56" s="226" t="n">
        <v>95.4123072559456</v>
      </c>
      <c r="F56" s="226" t="n">
        <v>4.58769274405444</v>
      </c>
    </row>
    <row r="57">
      <c r="A57" s="226" t="s">
        <v>50</v>
      </c>
      <c r="B57" s="226" t="s">
        <v>51</v>
      </c>
      <c r="C57" s="226" t="n">
        <v>243.2565232</v>
      </c>
      <c r="D57" s="226" t="n">
        <v>34.1042155</v>
      </c>
      <c r="E57" s="226" t="n">
        <v>87.7040219679801</v>
      </c>
      <c r="F57" s="226" t="n">
        <v>12.2959780320199</v>
      </c>
    </row>
    <row r="58">
      <c r="A58" s="226" t="s">
        <v>31</v>
      </c>
      <c r="B58" s="226" t="s">
        <v>32</v>
      </c>
      <c r="C58" s="226" t="n">
        <v>91.6915799</v>
      </c>
      <c r="D58" s="226" t="n">
        <v>14.3707987</v>
      </c>
      <c r="E58" s="226" t="n">
        <v>86.4506162414125</v>
      </c>
      <c r="F58" s="226" t="n">
        <v>13.5493837585875</v>
      </c>
    </row>
    <row r="59">
      <c r="A59" s="226" t="s">
        <v>52</v>
      </c>
      <c r="B59" s="226" t="s">
        <v>53</v>
      </c>
      <c r="C59" s="226" t="n">
        <v>1618.315236</v>
      </c>
      <c r="D59" s="226" t="n">
        <v>119.4295279</v>
      </c>
      <c r="E59" s="226" t="n">
        <v>93.127326269022</v>
      </c>
      <c r="F59" s="226" t="n">
        <v>6.87267373097794</v>
      </c>
    </row>
    <row r="60">
      <c r="A60" s="226" t="s">
        <v>33</v>
      </c>
      <c r="B60" s="226" t="s">
        <v>34</v>
      </c>
      <c r="C60" s="226" t="n">
        <v>4423.9740285</v>
      </c>
      <c r="D60" s="226" t="n">
        <v>207.1633534</v>
      </c>
      <c r="E60" s="226" t="n">
        <v>95.5267283970097</v>
      </c>
      <c r="F60" s="226" t="n">
        <v>4.47327160299028</v>
      </c>
    </row>
    <row r="61">
      <c r="A61" s="226" t="s">
        <v>54</v>
      </c>
      <c r="B61" s="226" t="s">
        <v>55</v>
      </c>
      <c r="C61" s="226" t="n">
        <v>541.4366583</v>
      </c>
      <c r="D61" s="226" t="n">
        <v>6.9972242</v>
      </c>
      <c r="E61" s="226" t="n">
        <v>98.7241444368638</v>
      </c>
      <c r="F61" s="226" t="n">
        <v>1.27585556313618</v>
      </c>
    </row>
    <row r="62">
      <c r="A62" s="226" t="s">
        <v>35</v>
      </c>
      <c r="B62" s="226" t="s">
        <v>36</v>
      </c>
      <c r="C62" s="226" t="n">
        <v>8853.0862637</v>
      </c>
      <c r="D62" s="226" t="n">
        <v>1774.7531645</v>
      </c>
      <c r="E62" s="226" t="n">
        <v>83.3009034762903</v>
      </c>
      <c r="F62" s="226" t="n">
        <v>16.6990965237097</v>
      </c>
    </row>
    <row r="63">
      <c r="A63" s="226" t="s">
        <v>37</v>
      </c>
      <c r="B63" s="226" t="s">
        <v>38</v>
      </c>
      <c r="C63" s="226" t="n">
        <v>159.5727211</v>
      </c>
      <c r="D63" s="226" t="n">
        <v>25.180781</v>
      </c>
      <c r="E63" s="226" t="n">
        <v>86.3706069363867</v>
      </c>
      <c r="F63" s="226" t="n">
        <v>13.6293930636133</v>
      </c>
    </row>
    <row r="64">
      <c r="A64" s="226" t="s">
        <v>56</v>
      </c>
      <c r="B64" s="226" t="s">
        <v>57</v>
      </c>
      <c r="C64" s="226" t="n">
        <v>159.5354411</v>
      </c>
      <c r="D64" s="226" t="n">
        <v>13.3724204</v>
      </c>
      <c r="E64" s="226" t="n">
        <v>92.2661582394274</v>
      </c>
      <c r="F64" s="226" t="n">
        <v>7.73384176057258</v>
      </c>
    </row>
    <row r="65">
      <c r="A65" s="226" t="s">
        <v>58</v>
      </c>
      <c r="B65" s="226" t="s">
        <v>59</v>
      </c>
      <c r="C65" s="226" t="n">
        <v>189.4460645</v>
      </c>
      <c r="D65" s="226" t="n">
        <v>6.6132024</v>
      </c>
      <c r="E65" s="226" t="n">
        <v>96.6269370968458</v>
      </c>
      <c r="F65" s="226" t="n">
        <v>3.37306290315421</v>
      </c>
    </row>
    <row r="66">
      <c r="A66" s="226" t="s">
        <v>60</v>
      </c>
      <c r="B66" s="226" t="s">
        <v>61</v>
      </c>
      <c r="C66" s="226" t="n">
        <v>112.2990452</v>
      </c>
      <c r="D66" s="226" t="n">
        <v>24.3738718</v>
      </c>
      <c r="E66" s="226" t="n">
        <v>82.1662752687133</v>
      </c>
      <c r="F66" s="226" t="n">
        <v>17.8337247312867</v>
      </c>
    </row>
    <row r="67">
      <c r="A67" s="226" t="s">
        <v>62</v>
      </c>
      <c r="B67" s="226" t="s">
        <v>63</v>
      </c>
      <c r="C67" s="226" t="n">
        <v>781.8150007</v>
      </c>
      <c r="D67" s="226" t="n">
        <v>24.8031125</v>
      </c>
      <c r="E67" s="226" t="n">
        <v>96.9250489055346</v>
      </c>
      <c r="F67" s="226" t="n">
        <v>3.07495109446545</v>
      </c>
    </row>
    <row r="68">
      <c r="A68" s="226" t="s">
        <v>64</v>
      </c>
      <c r="B68" s="226" t="s">
        <v>65</v>
      </c>
      <c r="C68" s="226" t="n">
        <v>46.0237072</v>
      </c>
      <c r="D68" s="226" t="n">
        <v>0</v>
      </c>
      <c r="E68" s="226" t="n">
        <v>100</v>
      </c>
      <c r="F68" s="226" t="n">
        <v>0</v>
      </c>
    </row>
    <row r="69">
      <c r="A69" s="226" t="s">
        <v>66</v>
      </c>
      <c r="B69" s="226" t="s">
        <v>67</v>
      </c>
      <c r="C69" s="226" t="n">
        <v>405.2079127</v>
      </c>
      <c r="D69" s="226" t="n">
        <v>47.2799907</v>
      </c>
      <c r="E69" s="226" t="n">
        <v>89.551103942285</v>
      </c>
      <c r="F69" s="226" t="n">
        <v>10.448896057715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587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27" t="s">
        <v>70</v>
      </c>
      <c r="B80" s="227" t="s">
        <v>71</v>
      </c>
      <c r="C80" s="227" t="n">
        <v>6229.7937934</v>
      </c>
      <c r="D80" s="227" t="n">
        <v>356.0419469</v>
      </c>
      <c r="E80" s="227" t="n">
        <v>94.5938228504347</v>
      </c>
      <c r="F80" s="227" t="n">
        <v>5.40617714956525</v>
      </c>
    </row>
    <row r="81">
      <c r="A81" s="227" t="s">
        <v>72</v>
      </c>
      <c r="B81" s="227" t="s">
        <v>73</v>
      </c>
      <c r="C81" s="227" t="n">
        <v>7965.4779061</v>
      </c>
      <c r="D81" s="227" t="n">
        <v>546.7906222</v>
      </c>
      <c r="E81" s="227" t="n">
        <v>93.5764406352768</v>
      </c>
      <c r="F81" s="227" t="n">
        <v>6.4235593647232</v>
      </c>
    </row>
    <row r="82">
      <c r="A82" s="227" t="s">
        <v>74</v>
      </c>
      <c r="B82" s="227" t="s">
        <v>75</v>
      </c>
      <c r="C82" s="227" t="n">
        <v>9723.0155485</v>
      </c>
      <c r="D82" s="227" t="n">
        <v>1502.6269731</v>
      </c>
      <c r="E82" s="227" t="n">
        <v>86.6143343669755</v>
      </c>
      <c r="F82" s="227" t="n">
        <v>13.3856656330245</v>
      </c>
    </row>
    <row r="83">
      <c r="A83" s="227" t="s">
        <v>76</v>
      </c>
      <c r="B83" s="227" t="s">
        <v>77</v>
      </c>
      <c r="C83" s="227" t="n">
        <v>1015.799494</v>
      </c>
      <c r="D83" s="227" t="n">
        <v>158.7007426</v>
      </c>
      <c r="E83" s="227" t="n">
        <v>86.4878066726138</v>
      </c>
      <c r="F83" s="227" t="n">
        <v>13.5121933273862</v>
      </c>
    </row>
    <row r="84">
      <c r="A84" s="227" t="s">
        <v>78</v>
      </c>
      <c r="B84" s="227" t="s">
        <v>79</v>
      </c>
      <c r="C84" s="227" t="n">
        <v>457.462725</v>
      </c>
      <c r="D84" s="227" t="n">
        <v>84.4869626</v>
      </c>
      <c r="E84" s="227" t="n">
        <v>84.4105523938676</v>
      </c>
      <c r="F84" s="227" t="n">
        <v>15.5894476061324</v>
      </c>
    </row>
    <row r="85">
      <c r="A85" s="227" t="s">
        <v>80</v>
      </c>
      <c r="B85" s="227" t="s">
        <v>81</v>
      </c>
      <c r="C85" s="227" t="n">
        <v>1953.9986215</v>
      </c>
      <c r="D85" s="227" t="n">
        <v>120.5517092</v>
      </c>
      <c r="E85" s="227" t="n">
        <v>94.189019788239</v>
      </c>
      <c r="F85" s="227" t="n">
        <v>5.81098021176103</v>
      </c>
    </row>
    <row r="86">
      <c r="A86" s="227" t="s">
        <v>82</v>
      </c>
      <c r="B86" s="227" t="s">
        <v>83</v>
      </c>
      <c r="C86" s="227" t="n">
        <v>2724.1411576</v>
      </c>
      <c r="D86" s="227" t="n">
        <v>72.0900478</v>
      </c>
      <c r="E86" s="227" t="n">
        <v>97.4218852982979</v>
      </c>
      <c r="F86" s="227" t="n">
        <v>2.57811470170213</v>
      </c>
    </row>
    <row r="87">
      <c r="A87" s="227" t="s">
        <v>84</v>
      </c>
      <c r="B87" s="227" t="s">
        <v>85</v>
      </c>
      <c r="C87" s="227" t="n">
        <v>2399.4187079</v>
      </c>
      <c r="D87" s="227" t="n">
        <v>186.8961551</v>
      </c>
      <c r="E87" s="227" t="n">
        <v>92.7736503480783</v>
      </c>
      <c r="F87" s="227" t="n">
        <v>7.22634965192171</v>
      </c>
    </row>
    <row r="88">
      <c r="A88" s="227" t="s">
        <v>86</v>
      </c>
      <c r="B88" s="227" t="s">
        <v>87</v>
      </c>
      <c r="C88" s="227" t="n">
        <v>1006.2186224</v>
      </c>
      <c r="D88" s="227" t="n">
        <v>85.0540702</v>
      </c>
      <c r="E88" s="227" t="n">
        <v>92.2059746590602</v>
      </c>
      <c r="F88" s="227" t="n">
        <v>7.79402534093979</v>
      </c>
    </row>
    <row r="89">
      <c r="A89" s="227" t="s">
        <v>88</v>
      </c>
      <c r="B89" s="227" t="s">
        <v>89</v>
      </c>
      <c r="C89" s="227" t="n">
        <v>10728.9986212</v>
      </c>
      <c r="D89" s="227" t="n">
        <v>1131.8152684</v>
      </c>
      <c r="E89" s="227" t="n">
        <v>90.4575244250952</v>
      </c>
      <c r="F89" s="227" t="n">
        <v>9.54247557490483</v>
      </c>
    </row>
    <row r="90">
      <c r="A90" s="227" t="s">
        <v>90</v>
      </c>
      <c r="B90" s="227" t="s">
        <v>91</v>
      </c>
      <c r="C90" s="227" t="n">
        <v>23055.7744948</v>
      </c>
      <c r="D90" s="227" t="n">
        <v>4311.9640011</v>
      </c>
      <c r="E90" s="227" t="n">
        <v>84.2443539799754</v>
      </c>
      <c r="F90" s="227" t="n">
        <v>15.7556460200246</v>
      </c>
    </row>
    <row r="91">
      <c r="A91" s="227" t="s">
        <v>92</v>
      </c>
      <c r="B91" s="227" t="s">
        <v>93</v>
      </c>
      <c r="C91" s="227" t="n">
        <v>1281.4455818</v>
      </c>
      <c r="D91" s="227" t="n">
        <v>151.4863354</v>
      </c>
      <c r="E91" s="227" t="n">
        <v>89.4282251946757</v>
      </c>
      <c r="F91" s="227" t="n">
        <v>10.5717748053243</v>
      </c>
    </row>
    <row r="92">
      <c r="A92" s="227" t="s">
        <v>94</v>
      </c>
      <c r="B92" s="227" t="s">
        <v>95</v>
      </c>
      <c r="C92" s="227" t="n">
        <v>409.6515548</v>
      </c>
      <c r="D92" s="227" t="n">
        <v>63.162134</v>
      </c>
      <c r="E92" s="227" t="n">
        <v>86.6412213740458</v>
      </c>
      <c r="F92" s="227" t="n">
        <v>13.3587786259542</v>
      </c>
    </row>
    <row r="93">
      <c r="A93" s="227" t="s">
        <v>96</v>
      </c>
      <c r="B93" s="227" t="s">
        <v>97</v>
      </c>
      <c r="C93" s="227" t="n">
        <v>2280.2286204</v>
      </c>
      <c r="D93" s="227" t="n">
        <v>202.1282166</v>
      </c>
      <c r="E93" s="227" t="n">
        <v>91.8574068970568</v>
      </c>
      <c r="F93" s="227" t="n">
        <v>8.14259310294316</v>
      </c>
    </row>
    <row r="94">
      <c r="A94" s="227" t="s">
        <v>98</v>
      </c>
      <c r="B94" s="227" t="s">
        <v>99</v>
      </c>
      <c r="C94" s="227" t="n">
        <v>15514.6359652</v>
      </c>
      <c r="D94" s="227" t="n">
        <v>987.728407</v>
      </c>
      <c r="E94" s="227" t="n">
        <v>94.014624906332</v>
      </c>
      <c r="F94" s="227" t="n">
        <v>5.985375093668</v>
      </c>
    </row>
    <row r="95">
      <c r="A95" s="227" t="s">
        <v>100</v>
      </c>
      <c r="B95" s="227" t="s">
        <v>101</v>
      </c>
      <c r="C95" s="227" t="n">
        <v>14636.6763153</v>
      </c>
      <c r="D95" s="227" t="n">
        <v>676.2807639</v>
      </c>
      <c r="E95" s="227" t="n">
        <v>95.5836043920047</v>
      </c>
      <c r="F95" s="227" t="n">
        <v>4.41639560799534</v>
      </c>
    </row>
    <row r="96">
      <c r="A96" s="227" t="s">
        <v>102</v>
      </c>
      <c r="B96" s="227" t="s">
        <v>103</v>
      </c>
      <c r="C96" s="227" t="n">
        <v>4564.2569804</v>
      </c>
      <c r="D96" s="227" t="n">
        <v>229.7510717</v>
      </c>
      <c r="E96" s="227" t="n">
        <v>95.2075368000403</v>
      </c>
      <c r="F96" s="227" t="n">
        <v>4.79246319995976</v>
      </c>
    </row>
    <row r="97">
      <c r="A97" s="227" t="s">
        <v>104</v>
      </c>
      <c r="B97" s="227" t="s">
        <v>105</v>
      </c>
      <c r="C97" s="227" t="n">
        <v>16497.7840051</v>
      </c>
      <c r="D97" s="227" t="n">
        <v>256.2746816</v>
      </c>
      <c r="E97" s="227" t="n">
        <v>98.4703725443946</v>
      </c>
      <c r="F97" s="227" t="n">
        <v>1.52962745560537</v>
      </c>
    </row>
    <row r="98">
      <c r="A98" s="227" t="s">
        <v>106</v>
      </c>
      <c r="B98" s="227" t="s">
        <v>107</v>
      </c>
      <c r="C98" s="227" t="n">
        <v>10770.8697693</v>
      </c>
      <c r="D98" s="227" t="n">
        <v>698.5074627</v>
      </c>
      <c r="E98" s="227" t="n">
        <v>93.9098047908727</v>
      </c>
      <c r="F98" s="227" t="n">
        <v>6.09019520912729</v>
      </c>
    </row>
    <row r="99">
      <c r="A99" s="227" t="s">
        <v>108</v>
      </c>
      <c r="B99" s="227" t="s">
        <v>109</v>
      </c>
      <c r="C99" s="227" t="n">
        <v>3314.829364</v>
      </c>
      <c r="D99" s="227" t="n">
        <v>168.3671187</v>
      </c>
      <c r="E99" s="227" t="n">
        <v>95.1663042973249</v>
      </c>
      <c r="F99" s="227" t="n">
        <v>4.8336957026751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588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28" t="s">
        <v>70</v>
      </c>
      <c r="B110" s="228" t="s">
        <v>71</v>
      </c>
      <c r="C110" s="228" t="n">
        <v>6229.7937934</v>
      </c>
      <c r="D110" s="228" t="n">
        <v>356.0419469</v>
      </c>
      <c r="E110" s="228" t="n">
        <v>94.5938228504347</v>
      </c>
      <c r="F110" s="228" t="n">
        <v>5.40617714956525</v>
      </c>
    </row>
    <row r="111">
      <c r="A111" s="228" t="s">
        <v>72</v>
      </c>
      <c r="B111" s="228" t="s">
        <v>73</v>
      </c>
      <c r="C111" s="228" t="n">
        <v>7965.4779061</v>
      </c>
      <c r="D111" s="228" t="n">
        <v>546.7906222</v>
      </c>
      <c r="E111" s="228" t="n">
        <v>93.5764406352768</v>
      </c>
      <c r="F111" s="228" t="n">
        <v>6.4235593647232</v>
      </c>
    </row>
    <row r="112">
      <c r="A112" s="228" t="s">
        <v>74</v>
      </c>
      <c r="B112" s="228" t="s">
        <v>75</v>
      </c>
      <c r="C112" s="228" t="n">
        <v>9655.9481516</v>
      </c>
      <c r="D112" s="228" t="n">
        <v>1442.9533317</v>
      </c>
      <c r="E112" s="228" t="n">
        <v>86.999133798321</v>
      </c>
      <c r="F112" s="228" t="n">
        <v>13.000866201679</v>
      </c>
    </row>
    <row r="113">
      <c r="A113" s="228" t="s">
        <v>76</v>
      </c>
      <c r="B113" s="228" t="s">
        <v>77</v>
      </c>
      <c r="C113" s="228" t="n">
        <v>1015.799494</v>
      </c>
      <c r="D113" s="228" t="n">
        <v>158.7007426</v>
      </c>
      <c r="E113" s="228" t="n">
        <v>86.4878066726138</v>
      </c>
      <c r="F113" s="228" t="n">
        <v>13.5121933273862</v>
      </c>
    </row>
    <row r="114">
      <c r="A114" s="228" t="s">
        <v>78</v>
      </c>
      <c r="B114" s="228" t="s">
        <v>79</v>
      </c>
      <c r="C114" s="228" t="n">
        <v>457.462725</v>
      </c>
      <c r="D114" s="228" t="n">
        <v>84.4869626</v>
      </c>
      <c r="E114" s="228" t="n">
        <v>84.4105523938676</v>
      </c>
      <c r="F114" s="228" t="n">
        <v>15.5894476061324</v>
      </c>
    </row>
    <row r="115">
      <c r="A115" s="228" t="s">
        <v>80</v>
      </c>
      <c r="B115" s="228" t="s">
        <v>81</v>
      </c>
      <c r="C115" s="228" t="n">
        <v>1953.9986215</v>
      </c>
      <c r="D115" s="228" t="n">
        <v>120.5517092</v>
      </c>
      <c r="E115" s="228" t="n">
        <v>94.189019788239</v>
      </c>
      <c r="F115" s="228" t="n">
        <v>5.81098021176103</v>
      </c>
    </row>
    <row r="116">
      <c r="A116" s="228" t="s">
        <v>82</v>
      </c>
      <c r="B116" s="228" t="s">
        <v>83</v>
      </c>
      <c r="C116" s="228" t="n">
        <v>2724.1411576</v>
      </c>
      <c r="D116" s="228" t="n">
        <v>72.0900478</v>
      </c>
      <c r="E116" s="228" t="n">
        <v>97.4218852982979</v>
      </c>
      <c r="F116" s="228" t="n">
        <v>2.57811470170213</v>
      </c>
    </row>
    <row r="117">
      <c r="A117" s="228" t="s">
        <v>84</v>
      </c>
      <c r="B117" s="228" t="s">
        <v>85</v>
      </c>
      <c r="C117" s="228" t="n">
        <v>2399.4187079</v>
      </c>
      <c r="D117" s="228" t="n">
        <v>186.8961551</v>
      </c>
      <c r="E117" s="228" t="n">
        <v>92.7736503480783</v>
      </c>
      <c r="F117" s="228" t="n">
        <v>7.22634965192171</v>
      </c>
    </row>
    <row r="118">
      <c r="A118" s="228" t="s">
        <v>86</v>
      </c>
      <c r="B118" s="228" t="s">
        <v>87</v>
      </c>
      <c r="C118" s="228" t="n">
        <v>1006.2186224</v>
      </c>
      <c r="D118" s="228" t="n">
        <v>85.0540702</v>
      </c>
      <c r="E118" s="228" t="n">
        <v>92.2059746590602</v>
      </c>
      <c r="F118" s="228" t="n">
        <v>7.79402534093979</v>
      </c>
    </row>
    <row r="119">
      <c r="A119" s="228" t="s">
        <v>88</v>
      </c>
      <c r="B119" s="228" t="s">
        <v>89</v>
      </c>
      <c r="C119" s="228" t="n">
        <v>10728.9986212</v>
      </c>
      <c r="D119" s="228" t="n">
        <v>1131.8152684</v>
      </c>
      <c r="E119" s="228" t="n">
        <v>90.4575244250952</v>
      </c>
      <c r="F119" s="228" t="n">
        <v>9.54247557490483</v>
      </c>
    </row>
    <row r="120">
      <c r="A120" s="228" t="s">
        <v>90</v>
      </c>
      <c r="B120" s="228" t="s">
        <v>91</v>
      </c>
      <c r="C120" s="228" t="n">
        <v>22828.6975625</v>
      </c>
      <c r="D120" s="228" t="n">
        <v>4216.5640525</v>
      </c>
      <c r="E120" s="228" t="n">
        <v>84.409231781432</v>
      </c>
      <c r="F120" s="228" t="n">
        <v>15.590768218568</v>
      </c>
    </row>
    <row r="121">
      <c r="A121" s="228" t="s">
        <v>92</v>
      </c>
      <c r="B121" s="228" t="s">
        <v>93</v>
      </c>
      <c r="C121" s="228" t="n">
        <v>1247.4757318</v>
      </c>
      <c r="D121" s="228" t="n">
        <v>144.6923654</v>
      </c>
      <c r="E121" s="228" t="n">
        <v>89.6066886110224</v>
      </c>
      <c r="F121" s="228" t="n">
        <v>10.3933113889776</v>
      </c>
    </row>
    <row r="122">
      <c r="A122" s="228" t="s">
        <v>96</v>
      </c>
      <c r="B122" s="228" t="s">
        <v>97</v>
      </c>
      <c r="C122" s="228" t="n">
        <v>2251.3850929</v>
      </c>
      <c r="D122" s="228" t="n">
        <v>193.8066751</v>
      </c>
      <c r="E122" s="228" t="n">
        <v>92.0739682819021</v>
      </c>
      <c r="F122" s="228" t="n">
        <v>7.92603171809795</v>
      </c>
    </row>
    <row r="123">
      <c r="A123" s="228" t="s">
        <v>98</v>
      </c>
      <c r="B123" s="228" t="s">
        <v>99</v>
      </c>
      <c r="C123" s="228" t="n">
        <v>15514.6359652</v>
      </c>
      <c r="D123" s="228" t="n">
        <v>987.728407</v>
      </c>
      <c r="E123" s="228" t="n">
        <v>94.014624906332</v>
      </c>
      <c r="F123" s="228" t="n">
        <v>5.985375093668</v>
      </c>
    </row>
    <row r="124">
      <c r="A124" s="228" t="s">
        <v>100</v>
      </c>
      <c r="B124" s="228" t="s">
        <v>101</v>
      </c>
      <c r="C124" s="228" t="n">
        <v>14501.0518241</v>
      </c>
      <c r="D124" s="228" t="n">
        <v>548.5027241</v>
      </c>
      <c r="E124" s="228" t="n">
        <v>96.355355752602</v>
      </c>
      <c r="F124" s="228" t="n">
        <v>3.64464424739803</v>
      </c>
    </row>
    <row r="125">
      <c r="A125" s="228" t="s">
        <v>102</v>
      </c>
      <c r="B125" s="228" t="s">
        <v>103</v>
      </c>
      <c r="C125" s="228" t="n">
        <v>4564.2569804</v>
      </c>
      <c r="D125" s="228" t="n">
        <v>229.7510717</v>
      </c>
      <c r="E125" s="228" t="n">
        <v>95.2075368000403</v>
      </c>
      <c r="F125" s="228" t="n">
        <v>4.79246319995976</v>
      </c>
    </row>
    <row r="126">
      <c r="A126" s="228" t="s">
        <v>104</v>
      </c>
      <c r="B126" s="228" t="s">
        <v>105</v>
      </c>
      <c r="C126" s="228" t="n">
        <v>16497.7840051</v>
      </c>
      <c r="D126" s="228" t="n">
        <v>256.2746816</v>
      </c>
      <c r="E126" s="228" t="n">
        <v>98.4703725443946</v>
      </c>
      <c r="F126" s="228" t="n">
        <v>1.52962745560537</v>
      </c>
    </row>
    <row r="127">
      <c r="A127" s="228" t="s">
        <v>106</v>
      </c>
      <c r="B127" s="228" t="s">
        <v>107</v>
      </c>
      <c r="C127" s="228" t="n">
        <v>10770.8697693</v>
      </c>
      <c r="D127" s="228" t="n">
        <v>698.5074627</v>
      </c>
      <c r="E127" s="228" t="n">
        <v>93.9098047908727</v>
      </c>
      <c r="F127" s="228" t="n">
        <v>6.09019520912729</v>
      </c>
    </row>
    <row r="128">
      <c r="A128" s="228" t="s">
        <v>108</v>
      </c>
      <c r="B128" s="228" t="s">
        <v>109</v>
      </c>
      <c r="C128" s="228" t="n">
        <v>3314.829364</v>
      </c>
      <c r="D128" s="228" t="n">
        <v>168.3671187</v>
      </c>
      <c r="E128" s="228" t="n">
        <v>95.1663042973249</v>
      </c>
      <c r="F128" s="228" t="n">
        <v>4.8336957026751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589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29" t="s">
        <v>113</v>
      </c>
      <c r="B139" s="229" t="s">
        <v>114</v>
      </c>
      <c r="C139" s="229" t="n">
        <v>313.409255</v>
      </c>
      <c r="D139" s="229" t="n">
        <v>59.479222</v>
      </c>
      <c r="E139" s="229" t="n">
        <v>84.049058721651</v>
      </c>
      <c r="F139" s="229" t="n">
        <v>15.950941278349</v>
      </c>
    </row>
    <row r="140">
      <c r="A140" s="229" t="s">
        <v>115</v>
      </c>
      <c r="B140" s="229" t="s">
        <v>116</v>
      </c>
      <c r="C140" s="229" t="n">
        <v>104.9701824</v>
      </c>
      <c r="D140" s="229" t="n">
        <v>25.0077406</v>
      </c>
      <c r="E140" s="229" t="n">
        <v>80.7600090670783</v>
      </c>
      <c r="F140" s="229" t="n">
        <v>19.2399909329217</v>
      </c>
    </row>
    <row r="141">
      <c r="A141" s="229" t="s">
        <v>117</v>
      </c>
      <c r="B141" s="229" t="s">
        <v>118</v>
      </c>
      <c r="C141" s="229" t="n">
        <v>1780.4605052</v>
      </c>
      <c r="D141" s="229" t="n">
        <v>101.8462331</v>
      </c>
      <c r="E141" s="229" t="n">
        <v>94.589286059084</v>
      </c>
      <c r="F141" s="229" t="n">
        <v>5.41071394091604</v>
      </c>
    </row>
    <row r="142">
      <c r="A142" s="229" t="s">
        <v>119</v>
      </c>
      <c r="B142" s="229" t="s">
        <v>120</v>
      </c>
      <c r="C142" s="229" t="n">
        <v>39.0832876</v>
      </c>
      <c r="D142" s="229" t="n">
        <v>0</v>
      </c>
      <c r="E142" s="229" t="n">
        <v>100</v>
      </c>
      <c r="F142" s="229" t="n">
        <v>0</v>
      </c>
    </row>
    <row r="143">
      <c r="A143" s="229" t="s">
        <v>74</v>
      </c>
      <c r="B143" s="229" t="s">
        <v>123</v>
      </c>
      <c r="C143" s="229" t="n">
        <v>2198.5363216</v>
      </c>
      <c r="D143" s="229" t="n">
        <v>64.4386955</v>
      </c>
      <c r="E143" s="229" t="n">
        <v>97.1524787055503</v>
      </c>
      <c r="F143" s="229" t="n">
        <v>2.84752129444973</v>
      </c>
    </row>
    <row r="144">
      <c r="A144" s="229" t="s">
        <v>126</v>
      </c>
      <c r="B144" s="229" t="s">
        <v>127</v>
      </c>
      <c r="C144" s="229" t="n">
        <v>23.4696617</v>
      </c>
      <c r="D144" s="229" t="n">
        <v>0</v>
      </c>
      <c r="E144" s="229" t="n">
        <v>100</v>
      </c>
      <c r="F144" s="229" t="n">
        <v>0</v>
      </c>
    </row>
    <row r="145">
      <c r="A145" s="229" t="s">
        <v>130</v>
      </c>
      <c r="B145" s="229" t="s">
        <v>131</v>
      </c>
      <c r="C145" s="229" t="n">
        <v>21.123378</v>
      </c>
      <c r="D145" s="229" t="n">
        <v>0</v>
      </c>
      <c r="E145" s="229" t="n">
        <v>100</v>
      </c>
      <c r="F145" s="229" t="n">
        <v>0</v>
      </c>
    </row>
    <row r="146">
      <c r="A146" s="229" t="s">
        <v>76</v>
      </c>
      <c r="B146" s="229" t="s">
        <v>132</v>
      </c>
      <c r="C146" s="229" t="n">
        <v>92.7016659</v>
      </c>
      <c r="D146" s="229" t="n">
        <v>0</v>
      </c>
      <c r="E146" s="229" t="n">
        <v>100</v>
      </c>
      <c r="F146" s="229" t="n">
        <v>0</v>
      </c>
    </row>
    <row r="147">
      <c r="A147" s="229" t="s">
        <v>80</v>
      </c>
      <c r="B147" s="229" t="s">
        <v>134</v>
      </c>
      <c r="C147" s="229" t="n">
        <v>252.4406675</v>
      </c>
      <c r="D147" s="229" t="n">
        <v>0</v>
      </c>
      <c r="E147" s="229" t="n">
        <v>100</v>
      </c>
      <c r="F147" s="229" t="n">
        <v>0</v>
      </c>
    </row>
    <row r="148">
      <c r="A148" s="229" t="s">
        <v>88</v>
      </c>
      <c r="B148" s="229" t="s">
        <v>135</v>
      </c>
      <c r="C148" s="229" t="n">
        <v>157.0321104</v>
      </c>
      <c r="D148" s="229" t="n">
        <v>37.8822811</v>
      </c>
      <c r="E148" s="229" t="n">
        <v>80.5646567149455</v>
      </c>
      <c r="F148" s="229" t="n">
        <v>19.4353432850545</v>
      </c>
    </row>
    <row r="149">
      <c r="A149" s="229" t="s">
        <v>90</v>
      </c>
      <c r="B149" s="229" t="s">
        <v>136</v>
      </c>
      <c r="C149" s="229" t="n">
        <v>0</v>
      </c>
      <c r="D149" s="229" t="n">
        <v>104.9458699</v>
      </c>
      <c r="E149" s="229" t="n">
        <v>0</v>
      </c>
      <c r="F149" s="229" t="n">
        <v>100</v>
      </c>
    </row>
    <row r="150">
      <c r="A150" s="229" t="s">
        <v>138</v>
      </c>
      <c r="B150" s="229" t="s">
        <v>139</v>
      </c>
      <c r="C150" s="229" t="n">
        <v>199.0463155</v>
      </c>
      <c r="D150" s="229" t="n">
        <v>0</v>
      </c>
      <c r="E150" s="229" t="n">
        <v>100</v>
      </c>
      <c r="F150" s="229" t="n">
        <v>0</v>
      </c>
    </row>
    <row r="151">
      <c r="A151" s="229" t="s">
        <v>140</v>
      </c>
      <c r="B151" s="229" t="s">
        <v>141</v>
      </c>
      <c r="C151" s="229" t="n">
        <v>75.5319451</v>
      </c>
      <c r="D151" s="229" t="n">
        <v>0</v>
      </c>
      <c r="E151" s="229" t="n">
        <v>100</v>
      </c>
      <c r="F151" s="229" t="n">
        <v>0</v>
      </c>
    </row>
    <row r="152">
      <c r="A152" s="229" t="s">
        <v>142</v>
      </c>
      <c r="B152" s="229" t="s">
        <v>143</v>
      </c>
      <c r="C152" s="229" t="n">
        <v>225.9812528</v>
      </c>
      <c r="D152" s="229" t="n">
        <v>0</v>
      </c>
      <c r="E152" s="229" t="n">
        <v>100</v>
      </c>
      <c r="F152" s="229" t="n">
        <v>0</v>
      </c>
    </row>
    <row r="153">
      <c r="A153" s="229" t="s">
        <v>144</v>
      </c>
      <c r="B153" s="229" t="s">
        <v>145</v>
      </c>
      <c r="C153" s="229" t="n">
        <v>18.3521626</v>
      </c>
      <c r="D153" s="229" t="n">
        <v>0</v>
      </c>
      <c r="E153" s="229" t="n">
        <v>100</v>
      </c>
      <c r="F153" s="229" t="n">
        <v>0</v>
      </c>
    </row>
    <row r="154">
      <c r="A154" s="229" t="s">
        <v>146</v>
      </c>
      <c r="B154" s="229" t="s">
        <v>147</v>
      </c>
      <c r="C154" s="229" t="n">
        <v>227.6251076</v>
      </c>
      <c r="D154" s="229" t="n">
        <v>0</v>
      </c>
      <c r="E154" s="229" t="n">
        <v>100</v>
      </c>
      <c r="F154" s="229" t="n">
        <v>0</v>
      </c>
    </row>
    <row r="155">
      <c r="A155" s="229" t="s">
        <v>148</v>
      </c>
      <c r="B155" s="229" t="s">
        <v>149</v>
      </c>
      <c r="C155" s="229" t="n">
        <v>342.495306</v>
      </c>
      <c r="D155" s="229" t="n">
        <v>529.7556097</v>
      </c>
      <c r="E155" s="229" t="n">
        <v>39.2656860354386</v>
      </c>
      <c r="F155" s="229" t="n">
        <v>60.7343139645614</v>
      </c>
    </row>
    <row r="156">
      <c r="A156" s="229" t="s">
        <v>150</v>
      </c>
      <c r="B156" s="229" t="s">
        <v>151</v>
      </c>
      <c r="C156" s="229" t="n">
        <v>2712.0002667</v>
      </c>
      <c r="D156" s="229" t="n">
        <v>535.1228877</v>
      </c>
      <c r="E156" s="229" t="n">
        <v>83.520092640315</v>
      </c>
      <c r="F156" s="229" t="n">
        <v>16.479907359685</v>
      </c>
    </row>
    <row r="157">
      <c r="A157" s="229" t="s">
        <v>152</v>
      </c>
      <c r="B157" s="229" t="s">
        <v>153</v>
      </c>
      <c r="C157" s="229" t="n">
        <v>2133.4027102</v>
      </c>
      <c r="D157" s="229" t="n">
        <v>45.3003574</v>
      </c>
      <c r="E157" s="229" t="n">
        <v>97.9207649691382</v>
      </c>
      <c r="F157" s="229" t="n">
        <v>2.07923503086181</v>
      </c>
    </row>
    <row r="158">
      <c r="A158" s="229" t="s">
        <v>154</v>
      </c>
      <c r="B158" s="229" t="s">
        <v>155</v>
      </c>
      <c r="C158" s="229" t="n">
        <v>391.7123638</v>
      </c>
      <c r="D158" s="229" t="n">
        <v>0</v>
      </c>
      <c r="E158" s="229" t="n">
        <v>100</v>
      </c>
      <c r="F158" s="229" t="n">
        <v>0</v>
      </c>
    </row>
    <row r="159">
      <c r="A159" s="229" t="s">
        <v>156</v>
      </c>
      <c r="B159" s="229" t="s">
        <v>157</v>
      </c>
      <c r="C159" s="229" t="n">
        <v>3733.3957664</v>
      </c>
      <c r="D159" s="229" t="n">
        <v>164.8692375</v>
      </c>
      <c r="E159" s="229" t="n">
        <v>95.7707021627555</v>
      </c>
      <c r="F159" s="229" t="n">
        <v>4.22929783724445</v>
      </c>
    </row>
    <row r="160">
      <c r="A160" s="229" t="s">
        <v>158</v>
      </c>
      <c r="B160" s="229" t="s">
        <v>159</v>
      </c>
      <c r="C160" s="229" t="n">
        <v>343.9718423</v>
      </c>
      <c r="D160" s="229" t="n">
        <v>114.1585047</v>
      </c>
      <c r="E160" s="229" t="n">
        <v>75.081654064711</v>
      </c>
      <c r="F160" s="229" t="n">
        <v>24.918345935289</v>
      </c>
    </row>
    <row r="161">
      <c r="A161" s="229" t="s">
        <v>160</v>
      </c>
      <c r="B161" s="229" t="s">
        <v>161</v>
      </c>
      <c r="C161" s="229" t="n">
        <v>774.7978989</v>
      </c>
      <c r="D161" s="229" t="n">
        <v>159.637762</v>
      </c>
      <c r="E161" s="229" t="n">
        <v>82.9161312351623</v>
      </c>
      <c r="F161" s="229" t="n">
        <v>17.0838687648377</v>
      </c>
    </row>
    <row r="162">
      <c r="A162" s="229" t="s">
        <v>162</v>
      </c>
      <c r="B162" s="229" t="s">
        <v>163</v>
      </c>
      <c r="C162" s="229" t="n">
        <v>1040.7561912</v>
      </c>
      <c r="D162" s="229" t="n">
        <v>35.3452581</v>
      </c>
      <c r="E162" s="229" t="n">
        <v>96.7154343930127</v>
      </c>
      <c r="F162" s="229" t="n">
        <v>3.28456560698733</v>
      </c>
    </row>
    <row r="163">
      <c r="A163" s="229" t="s">
        <v>164</v>
      </c>
      <c r="B163" s="229" t="s">
        <v>165</v>
      </c>
      <c r="C163" s="229" t="n">
        <v>296.0753831</v>
      </c>
      <c r="D163" s="229" t="n">
        <v>39.5669988</v>
      </c>
      <c r="E163" s="229" t="n">
        <v>88.211560597318</v>
      </c>
      <c r="F163" s="229" t="n">
        <v>11.788439402682</v>
      </c>
    </row>
    <row r="164">
      <c r="A164" s="229" t="s">
        <v>166</v>
      </c>
      <c r="B164" s="229" t="s">
        <v>167</v>
      </c>
      <c r="C164" s="229" t="n">
        <v>173.5381163</v>
      </c>
      <c r="D164" s="229" t="n">
        <v>18.7054761</v>
      </c>
      <c r="E164" s="229" t="n">
        <v>90.2699091988046</v>
      </c>
      <c r="F164" s="229" t="n">
        <v>9.73009080119541</v>
      </c>
    </row>
    <row r="165">
      <c r="A165" s="229" t="s">
        <v>168</v>
      </c>
      <c r="B165" s="229" t="s">
        <v>169</v>
      </c>
      <c r="C165" s="229" t="n">
        <v>1683.3849664</v>
      </c>
      <c r="D165" s="229" t="n">
        <v>36.7447897</v>
      </c>
      <c r="E165" s="229" t="n">
        <v>97.8638361687719</v>
      </c>
      <c r="F165" s="229" t="n">
        <v>2.13616383122808</v>
      </c>
    </row>
    <row r="166">
      <c r="A166" s="229" t="s">
        <v>170</v>
      </c>
      <c r="B166" s="229" t="s">
        <v>171</v>
      </c>
      <c r="C166" s="229" t="n">
        <v>3051.0217378</v>
      </c>
      <c r="D166" s="229" t="n">
        <v>241.227467</v>
      </c>
      <c r="E166" s="229" t="n">
        <v>92.672867331905</v>
      </c>
      <c r="F166" s="229" t="n">
        <v>7.32713266809504</v>
      </c>
    </row>
    <row r="167">
      <c r="A167" s="229" t="s">
        <v>172</v>
      </c>
      <c r="B167" s="229" t="s">
        <v>173</v>
      </c>
      <c r="C167" s="229" t="n">
        <v>369.953385</v>
      </c>
      <c r="D167" s="229" t="n">
        <v>87.4701065</v>
      </c>
      <c r="E167" s="229" t="n">
        <v>80.8776531757989</v>
      </c>
      <c r="F167" s="229" t="n">
        <v>19.1223468242011</v>
      </c>
    </row>
    <row r="168">
      <c r="A168" s="229" t="s">
        <v>174</v>
      </c>
      <c r="B168" s="229" t="s">
        <v>175</v>
      </c>
      <c r="C168" s="229" t="n">
        <v>447.501195</v>
      </c>
      <c r="D168" s="229" t="n">
        <v>0</v>
      </c>
      <c r="E168" s="229" t="n">
        <v>100</v>
      </c>
      <c r="F168" s="229" t="n">
        <v>0</v>
      </c>
    </row>
    <row r="169">
      <c r="A169" s="229" t="s">
        <v>176</v>
      </c>
      <c r="B169" s="229" t="s">
        <v>177</v>
      </c>
      <c r="C169" s="229" t="n">
        <v>2599.3025569</v>
      </c>
      <c r="D169" s="229" t="n">
        <v>131.8483476</v>
      </c>
      <c r="E169" s="229" t="n">
        <v>95.1724253909676</v>
      </c>
      <c r="F169" s="229" t="n">
        <v>4.82757460903237</v>
      </c>
    </row>
    <row r="170">
      <c r="A170" s="229" t="s">
        <v>178</v>
      </c>
      <c r="B170" s="229" t="s">
        <v>179</v>
      </c>
      <c r="C170" s="229" t="n">
        <v>1135.8268989</v>
      </c>
      <c r="D170" s="229" t="n">
        <v>44.7789426</v>
      </c>
      <c r="E170" s="229" t="n">
        <v>96.207121714466</v>
      </c>
      <c r="F170" s="229" t="n">
        <v>3.79287828553405</v>
      </c>
    </row>
    <row r="171">
      <c r="A171" s="229" t="s">
        <v>180</v>
      </c>
      <c r="B171" s="229" t="s">
        <v>181</v>
      </c>
      <c r="C171" s="229" t="n">
        <v>258.8319332</v>
      </c>
      <c r="D171" s="229" t="n">
        <v>0</v>
      </c>
      <c r="E171" s="229" t="n">
        <v>100</v>
      </c>
      <c r="F171" s="229" t="n">
        <v>0</v>
      </c>
    </row>
    <row r="172">
      <c r="A172" s="229" t="s">
        <v>182</v>
      </c>
      <c r="B172" s="229" t="s">
        <v>183</v>
      </c>
      <c r="C172" s="229" t="n">
        <v>503.7590706</v>
      </c>
      <c r="D172" s="229" t="n">
        <v>32.9412508</v>
      </c>
      <c r="E172" s="229" t="n">
        <v>93.8622636345602</v>
      </c>
      <c r="F172" s="229" t="n">
        <v>6.13773636543978</v>
      </c>
    </row>
    <row r="173">
      <c r="A173" s="229" t="s">
        <v>184</v>
      </c>
      <c r="B173" s="229" t="s">
        <v>185</v>
      </c>
      <c r="C173" s="229" t="n">
        <v>298.0183192</v>
      </c>
      <c r="D173" s="229" t="n">
        <v>0</v>
      </c>
      <c r="E173" s="229" t="n">
        <v>100</v>
      </c>
      <c r="F173" s="229" t="n">
        <v>0</v>
      </c>
    </row>
    <row r="174">
      <c r="A174" s="229" t="s">
        <v>186</v>
      </c>
      <c r="B174" s="229" t="s">
        <v>187</v>
      </c>
      <c r="C174" s="229" t="n">
        <v>439.2572325</v>
      </c>
      <c r="D174" s="229" t="n">
        <v>95.055683</v>
      </c>
      <c r="E174" s="229" t="n">
        <v>82.2097351116716</v>
      </c>
      <c r="F174" s="229" t="n">
        <v>17.7902648883283</v>
      </c>
    </row>
    <row r="175">
      <c r="A175" s="229" t="s">
        <v>188</v>
      </c>
      <c r="B175" s="229" t="s">
        <v>189</v>
      </c>
      <c r="C175" s="229" t="n">
        <v>331.2914945</v>
      </c>
      <c r="D175" s="229" t="n">
        <v>10.1627158</v>
      </c>
      <c r="E175" s="229" t="n">
        <v>97.0236958592278</v>
      </c>
      <c r="F175" s="229" t="n">
        <v>2.97630414077222</v>
      </c>
    </row>
    <row r="176">
      <c r="A176" s="229" t="s">
        <v>190</v>
      </c>
      <c r="B176" s="229" t="s">
        <v>191</v>
      </c>
      <c r="C176" s="229" t="n">
        <v>7409.0353704</v>
      </c>
      <c r="D176" s="229" t="n">
        <v>222.7962368</v>
      </c>
      <c r="E176" s="229" t="n">
        <v>97.0806976848151</v>
      </c>
      <c r="F176" s="229" t="n">
        <v>2.91930231518487</v>
      </c>
    </row>
    <row r="177">
      <c r="A177" s="229" t="s">
        <v>192</v>
      </c>
      <c r="B177" s="229" t="s">
        <v>193</v>
      </c>
      <c r="C177" s="229" t="n">
        <v>3253.4350872</v>
      </c>
      <c r="D177" s="229" t="n">
        <v>326.266666</v>
      </c>
      <c r="E177" s="229" t="n">
        <v>90.8856466685153</v>
      </c>
      <c r="F177" s="229" t="n">
        <v>9.11435333148469</v>
      </c>
    </row>
    <row r="178">
      <c r="A178" s="229" t="s">
        <v>194</v>
      </c>
      <c r="B178" s="229" t="s">
        <v>195</v>
      </c>
      <c r="C178" s="229" t="n">
        <v>2555.4096455</v>
      </c>
      <c r="D178" s="229" t="n">
        <v>68.454134</v>
      </c>
      <c r="E178" s="229" t="n">
        <v>97.3910942124806</v>
      </c>
      <c r="F178" s="229" t="n">
        <v>2.60890578751937</v>
      </c>
    </row>
    <row r="179">
      <c r="A179" s="229" t="s">
        <v>196</v>
      </c>
      <c r="B179" s="229" t="s">
        <v>197</v>
      </c>
      <c r="C179" s="229" t="n">
        <v>2203.9583984</v>
      </c>
      <c r="D179" s="229" t="n">
        <v>54.3540543</v>
      </c>
      <c r="E179" s="229" t="n">
        <v>97.5931561536131</v>
      </c>
      <c r="F179" s="229" t="n">
        <v>2.40684384638694</v>
      </c>
    </row>
    <row r="180">
      <c r="A180" s="229" t="s">
        <v>198</v>
      </c>
      <c r="B180" s="229" t="s">
        <v>199</v>
      </c>
      <c r="C180" s="229" t="n">
        <v>956.3170138</v>
      </c>
      <c r="D180" s="229" t="n">
        <v>384.4731286</v>
      </c>
      <c r="E180" s="229" t="n">
        <v>71.3248840037116</v>
      </c>
      <c r="F180" s="229" t="n">
        <v>28.6751159962884</v>
      </c>
    </row>
    <row r="181">
      <c r="A181" s="229" t="s">
        <v>200</v>
      </c>
      <c r="B181" s="229" t="s">
        <v>201</v>
      </c>
      <c r="C181" s="229" t="n">
        <v>4221.6260881</v>
      </c>
      <c r="D181" s="229" t="n">
        <v>412.1936197</v>
      </c>
      <c r="E181" s="229" t="n">
        <v>91.1046685954103</v>
      </c>
      <c r="F181" s="229" t="n">
        <v>8.8953314045897</v>
      </c>
    </row>
    <row r="182">
      <c r="A182" s="229" t="s">
        <v>202</v>
      </c>
      <c r="B182" s="229" t="s">
        <v>203</v>
      </c>
      <c r="C182" s="229" t="n">
        <v>2971.1828841</v>
      </c>
      <c r="D182" s="229" t="n">
        <v>143.8912382</v>
      </c>
      <c r="E182" s="229" t="n">
        <v>95.3808085281207</v>
      </c>
      <c r="F182" s="229" t="n">
        <v>4.61919147187928</v>
      </c>
    </row>
    <row r="183">
      <c r="A183" s="229" t="s">
        <v>204</v>
      </c>
      <c r="B183" s="229" t="s">
        <v>205</v>
      </c>
      <c r="C183" s="229" t="n">
        <v>3793.3562598</v>
      </c>
      <c r="D183" s="229" t="n">
        <v>176.8788581</v>
      </c>
      <c r="E183" s="229" t="n">
        <v>95.544876994752</v>
      </c>
      <c r="F183" s="229" t="n">
        <v>4.45512300524805</v>
      </c>
    </row>
    <row r="184">
      <c r="A184" s="229" t="s">
        <v>206</v>
      </c>
      <c r="B184" s="229" t="s">
        <v>207</v>
      </c>
      <c r="C184" s="229" t="n">
        <v>1964.9544235</v>
      </c>
      <c r="D184" s="229" t="n">
        <v>97.9027241</v>
      </c>
      <c r="E184" s="229" t="n">
        <v>95.2540230808564</v>
      </c>
      <c r="F184" s="229" t="n">
        <v>4.7459769191436</v>
      </c>
    </row>
    <row r="185">
      <c r="A185" s="229" t="s">
        <v>208</v>
      </c>
      <c r="B185" s="229" t="s">
        <v>209</v>
      </c>
      <c r="C185" s="229" t="n">
        <v>117.5991704</v>
      </c>
      <c r="D185" s="229" t="n">
        <v>21.5086444</v>
      </c>
      <c r="E185" s="229" t="n">
        <v>84.5381480322125</v>
      </c>
      <c r="F185" s="229" t="n">
        <v>15.4618519677875</v>
      </c>
    </row>
    <row r="186">
      <c r="A186" s="229" t="s">
        <v>210</v>
      </c>
      <c r="B186" s="229" t="s">
        <v>211</v>
      </c>
      <c r="C186" s="229" t="n">
        <v>1157.4433226</v>
      </c>
      <c r="D186" s="229" t="n">
        <v>153.881721</v>
      </c>
      <c r="E186" s="229" t="n">
        <v>88.2651733259401</v>
      </c>
      <c r="F186" s="229" t="n">
        <v>11.7348266740599</v>
      </c>
    </row>
    <row r="187">
      <c r="A187" s="229" t="s">
        <v>212</v>
      </c>
      <c r="B187" s="229" t="s">
        <v>213</v>
      </c>
      <c r="C187" s="229" t="n">
        <v>5247.16432</v>
      </c>
      <c r="D187" s="229" t="n">
        <v>2541.8093605</v>
      </c>
      <c r="E187" s="229" t="n">
        <v>67.3665688861741</v>
      </c>
      <c r="F187" s="229" t="n">
        <v>32.6334311138259</v>
      </c>
    </row>
    <row r="188">
      <c r="A188" s="229" t="s">
        <v>214</v>
      </c>
      <c r="B188" s="229" t="s">
        <v>215</v>
      </c>
      <c r="C188" s="229" t="n">
        <v>5596.4458029</v>
      </c>
      <c r="D188" s="229" t="n">
        <v>677.1734957</v>
      </c>
      <c r="E188" s="229" t="n">
        <v>89.2060154837397</v>
      </c>
      <c r="F188" s="229" t="n">
        <v>10.7939845162603</v>
      </c>
    </row>
    <row r="189">
      <c r="A189" s="229" t="s">
        <v>216</v>
      </c>
      <c r="B189" s="229" t="s">
        <v>217</v>
      </c>
      <c r="C189" s="229" t="n">
        <v>9061.2565675</v>
      </c>
      <c r="D189" s="229" t="n">
        <v>605.65947</v>
      </c>
      <c r="E189" s="229" t="n">
        <v>93.7347188322468</v>
      </c>
      <c r="F189" s="229" t="n">
        <v>6.26528116775319</v>
      </c>
    </row>
    <row r="190">
      <c r="A190" s="229" t="s">
        <v>218</v>
      </c>
      <c r="B190" s="229" t="s">
        <v>219</v>
      </c>
      <c r="C190" s="229" t="n">
        <v>6078.2783731</v>
      </c>
      <c r="D190" s="229" t="n">
        <v>208.0743738</v>
      </c>
      <c r="E190" s="229" t="n">
        <v>96.6900620729149</v>
      </c>
      <c r="F190" s="229" t="n">
        <v>3.30993792708511</v>
      </c>
    </row>
    <row r="191">
      <c r="A191" s="229" t="s">
        <v>222</v>
      </c>
      <c r="B191" s="229" t="s">
        <v>223</v>
      </c>
      <c r="C191" s="229" t="n">
        <v>325.2071355</v>
      </c>
      <c r="D191" s="229" t="n">
        <v>67.2981422</v>
      </c>
      <c r="E191" s="229" t="n">
        <v>82.8542070582202</v>
      </c>
      <c r="F191" s="229" t="n">
        <v>17.1457929417799</v>
      </c>
    </row>
    <row r="192">
      <c r="A192" s="229" t="s">
        <v>224</v>
      </c>
      <c r="B192" s="229" t="s">
        <v>225</v>
      </c>
      <c r="C192" s="229" t="n">
        <v>4725.6330641</v>
      </c>
      <c r="D192" s="229" t="n">
        <v>408.7340545</v>
      </c>
      <c r="E192" s="229" t="n">
        <v>92.0392514781559</v>
      </c>
      <c r="F192" s="229" t="n">
        <v>7.96074852184412</v>
      </c>
    </row>
    <row r="193">
      <c r="A193" s="229" t="s">
        <v>226</v>
      </c>
      <c r="B193" s="229" t="s">
        <v>227</v>
      </c>
      <c r="C193" s="229" t="n">
        <v>1060.9558958</v>
      </c>
      <c r="D193" s="229" t="n">
        <v>61.9498541</v>
      </c>
      <c r="E193" s="229" t="n">
        <v>94.4830762416599</v>
      </c>
      <c r="F193" s="229" t="n">
        <v>5.51692375834008</v>
      </c>
    </row>
    <row r="194">
      <c r="A194" s="229" t="s">
        <v>228</v>
      </c>
      <c r="B194" s="229" t="s">
        <v>229</v>
      </c>
      <c r="C194" s="229" t="n">
        <v>1368.0992917</v>
      </c>
      <c r="D194" s="229" t="n">
        <v>87.8494786</v>
      </c>
      <c r="E194" s="229" t="n">
        <v>93.9661696625563</v>
      </c>
      <c r="F194" s="229" t="n">
        <v>6.03383033744371</v>
      </c>
    </row>
    <row r="195">
      <c r="A195" s="229" t="s">
        <v>230</v>
      </c>
      <c r="B195" s="229" t="s">
        <v>231</v>
      </c>
      <c r="C195" s="229" t="n">
        <v>852.8730131</v>
      </c>
      <c r="D195" s="229" t="n">
        <v>18.567786</v>
      </c>
      <c r="E195" s="229" t="n">
        <v>97.8693003564699</v>
      </c>
      <c r="F195" s="229" t="n">
        <v>2.13069964353015</v>
      </c>
    </row>
    <row r="196">
      <c r="A196" s="229" t="s">
        <v>232</v>
      </c>
      <c r="B196" s="229" t="s">
        <v>233</v>
      </c>
      <c r="C196" s="229" t="n">
        <v>194.2819984</v>
      </c>
      <c r="D196" s="229" t="n">
        <v>37.7023967</v>
      </c>
      <c r="E196" s="229" t="n">
        <v>83.7478737810154</v>
      </c>
      <c r="F196" s="229" t="n">
        <v>16.2521262189846</v>
      </c>
    </row>
    <row r="197">
      <c r="A197" s="229" t="s">
        <v>234</v>
      </c>
      <c r="B197" s="229" t="s">
        <v>235</v>
      </c>
      <c r="C197" s="229" t="n">
        <v>895.1782761</v>
      </c>
      <c r="D197" s="229" t="n">
        <v>53.3680698</v>
      </c>
      <c r="E197" s="229" t="n">
        <v>94.3736992893728</v>
      </c>
      <c r="F197" s="229" t="n">
        <v>5.6263007106272</v>
      </c>
    </row>
    <row r="198">
      <c r="A198" s="229" t="s">
        <v>236</v>
      </c>
      <c r="B198" s="229" t="s">
        <v>237</v>
      </c>
      <c r="C198" s="229" t="n">
        <v>1096.6364283</v>
      </c>
      <c r="D198" s="229" t="n">
        <v>58.0015586</v>
      </c>
      <c r="E198" s="229" t="n">
        <v>94.976645558343</v>
      </c>
      <c r="F198" s="229" t="n">
        <v>5.02335444165699</v>
      </c>
    </row>
    <row r="199">
      <c r="A199" s="229" t="s">
        <v>238</v>
      </c>
      <c r="B199" s="229" t="s">
        <v>239</v>
      </c>
      <c r="C199" s="229" t="n">
        <v>66.8096574</v>
      </c>
      <c r="D199" s="229" t="n">
        <v>0</v>
      </c>
      <c r="E199" s="229" t="n">
        <v>100</v>
      </c>
      <c r="F199" s="229" t="n">
        <v>0</v>
      </c>
    </row>
    <row r="200">
      <c r="A200" s="229" t="s">
        <v>242</v>
      </c>
      <c r="B200" s="229" t="s">
        <v>243</v>
      </c>
      <c r="C200" s="229" t="n">
        <v>273.4233055</v>
      </c>
      <c r="D200" s="229" t="n">
        <v>50.7607319</v>
      </c>
      <c r="E200" s="229" t="n">
        <v>84.342001442419</v>
      </c>
      <c r="F200" s="229" t="n">
        <v>15.657998557581</v>
      </c>
    </row>
    <row r="201">
      <c r="A201" s="229" t="s">
        <v>244</v>
      </c>
      <c r="B201" s="229" t="s">
        <v>245</v>
      </c>
      <c r="C201" s="229" t="n">
        <v>46.2767349</v>
      </c>
      <c r="D201" s="229" t="n">
        <v>27.1723095</v>
      </c>
      <c r="E201" s="229" t="n">
        <v>63.0052239318174</v>
      </c>
      <c r="F201" s="229" t="n">
        <v>36.9947760681826</v>
      </c>
    </row>
    <row r="202">
      <c r="A202" s="229" t="s">
        <v>246</v>
      </c>
      <c r="B202" s="229" t="s">
        <v>247</v>
      </c>
      <c r="C202" s="229" t="n">
        <v>703.8978057</v>
      </c>
      <c r="D202" s="229" t="n">
        <v>74.2300211</v>
      </c>
      <c r="E202" s="229" t="n">
        <v>90.4604335504532</v>
      </c>
      <c r="F202" s="229" t="n">
        <v>9.53956644954675</v>
      </c>
    </row>
    <row r="203">
      <c r="A203" s="229" t="s">
        <v>250</v>
      </c>
      <c r="B203" s="229" t="s">
        <v>251</v>
      </c>
      <c r="C203" s="229" t="n">
        <v>446.137229</v>
      </c>
      <c r="D203" s="229" t="n">
        <v>54.647106</v>
      </c>
      <c r="E203" s="229" t="n">
        <v>89.0876966029698</v>
      </c>
      <c r="F203" s="229" t="n">
        <v>10.9123033970302</v>
      </c>
    </row>
    <row r="204">
      <c r="A204" s="229" t="s">
        <v>252</v>
      </c>
      <c r="B204" s="229" t="s">
        <v>253</v>
      </c>
      <c r="C204" s="229" t="n">
        <v>1150.8085288</v>
      </c>
      <c r="D204" s="229" t="n">
        <v>163.3857861</v>
      </c>
      <c r="E204" s="229" t="n">
        <v>87.5676082107818</v>
      </c>
      <c r="F204" s="229" t="n">
        <v>12.4323917892182</v>
      </c>
    </row>
    <row r="205">
      <c r="A205" s="229" t="s">
        <v>254</v>
      </c>
      <c r="B205" s="229" t="s">
        <v>255</v>
      </c>
      <c r="C205" s="229" t="n">
        <v>140.7741469</v>
      </c>
      <c r="D205" s="229" t="n">
        <v>25.4580681</v>
      </c>
      <c r="E205" s="229" t="n">
        <v>84.6852379967385</v>
      </c>
      <c r="F205" s="229" t="n">
        <v>15.3147620032615</v>
      </c>
    </row>
    <row r="206">
      <c r="A206" s="229" t="s">
        <v>256</v>
      </c>
      <c r="B206" s="229" t="s">
        <v>257</v>
      </c>
      <c r="C206" s="229" t="n">
        <v>3326.676629</v>
      </c>
      <c r="D206" s="229" t="n">
        <v>137.6040319</v>
      </c>
      <c r="E206" s="229" t="n">
        <v>96.0279190582598</v>
      </c>
      <c r="F206" s="229" t="n">
        <v>3.97208094174019</v>
      </c>
    </row>
    <row r="207">
      <c r="A207" s="229" t="s">
        <v>258</v>
      </c>
      <c r="B207" s="229" t="s">
        <v>259</v>
      </c>
      <c r="C207" s="229" t="n">
        <v>1854.4264057</v>
      </c>
      <c r="D207" s="229" t="n">
        <v>21.6744619</v>
      </c>
      <c r="E207" s="229" t="n">
        <v>98.8447070051342</v>
      </c>
      <c r="F207" s="229" t="n">
        <v>1.15529299486584</v>
      </c>
    </row>
    <row r="208">
      <c r="A208" s="229" t="s">
        <v>260</v>
      </c>
      <c r="B208" s="229" t="s">
        <v>261</v>
      </c>
      <c r="C208" s="229" t="n">
        <v>9.4315017</v>
      </c>
      <c r="D208" s="229" t="n">
        <v>0</v>
      </c>
      <c r="E208" s="229" t="n">
        <v>100</v>
      </c>
      <c r="F208" s="229" t="n">
        <v>0</v>
      </c>
    </row>
    <row r="209">
      <c r="A209" s="229" t="s">
        <v>262</v>
      </c>
      <c r="B209" s="229" t="s">
        <v>263</v>
      </c>
      <c r="C209" s="229" t="n">
        <v>69.9900873</v>
      </c>
      <c r="D209" s="229" t="n">
        <v>21.2222364</v>
      </c>
      <c r="E209" s="229" t="n">
        <v>76.7331479572864</v>
      </c>
      <c r="F209" s="229" t="n">
        <v>23.2668520427136</v>
      </c>
    </row>
    <row r="210">
      <c r="A210" s="229" t="s">
        <v>264</v>
      </c>
      <c r="B210" s="229" t="s">
        <v>265</v>
      </c>
      <c r="C210" s="229" t="n">
        <v>1648.7883791</v>
      </c>
      <c r="D210" s="229" t="n">
        <v>216.5313609</v>
      </c>
      <c r="E210" s="229" t="n">
        <v>88.3917295112097</v>
      </c>
      <c r="F210" s="229" t="n">
        <v>11.6082704887903</v>
      </c>
    </row>
    <row r="211">
      <c r="A211" s="229" t="s">
        <v>266</v>
      </c>
      <c r="B211" s="229" t="s">
        <v>267</v>
      </c>
      <c r="C211" s="229" t="n">
        <v>225.7673942</v>
      </c>
      <c r="D211" s="229" t="n">
        <v>44.8413034</v>
      </c>
      <c r="E211" s="229" t="n">
        <v>83.4294670505077</v>
      </c>
      <c r="F211" s="229" t="n">
        <v>16.5705329494923</v>
      </c>
    </row>
    <row r="212">
      <c r="A212" s="229" t="s">
        <v>270</v>
      </c>
      <c r="B212" s="229" t="s">
        <v>271</v>
      </c>
      <c r="C212" s="229" t="n">
        <v>5826.3535268</v>
      </c>
      <c r="D212" s="229" t="n">
        <v>245.0549441</v>
      </c>
      <c r="E212" s="229" t="n">
        <v>95.9637875581171</v>
      </c>
      <c r="F212" s="229" t="n">
        <v>4.03621244188293</v>
      </c>
    </row>
    <row r="213">
      <c r="A213" s="229" t="s">
        <v>272</v>
      </c>
      <c r="B213" s="229" t="s">
        <v>273</v>
      </c>
      <c r="C213" s="229" t="n">
        <v>40.934798</v>
      </c>
      <c r="D213" s="229" t="n">
        <v>12.9977736</v>
      </c>
      <c r="E213" s="229" t="n">
        <v>75.8999557884979</v>
      </c>
      <c r="F213" s="229" t="n">
        <v>24.1000442115021</v>
      </c>
    </row>
    <row r="214">
      <c r="A214" s="229" t="s">
        <v>274</v>
      </c>
      <c r="B214" s="229" t="s">
        <v>275</v>
      </c>
      <c r="C214" s="229" t="n">
        <v>7373.6636542</v>
      </c>
      <c r="D214" s="229" t="n">
        <v>0</v>
      </c>
      <c r="E214" s="229" t="n">
        <v>100</v>
      </c>
      <c r="F214" s="229" t="n">
        <v>0</v>
      </c>
    </row>
    <row r="215">
      <c r="A215" s="229" t="s">
        <v>276</v>
      </c>
      <c r="B215" s="229" t="s">
        <v>277</v>
      </c>
      <c r="C215" s="229" t="n">
        <v>5271.4933423</v>
      </c>
      <c r="D215" s="229" t="n">
        <v>92.5853106</v>
      </c>
      <c r="E215" s="229" t="n">
        <v>98.2739755214077</v>
      </c>
      <c r="F215" s="229" t="n">
        <v>1.72602447859234</v>
      </c>
    </row>
    <row r="216">
      <c r="A216" s="229" t="s">
        <v>278</v>
      </c>
      <c r="B216" s="229" t="s">
        <v>279</v>
      </c>
      <c r="C216" s="229" t="n">
        <v>1583.3170818</v>
      </c>
      <c r="D216" s="229" t="n">
        <v>0</v>
      </c>
      <c r="E216" s="229" t="n">
        <v>100</v>
      </c>
      <c r="F216" s="229" t="n">
        <v>0</v>
      </c>
    </row>
    <row r="217">
      <c r="A217" s="229" t="s">
        <v>280</v>
      </c>
      <c r="B217" s="229" t="s">
        <v>281</v>
      </c>
      <c r="C217" s="229" t="n">
        <v>1938.0184323</v>
      </c>
      <c r="D217" s="229" t="n">
        <v>153.5266552</v>
      </c>
      <c r="E217" s="229" t="n">
        <v>92.6596535681902</v>
      </c>
      <c r="F217" s="229" t="n">
        <v>7.34034643180983</v>
      </c>
    </row>
    <row r="218">
      <c r="A218" s="229" t="s">
        <v>282</v>
      </c>
      <c r="B218" s="229" t="s">
        <v>283</v>
      </c>
      <c r="C218" s="229" t="n">
        <v>1021.7083376</v>
      </c>
      <c r="D218" s="229" t="n">
        <v>99.851062</v>
      </c>
      <c r="E218" s="229" t="n">
        <v>91.0971222714007</v>
      </c>
      <c r="F218" s="229" t="n">
        <v>8.90287772859926</v>
      </c>
    </row>
    <row r="219">
      <c r="A219" s="229" t="s">
        <v>108</v>
      </c>
      <c r="B219" s="229" t="s">
        <v>284</v>
      </c>
      <c r="C219" s="229" t="n">
        <v>3412.6918329</v>
      </c>
      <c r="D219" s="229" t="n">
        <v>240.8425195</v>
      </c>
      <c r="E219" s="229" t="n">
        <v>93.4079579861678</v>
      </c>
      <c r="F219" s="229" t="n">
        <v>6.5920420138322</v>
      </c>
    </row>
    <row r="220">
      <c r="A220" s="229" t="s">
        <v>285</v>
      </c>
      <c r="B220" s="229" t="s">
        <v>286</v>
      </c>
      <c r="C220" s="229" t="n">
        <v>263.0377843</v>
      </c>
      <c r="D220" s="229" t="n">
        <v>5.3206412</v>
      </c>
      <c r="E220" s="229" t="n">
        <v>98.017337748913</v>
      </c>
      <c r="F220" s="229" t="n">
        <v>1.98266225108703</v>
      </c>
    </row>
    <row r="221">
      <c r="A221" s="229" t="s">
        <v>287</v>
      </c>
      <c r="B221" s="229" t="s">
        <v>288</v>
      </c>
      <c r="C221" s="229" t="n">
        <v>1006.2186224</v>
      </c>
      <c r="D221" s="229" t="n">
        <v>85.0540702</v>
      </c>
      <c r="E221" s="229" t="n">
        <v>92.2059746590602</v>
      </c>
      <c r="F221" s="229" t="n">
        <v>7.79402534093979</v>
      </c>
    </row>
    <row r="222">
      <c r="A222" s="229" t="s">
        <v>289</v>
      </c>
      <c r="B222" s="229" t="s">
        <v>290</v>
      </c>
      <c r="C222" s="229" t="n">
        <v>234.0879641</v>
      </c>
      <c r="D222" s="229" t="n">
        <v>53.3466515</v>
      </c>
      <c r="E222" s="229" t="n">
        <v>81.440422063069</v>
      </c>
      <c r="F222" s="229" t="n">
        <v>18.559577936931</v>
      </c>
    </row>
    <row r="223">
      <c r="A223" s="229" t="s">
        <v>291</v>
      </c>
      <c r="B223" s="229" t="s">
        <v>292</v>
      </c>
      <c r="C223" s="229" t="n">
        <v>1684.2692572</v>
      </c>
      <c r="D223" s="229" t="n">
        <v>113.917146</v>
      </c>
      <c r="E223" s="229" t="n">
        <v>93.6648866993279</v>
      </c>
      <c r="F223" s="229" t="n">
        <v>6.33511330067208</v>
      </c>
    </row>
    <row r="224">
      <c r="A224" s="229" t="s">
        <v>293</v>
      </c>
      <c r="B224" s="229" t="s">
        <v>294</v>
      </c>
      <c r="C224" s="229" t="n">
        <v>112.8553728</v>
      </c>
      <c r="D224" s="229" t="n">
        <v>84.4707215</v>
      </c>
      <c r="E224" s="229" t="n">
        <v>57.1923207624142</v>
      </c>
      <c r="F224" s="229" t="n">
        <v>42.8076792375858</v>
      </c>
    </row>
    <row r="225">
      <c r="A225" t="s">
        <v>18</v>
      </c>
    </row>
    <row r="226">
      <c r="A226" t="s">
        <v>19</v>
      </c>
    </row>
    <row r="227">
      <c r="A227" t="s">
        <v>20</v>
      </c>
    </row>
    <row r="228">
      <c r="A228" t="s">
        <v>21</v>
      </c>
    </row>
    <row r="229">
      <c r="A229" t="s">
        <v>22</v>
      </c>
    </row>
    <row r="232">
      <c r="F232" s="7" t="str">
        <f>=HYPERLINK("#'Indice'!A1", "Ir al Índice")</f>
      </c>
    </row>
    <row r="233">
      <c r="A233" s="4" t="s">
        <v>590</v>
      </c>
    </row>
    <row r="234">
      <c r="A234" s="5" t="s">
        <v>24</v>
      </c>
      <c r="B234" s="5" t="s">
        <v>69</v>
      </c>
      <c r="C234" s="5" t="s">
        <v>10</v>
      </c>
      <c r="D234" s="5" t="s">
        <v>11</v>
      </c>
      <c r="E234" s="5" t="s">
        <v>12</v>
      </c>
      <c r="F234" s="5" t="s">
        <v>13</v>
      </c>
    </row>
    <row r="235">
      <c r="A235" s="230" t="s">
        <v>74</v>
      </c>
      <c r="B235" s="230" t="s">
        <v>75</v>
      </c>
      <c r="C235" s="230" t="n">
        <v>67.0673969</v>
      </c>
      <c r="D235" s="230" t="n">
        <v>59.6736414</v>
      </c>
      <c r="E235" s="230" t="n">
        <v>52.9168750702905</v>
      </c>
      <c r="F235" s="230" t="n">
        <v>47.0831249297095</v>
      </c>
    </row>
    <row r="236">
      <c r="A236" s="230" t="s">
        <v>90</v>
      </c>
      <c r="B236" s="230" t="s">
        <v>91</v>
      </c>
      <c r="C236" s="230" t="n">
        <v>227.0769323</v>
      </c>
      <c r="D236" s="230" t="n">
        <v>95.3999486</v>
      </c>
      <c r="E236" s="230" t="n">
        <v>70.4164998328722</v>
      </c>
      <c r="F236" s="230" t="n">
        <v>29.5835001671278</v>
      </c>
    </row>
    <row r="237">
      <c r="A237" s="230" t="s">
        <v>92</v>
      </c>
      <c r="B237" s="230" t="s">
        <v>93</v>
      </c>
      <c r="C237" s="230" t="n">
        <v>33.96985</v>
      </c>
      <c r="D237" s="230" t="n">
        <v>6.79397</v>
      </c>
      <c r="E237" s="230" t="n">
        <v>83.3333333333333</v>
      </c>
      <c r="F237" s="230" t="n">
        <v>16.6666666666667</v>
      </c>
    </row>
    <row r="238">
      <c r="A238" s="230" t="s">
        <v>94</v>
      </c>
      <c r="B238" s="230" t="s">
        <v>95</v>
      </c>
      <c r="C238" s="230" t="n">
        <v>409.6515548</v>
      </c>
      <c r="D238" s="230" t="n">
        <v>63.162134</v>
      </c>
      <c r="E238" s="230" t="n">
        <v>86.6412213740458</v>
      </c>
      <c r="F238" s="230" t="n">
        <v>13.3587786259542</v>
      </c>
    </row>
    <row r="239">
      <c r="A239" s="230" t="s">
        <v>96</v>
      </c>
      <c r="B239" s="230" t="s">
        <v>97</v>
      </c>
      <c r="C239" s="230" t="n">
        <v>28.8435275</v>
      </c>
      <c r="D239" s="230" t="n">
        <v>8.3215415</v>
      </c>
      <c r="E239" s="230" t="n">
        <v>77.6092397406823</v>
      </c>
      <c r="F239" s="230" t="n">
        <v>22.3907602593177</v>
      </c>
    </row>
    <row r="240">
      <c r="A240" s="230" t="s">
        <v>100</v>
      </c>
      <c r="B240" s="230" t="s">
        <v>101</v>
      </c>
      <c r="C240" s="230" t="n">
        <v>135.6244912</v>
      </c>
      <c r="D240" s="230" t="n">
        <v>127.7780398</v>
      </c>
      <c r="E240" s="230" t="n">
        <v>51.4894411549903</v>
      </c>
      <c r="F240" s="230" t="n">
        <v>48.5105588450097</v>
      </c>
    </row>
    <row r="241">
      <c r="A241" t="s">
        <v>18</v>
      </c>
    </row>
    <row r="242">
      <c r="A242" t="s">
        <v>19</v>
      </c>
    </row>
    <row r="243">
      <c r="A243" t="s">
        <v>20</v>
      </c>
    </row>
    <row r="244">
      <c r="A244" t="s">
        <v>21</v>
      </c>
    </row>
    <row r="245">
      <c r="A245" t="s">
        <v>22</v>
      </c>
    </row>
    <row r="248">
      <c r="F248" s="7" t="str">
        <f>=HYPERLINK("#'Indice'!A1", "Ir al Índice")</f>
      </c>
    </row>
    <row r="249">
      <c r="A249" s="14" t="s">
        <v>591</v>
      </c>
    </row>
    <row r="250">
      <c r="A250" s="5" t="s">
        <v>24</v>
      </c>
      <c r="B250" s="5" t="s">
        <v>9</v>
      </c>
      <c r="C250" s="5" t="s">
        <v>10</v>
      </c>
      <c r="D250" s="5" t="s">
        <v>11</v>
      </c>
      <c r="E250" s="5" t="s">
        <v>12</v>
      </c>
      <c r="F250" s="5" t="s">
        <v>13</v>
      </c>
    </row>
    <row r="251">
      <c r="A251" s="231" t="s">
        <v>14</v>
      </c>
      <c r="B251" s="231" t="s">
        <v>15</v>
      </c>
      <c r="C251" s="231" t="n">
        <v>902.2337527</v>
      </c>
      <c r="D251" s="231" t="n">
        <v>361.1292753</v>
      </c>
      <c r="E251" s="231" t="n">
        <v>71.4152411226015</v>
      </c>
      <c r="F251" s="231" t="n">
        <v>28.5847588773985</v>
      </c>
    </row>
    <row r="252">
      <c r="A252" s="231" t="s">
        <v>25</v>
      </c>
      <c r="B252" s="231" t="s">
        <v>26</v>
      </c>
      <c r="C252" s="231" t="n">
        <v>654.5287802</v>
      </c>
      <c r="D252" s="231" t="n">
        <v>121.3643227</v>
      </c>
      <c r="E252" s="231" t="n">
        <v>84.3581129608724</v>
      </c>
      <c r="F252" s="231" t="n">
        <v>15.6418870391276</v>
      </c>
    </row>
    <row r="253">
      <c r="A253" s="231" t="s">
        <v>27</v>
      </c>
      <c r="B253" s="231" t="s">
        <v>28</v>
      </c>
      <c r="C253" s="231" t="n">
        <v>902.8646673</v>
      </c>
      <c r="D253" s="231" t="n">
        <v>200.901763</v>
      </c>
      <c r="E253" s="231" t="n">
        <v>81.7985257129631</v>
      </c>
      <c r="F253" s="231" t="n">
        <v>18.2014742870369</v>
      </c>
    </row>
    <row r="254">
      <c r="A254" s="231" t="s">
        <v>29</v>
      </c>
      <c r="B254" s="231" t="s">
        <v>30</v>
      </c>
      <c r="C254" s="231" t="n">
        <v>169.75155</v>
      </c>
      <c r="D254" s="231" t="n">
        <v>14.711801</v>
      </c>
      <c r="E254" s="231" t="n">
        <v>92.0245398773006</v>
      </c>
      <c r="F254" s="231" t="n">
        <v>7.97546012269939</v>
      </c>
    </row>
    <row r="255">
      <c r="A255" s="231" t="s">
        <v>31</v>
      </c>
      <c r="B255" s="231" t="s">
        <v>32</v>
      </c>
      <c r="C255" s="231" t="n">
        <v>372.5259088</v>
      </c>
      <c r="D255" s="231" t="n">
        <v>38.6691019</v>
      </c>
      <c r="E255" s="231" t="n">
        <v>90.5959214256585</v>
      </c>
      <c r="F255" s="231" t="n">
        <v>9.40407857434151</v>
      </c>
    </row>
    <row r="256">
      <c r="A256" s="231" t="s">
        <v>33</v>
      </c>
      <c r="B256" s="231" t="s">
        <v>34</v>
      </c>
      <c r="C256" s="231" t="n">
        <v>14.2649063</v>
      </c>
      <c r="D256" s="231" t="n">
        <v>0</v>
      </c>
      <c r="E256" s="231" t="n">
        <v>100</v>
      </c>
      <c r="F256" s="231" t="n">
        <v>0</v>
      </c>
    </row>
    <row r="257">
      <c r="A257" s="231" t="s">
        <v>35</v>
      </c>
      <c r="B257" s="231" t="s">
        <v>36</v>
      </c>
      <c r="C257" s="231" t="n">
        <v>98.3123694</v>
      </c>
      <c r="D257" s="231" t="n">
        <v>7.0954109</v>
      </c>
      <c r="E257" s="231" t="n">
        <v>93.2686079909796</v>
      </c>
      <c r="F257" s="231" t="n">
        <v>6.73139200902042</v>
      </c>
    </row>
    <row r="258">
      <c r="A258" s="231" t="s">
        <v>37</v>
      </c>
      <c r="B258" s="231" t="s">
        <v>38</v>
      </c>
      <c r="C258" s="231" t="n">
        <v>16.2983848</v>
      </c>
      <c r="D258" s="231" t="n">
        <v>0</v>
      </c>
      <c r="E258" s="231" t="n">
        <v>100</v>
      </c>
      <c r="F258" s="231" t="n">
        <v>0</v>
      </c>
    </row>
    <row r="259">
      <c r="A259" t="s">
        <v>18</v>
      </c>
    </row>
    <row r="260">
      <c r="A260" t="s">
        <v>19</v>
      </c>
    </row>
    <row r="261">
      <c r="A261" t="s">
        <v>20</v>
      </c>
    </row>
    <row r="262">
      <c r="A262" t="s">
        <v>21</v>
      </c>
    </row>
    <row r="263">
      <c r="A26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594</v>
      </c>
    </row>
    <row r="11">
      <c r="A11" t="s">
        <v>595</v>
      </c>
    </row>
    <row r="12">
      <c r="A12" s="3" t="s">
        <v>6</v>
      </c>
    </row>
    <row r="15">
      <c r="A15" s="4" t="s">
        <v>596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32" t="s">
        <v>14</v>
      </c>
      <c r="B17" s="232" t="s">
        <v>15</v>
      </c>
      <c r="C17" s="232" t="n">
        <v>136317.6317956</v>
      </c>
      <c r="D17" s="232" t="n">
        <v>2674031.8809404</v>
      </c>
      <c r="E17" s="232" t="n">
        <v>4.85055795294617</v>
      </c>
      <c r="F17" s="232" t="n">
        <v>95.1494420470538</v>
      </c>
    </row>
    <row r="18">
      <c r="A18" s="232" t="s">
        <v>14</v>
      </c>
      <c r="B18" s="232" t="s">
        <v>16</v>
      </c>
      <c r="C18" s="232" t="n">
        <v>135888.1242722</v>
      </c>
      <c r="D18" s="232" t="n">
        <v>2665236.5741277</v>
      </c>
      <c r="E18" s="232" t="n">
        <v>4.85119867565425</v>
      </c>
      <c r="F18" s="232" t="n">
        <v>95.1488013243458</v>
      </c>
    </row>
    <row r="19">
      <c r="A19" s="232" t="s">
        <v>14</v>
      </c>
      <c r="B19" s="232" t="s">
        <v>17</v>
      </c>
      <c r="C19" s="232" t="n">
        <v>429.5075234</v>
      </c>
      <c r="D19" s="232" t="n">
        <v>8795.3068127</v>
      </c>
      <c r="E19" s="232" t="n">
        <v>4.65600182021207</v>
      </c>
      <c r="F19" s="232" t="n">
        <v>95.3439981797879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597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33" t="s">
        <v>14</v>
      </c>
      <c r="B30" s="233" t="s">
        <v>15</v>
      </c>
      <c r="C30" s="233" t="n">
        <v>136317.6317956</v>
      </c>
      <c r="D30" s="233" t="n">
        <v>2674031.8809404</v>
      </c>
      <c r="E30" s="233" t="n">
        <v>4.85055795294617</v>
      </c>
      <c r="F30" s="233" t="n">
        <v>95.1494420470538</v>
      </c>
    </row>
    <row r="31">
      <c r="A31" s="233" t="s">
        <v>25</v>
      </c>
      <c r="B31" s="233" t="s">
        <v>26</v>
      </c>
      <c r="C31" s="233" t="n">
        <v>2026.511237</v>
      </c>
      <c r="D31" s="233" t="n">
        <v>51150.2340947</v>
      </c>
      <c r="E31" s="233" t="n">
        <v>3.81089745970584</v>
      </c>
      <c r="F31" s="233" t="n">
        <v>96.1891025402942</v>
      </c>
    </row>
    <row r="32">
      <c r="A32" s="233" t="s">
        <v>27</v>
      </c>
      <c r="B32" s="233" t="s">
        <v>28</v>
      </c>
      <c r="C32" s="233" t="n">
        <v>707.6033466</v>
      </c>
      <c r="D32" s="233" t="n">
        <v>11365.9504806</v>
      </c>
      <c r="E32" s="233" t="n">
        <v>5.86077104328529</v>
      </c>
      <c r="F32" s="233" t="n">
        <v>94.1392289567147</v>
      </c>
    </row>
    <row r="33">
      <c r="A33" s="233" t="s">
        <v>29</v>
      </c>
      <c r="B33" s="233" t="s">
        <v>30</v>
      </c>
      <c r="C33" s="233" t="n">
        <v>1356.8258387</v>
      </c>
      <c r="D33" s="233" t="n">
        <v>38975.6669858</v>
      </c>
      <c r="E33" s="233" t="n">
        <v>3.36410110975287</v>
      </c>
      <c r="F33" s="233" t="n">
        <v>96.6358988902471</v>
      </c>
    </row>
    <row r="34">
      <c r="A34" s="233" t="s">
        <v>31</v>
      </c>
      <c r="B34" s="233" t="s">
        <v>32</v>
      </c>
      <c r="C34" s="233" t="n">
        <v>2140.5933012</v>
      </c>
      <c r="D34" s="233" t="n">
        <v>11103.4849187</v>
      </c>
      <c r="E34" s="233" t="n">
        <v>16.1626446601896</v>
      </c>
      <c r="F34" s="233" t="n">
        <v>83.8373553398104</v>
      </c>
    </row>
    <row r="35">
      <c r="A35" s="233" t="s">
        <v>33</v>
      </c>
      <c r="B35" s="233" t="s">
        <v>34</v>
      </c>
      <c r="C35" s="233" t="n">
        <v>1525.3964167</v>
      </c>
      <c r="D35" s="233" t="n">
        <v>49074.1033095</v>
      </c>
      <c r="E35" s="233" t="n">
        <v>3.014647229625</v>
      </c>
      <c r="F35" s="233" t="n">
        <v>96.985352770375</v>
      </c>
    </row>
    <row r="36">
      <c r="A36" s="233" t="s">
        <v>35</v>
      </c>
      <c r="B36" s="233" t="s">
        <v>36</v>
      </c>
      <c r="C36" s="233" t="n">
        <v>17742.8937751</v>
      </c>
      <c r="D36" s="233" t="n">
        <v>241210.2825613</v>
      </c>
      <c r="E36" s="233" t="n">
        <v>6.85177684480326</v>
      </c>
      <c r="F36" s="233" t="n">
        <v>93.1482231551967</v>
      </c>
    </row>
    <row r="37">
      <c r="A37" s="233" t="s">
        <v>37</v>
      </c>
      <c r="B37" s="233" t="s">
        <v>38</v>
      </c>
      <c r="C37" s="233" t="n">
        <v>243.6366002</v>
      </c>
      <c r="D37" s="233" t="n">
        <v>9520.5319981</v>
      </c>
      <c r="E37" s="233" t="n">
        <v>2.4952109106598</v>
      </c>
      <c r="F37" s="233" t="n">
        <v>97.5047890893402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598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34" t="s">
        <v>14</v>
      </c>
      <c r="B48" s="234" t="s">
        <v>15</v>
      </c>
      <c r="C48" s="234" t="n">
        <v>135888.1242722</v>
      </c>
      <c r="D48" s="234" t="n">
        <v>2665236.5741277</v>
      </c>
      <c r="E48" s="234" t="n">
        <v>4.85119867565425</v>
      </c>
      <c r="F48" s="234" t="n">
        <v>95.1488013243458</v>
      </c>
    </row>
    <row r="49">
      <c r="A49" s="234" t="s">
        <v>40</v>
      </c>
      <c r="B49" s="234" t="s">
        <v>41</v>
      </c>
      <c r="C49" s="234" t="n">
        <v>202.0133457</v>
      </c>
      <c r="D49" s="234" t="n">
        <v>3413.3909596</v>
      </c>
      <c r="E49" s="234" t="n">
        <v>5.58757274819468</v>
      </c>
      <c r="F49" s="234" t="n">
        <v>94.4124272518053</v>
      </c>
    </row>
    <row r="50">
      <c r="A50" s="234" t="s">
        <v>42</v>
      </c>
      <c r="B50" s="234" t="s">
        <v>43</v>
      </c>
      <c r="C50" s="234" t="n">
        <v>1169.540755</v>
      </c>
      <c r="D50" s="234" t="n">
        <v>22676.2867543</v>
      </c>
      <c r="E50" s="234" t="n">
        <v>4.90459286658797</v>
      </c>
      <c r="F50" s="234" t="n">
        <v>95.095407133412</v>
      </c>
    </row>
    <row r="51">
      <c r="A51" s="234" t="s">
        <v>25</v>
      </c>
      <c r="B51" s="234" t="s">
        <v>26</v>
      </c>
      <c r="C51" s="234" t="n">
        <v>1585.669279</v>
      </c>
      <c r="D51" s="234" t="n">
        <v>43529.8007912</v>
      </c>
      <c r="E51" s="234" t="n">
        <v>3.51469080679573</v>
      </c>
      <c r="F51" s="234" t="n">
        <v>96.4853091932043</v>
      </c>
    </row>
    <row r="52">
      <c r="A52" s="234" t="s">
        <v>27</v>
      </c>
      <c r="B52" s="234" t="s">
        <v>28</v>
      </c>
      <c r="C52" s="234" t="n">
        <v>631.4587626</v>
      </c>
      <c r="D52" s="234" t="n">
        <v>7667.1227175</v>
      </c>
      <c r="E52" s="234" t="n">
        <v>7.60923736320765</v>
      </c>
      <c r="F52" s="234" t="n">
        <v>92.3907626367924</v>
      </c>
    </row>
    <row r="53">
      <c r="A53" s="234" t="s">
        <v>44</v>
      </c>
      <c r="B53" s="234" t="s">
        <v>45</v>
      </c>
      <c r="C53" s="234" t="n">
        <v>746.2449929</v>
      </c>
      <c r="D53" s="234" t="n">
        <v>6747.4686232</v>
      </c>
      <c r="E53" s="234" t="n">
        <v>9.9582801149048</v>
      </c>
      <c r="F53" s="234" t="n">
        <v>90.0417198850952</v>
      </c>
    </row>
    <row r="54">
      <c r="A54" s="234" t="s">
        <v>46</v>
      </c>
      <c r="B54" s="234" t="s">
        <v>47</v>
      </c>
      <c r="C54" s="234" t="n">
        <v>1013.2865635</v>
      </c>
      <c r="D54" s="234" t="n">
        <v>48095.4724022</v>
      </c>
      <c r="E54" s="234" t="n">
        <v>2.06335200652847</v>
      </c>
      <c r="F54" s="234" t="n">
        <v>97.9366479934715</v>
      </c>
    </row>
    <row r="55">
      <c r="A55" s="234" t="s">
        <v>29</v>
      </c>
      <c r="B55" s="234" t="s">
        <v>30</v>
      </c>
      <c r="C55" s="234" t="n">
        <v>1305.9003737</v>
      </c>
      <c r="D55" s="234" t="n">
        <v>38401.9067468</v>
      </c>
      <c r="E55" s="234" t="n">
        <v>3.28877484907949</v>
      </c>
      <c r="F55" s="234" t="n">
        <v>96.7112251509205</v>
      </c>
    </row>
    <row r="56">
      <c r="A56" s="234" t="s">
        <v>48</v>
      </c>
      <c r="B56" s="234" t="s">
        <v>49</v>
      </c>
      <c r="C56" s="234" t="n">
        <v>3754.7906568</v>
      </c>
      <c r="D56" s="234" t="n">
        <v>52664.9616556</v>
      </c>
      <c r="E56" s="234" t="n">
        <v>6.65509950488522</v>
      </c>
      <c r="F56" s="234" t="n">
        <v>93.3449004951148</v>
      </c>
    </row>
    <row r="57">
      <c r="A57" s="234" t="s">
        <v>50</v>
      </c>
      <c r="B57" s="234" t="s">
        <v>51</v>
      </c>
      <c r="C57" s="234" t="n">
        <v>424.889566</v>
      </c>
      <c r="D57" s="234" t="n">
        <v>4324.0526768</v>
      </c>
      <c r="E57" s="234" t="n">
        <v>8.94703587191835</v>
      </c>
      <c r="F57" s="234" t="n">
        <v>91.0529641280817</v>
      </c>
    </row>
    <row r="58">
      <c r="A58" s="234" t="s">
        <v>31</v>
      </c>
      <c r="B58" s="234" t="s">
        <v>32</v>
      </c>
      <c r="C58" s="234" t="n">
        <v>1835.7903801</v>
      </c>
      <c r="D58" s="234" t="n">
        <v>4498.7549524</v>
      </c>
      <c r="E58" s="234" t="n">
        <v>28.9806179250356</v>
      </c>
      <c r="F58" s="234" t="n">
        <v>71.0193820749644</v>
      </c>
    </row>
    <row r="59">
      <c r="A59" s="234" t="s">
        <v>52</v>
      </c>
      <c r="B59" s="234" t="s">
        <v>53</v>
      </c>
      <c r="C59" s="234" t="n">
        <v>3019.4337041</v>
      </c>
      <c r="D59" s="234" t="n">
        <v>40996.9365277</v>
      </c>
      <c r="E59" s="234" t="n">
        <v>6.85979713501815</v>
      </c>
      <c r="F59" s="234" t="n">
        <v>93.1402028649819</v>
      </c>
    </row>
    <row r="60">
      <c r="A60" s="234" t="s">
        <v>33</v>
      </c>
      <c r="B60" s="234" t="s">
        <v>34</v>
      </c>
      <c r="C60" s="234" t="n">
        <v>1456.2468312</v>
      </c>
      <c r="D60" s="234" t="n">
        <v>48445.7774945</v>
      </c>
      <c r="E60" s="234" t="n">
        <v>2.91821193804761</v>
      </c>
      <c r="F60" s="234" t="n">
        <v>97.0817880619524</v>
      </c>
    </row>
    <row r="61">
      <c r="A61" s="234" t="s">
        <v>54</v>
      </c>
      <c r="B61" s="234" t="s">
        <v>55</v>
      </c>
      <c r="C61" s="234" t="n">
        <v>352.9422433</v>
      </c>
      <c r="D61" s="234" t="n">
        <v>8973.9071982</v>
      </c>
      <c r="E61" s="234" t="n">
        <v>3.78415289657809</v>
      </c>
      <c r="F61" s="234" t="n">
        <v>96.2158471034219</v>
      </c>
    </row>
    <row r="62">
      <c r="A62" s="234" t="s">
        <v>35</v>
      </c>
      <c r="B62" s="234" t="s">
        <v>36</v>
      </c>
      <c r="C62" s="234" t="n">
        <v>17712.7078857</v>
      </c>
      <c r="D62" s="234" t="n">
        <v>239569.3479618</v>
      </c>
      <c r="E62" s="234" t="n">
        <v>6.88454848798275</v>
      </c>
      <c r="F62" s="234" t="n">
        <v>93.1154515120172</v>
      </c>
    </row>
    <row r="63">
      <c r="A63" s="234" t="s">
        <v>37</v>
      </c>
      <c r="B63" s="234" t="s">
        <v>38</v>
      </c>
      <c r="C63" s="234" t="n">
        <v>176.9905185</v>
      </c>
      <c r="D63" s="234" t="n">
        <v>6612.9863045</v>
      </c>
      <c r="E63" s="234" t="n">
        <v>2.60664392697884</v>
      </c>
      <c r="F63" s="234" t="n">
        <v>97.3933560730212</v>
      </c>
    </row>
    <row r="64">
      <c r="A64" s="234" t="s">
        <v>56</v>
      </c>
      <c r="B64" s="234" t="s">
        <v>57</v>
      </c>
      <c r="C64" s="234" t="n">
        <v>126.6060994</v>
      </c>
      <c r="D64" s="234" t="n">
        <v>2980.844668</v>
      </c>
      <c r="E64" s="234" t="n">
        <v>4.07427531043175</v>
      </c>
      <c r="F64" s="234" t="n">
        <v>95.9257246895683</v>
      </c>
    </row>
    <row r="65">
      <c r="A65" s="234" t="s">
        <v>58</v>
      </c>
      <c r="B65" s="234" t="s">
        <v>59</v>
      </c>
      <c r="C65" s="234" t="n">
        <v>184.4659389</v>
      </c>
      <c r="D65" s="234" t="n">
        <v>2698.3027868</v>
      </c>
      <c r="E65" s="234" t="n">
        <v>6.39891564160103</v>
      </c>
      <c r="F65" s="234" t="n">
        <v>93.601084358399</v>
      </c>
    </row>
    <row r="66">
      <c r="A66" s="234" t="s">
        <v>60</v>
      </c>
      <c r="B66" s="234" t="s">
        <v>61</v>
      </c>
      <c r="C66" s="234" t="n">
        <v>29.8848148</v>
      </c>
      <c r="D66" s="234" t="n">
        <v>3808.0945932</v>
      </c>
      <c r="E66" s="234" t="n">
        <v>0.778660113123775</v>
      </c>
      <c r="F66" s="234" t="n">
        <v>99.2213398868762</v>
      </c>
    </row>
    <row r="67">
      <c r="A67" s="234" t="s">
        <v>62</v>
      </c>
      <c r="B67" s="234" t="s">
        <v>63</v>
      </c>
      <c r="C67" s="234" t="n">
        <v>587.8945202</v>
      </c>
      <c r="D67" s="234" t="n">
        <v>6406.2686227</v>
      </c>
      <c r="E67" s="234" t="n">
        <v>8.40550196197226</v>
      </c>
      <c r="F67" s="234" t="n">
        <v>91.5944980380277</v>
      </c>
    </row>
    <row r="68">
      <c r="A68" s="234" t="s">
        <v>64</v>
      </c>
      <c r="B68" s="234" t="s">
        <v>65</v>
      </c>
      <c r="C68" s="234" t="n">
        <v>55.6858502</v>
      </c>
      <c r="D68" s="234" t="n">
        <v>519.1786154</v>
      </c>
      <c r="E68" s="234" t="n">
        <v>9.68677897700275</v>
      </c>
      <c r="F68" s="234" t="n">
        <v>90.3132210229972</v>
      </c>
    </row>
    <row r="69">
      <c r="A69" s="234" t="s">
        <v>66</v>
      </c>
      <c r="B69" s="234" t="s">
        <v>67</v>
      </c>
      <c r="C69" s="234" t="n">
        <v>1573.5414302</v>
      </c>
      <c r="D69" s="234" t="n">
        <v>41108.0019638</v>
      </c>
      <c r="E69" s="234" t="n">
        <v>3.68670227239534</v>
      </c>
      <c r="F69" s="234" t="n">
        <v>96.3132977276047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599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35" t="s">
        <v>70</v>
      </c>
      <c r="B80" s="235" t="s">
        <v>71</v>
      </c>
      <c r="C80" s="235" t="n">
        <v>7921.9513883</v>
      </c>
      <c r="D80" s="235" t="n">
        <v>222166.8404522</v>
      </c>
      <c r="E80" s="235" t="n">
        <v>3.44299751627693</v>
      </c>
      <c r="F80" s="235" t="n">
        <v>96.5570024837231</v>
      </c>
    </row>
    <row r="81">
      <c r="A81" s="235" t="s">
        <v>72</v>
      </c>
      <c r="B81" s="235" t="s">
        <v>73</v>
      </c>
      <c r="C81" s="235" t="n">
        <v>12160.5584473</v>
      </c>
      <c r="D81" s="235" t="n">
        <v>285112.8441909</v>
      </c>
      <c r="E81" s="235" t="n">
        <v>4.09069844102405</v>
      </c>
      <c r="F81" s="235" t="n">
        <v>95.909301558976</v>
      </c>
    </row>
    <row r="82">
      <c r="A82" s="235" t="s">
        <v>74</v>
      </c>
      <c r="B82" s="235" t="s">
        <v>75</v>
      </c>
      <c r="C82" s="235" t="n">
        <v>18314.40709</v>
      </c>
      <c r="D82" s="235" t="n">
        <v>428037.3725351</v>
      </c>
      <c r="E82" s="235" t="n">
        <v>4.10313298299889</v>
      </c>
      <c r="F82" s="235" t="n">
        <v>95.8968670170011</v>
      </c>
    </row>
    <row r="83">
      <c r="A83" s="235" t="s">
        <v>76</v>
      </c>
      <c r="B83" s="235" t="s">
        <v>77</v>
      </c>
      <c r="C83" s="235" t="n">
        <v>1865.6904255</v>
      </c>
      <c r="D83" s="235" t="n">
        <v>54571.8623329</v>
      </c>
      <c r="E83" s="235" t="n">
        <v>3.30576067585127</v>
      </c>
      <c r="F83" s="235" t="n">
        <v>96.6942393241487</v>
      </c>
    </row>
    <row r="84">
      <c r="A84" s="235" t="s">
        <v>78</v>
      </c>
      <c r="B84" s="235" t="s">
        <v>79</v>
      </c>
      <c r="C84" s="235" t="n">
        <v>1679.2932477</v>
      </c>
      <c r="D84" s="235" t="n">
        <v>75666.826231</v>
      </c>
      <c r="E84" s="235" t="n">
        <v>2.17114091698221</v>
      </c>
      <c r="F84" s="235" t="n">
        <v>97.8288590830178</v>
      </c>
    </row>
    <row r="85">
      <c r="A85" s="235" t="s">
        <v>80</v>
      </c>
      <c r="B85" s="235" t="s">
        <v>81</v>
      </c>
      <c r="C85" s="235" t="n">
        <v>1558.9741117</v>
      </c>
      <c r="D85" s="235" t="n">
        <v>31577.6205256</v>
      </c>
      <c r="E85" s="235" t="n">
        <v>4.70469017339866</v>
      </c>
      <c r="F85" s="235" t="n">
        <v>95.2953098266013</v>
      </c>
    </row>
    <row r="86">
      <c r="A86" s="235" t="s">
        <v>82</v>
      </c>
      <c r="B86" s="235" t="s">
        <v>83</v>
      </c>
      <c r="C86" s="235" t="n">
        <v>1949.0053155</v>
      </c>
      <c r="D86" s="235" t="n">
        <v>26268.6456885</v>
      </c>
      <c r="E86" s="235" t="n">
        <v>6.90704309591085</v>
      </c>
      <c r="F86" s="235" t="n">
        <v>93.0929569040891</v>
      </c>
    </row>
    <row r="87">
      <c r="A87" s="235" t="s">
        <v>84</v>
      </c>
      <c r="B87" s="235" t="s">
        <v>85</v>
      </c>
      <c r="C87" s="235" t="n">
        <v>5224.8195824</v>
      </c>
      <c r="D87" s="235" t="n">
        <v>84713.4173514</v>
      </c>
      <c r="E87" s="235" t="n">
        <v>5.80934178890541</v>
      </c>
      <c r="F87" s="235" t="n">
        <v>94.1906582110946</v>
      </c>
    </row>
    <row r="88">
      <c r="A88" s="235" t="s">
        <v>86</v>
      </c>
      <c r="B88" s="235" t="s">
        <v>87</v>
      </c>
      <c r="C88" s="235" t="n">
        <v>346.2186052</v>
      </c>
      <c r="D88" s="235" t="n">
        <v>7256.9766088</v>
      </c>
      <c r="E88" s="235" t="n">
        <v>4.55359352818532</v>
      </c>
      <c r="F88" s="235" t="n">
        <v>95.4464064718147</v>
      </c>
    </row>
    <row r="89">
      <c r="A89" s="235" t="s">
        <v>88</v>
      </c>
      <c r="B89" s="235" t="s">
        <v>89</v>
      </c>
      <c r="C89" s="235" t="n">
        <v>4780.5439975</v>
      </c>
      <c r="D89" s="235" t="n">
        <v>131906.8104473</v>
      </c>
      <c r="E89" s="235" t="n">
        <v>3.49742960270007</v>
      </c>
      <c r="F89" s="235" t="n">
        <v>96.5025703972999</v>
      </c>
    </row>
    <row r="90">
      <c r="A90" s="235" t="s">
        <v>90</v>
      </c>
      <c r="B90" s="235" t="s">
        <v>91</v>
      </c>
      <c r="C90" s="235" t="n">
        <v>12824.9972607</v>
      </c>
      <c r="D90" s="235" t="n">
        <v>195877.088487</v>
      </c>
      <c r="E90" s="235" t="n">
        <v>6.14512174842572</v>
      </c>
      <c r="F90" s="235" t="n">
        <v>93.8548782515743</v>
      </c>
    </row>
    <row r="91">
      <c r="A91" s="235" t="s">
        <v>92</v>
      </c>
      <c r="B91" s="235" t="s">
        <v>93</v>
      </c>
      <c r="C91" s="235" t="n">
        <v>1965.8577633</v>
      </c>
      <c r="D91" s="235" t="n">
        <v>76056.2975709</v>
      </c>
      <c r="E91" s="235" t="n">
        <v>2.51961478746575</v>
      </c>
      <c r="F91" s="235" t="n">
        <v>97.4803852125343</v>
      </c>
    </row>
    <row r="92">
      <c r="A92" s="235" t="s">
        <v>94</v>
      </c>
      <c r="B92" s="235" t="s">
        <v>95</v>
      </c>
      <c r="C92" s="235" t="n">
        <v>55.9436044</v>
      </c>
      <c r="D92" s="235" t="n">
        <v>1079.1701752</v>
      </c>
      <c r="E92" s="235" t="n">
        <v>4.92845786963434</v>
      </c>
      <c r="F92" s="235" t="n">
        <v>95.0715421303657</v>
      </c>
    </row>
    <row r="93">
      <c r="A93" s="235" t="s">
        <v>96</v>
      </c>
      <c r="B93" s="235" t="s">
        <v>97</v>
      </c>
      <c r="C93" s="235" t="n">
        <v>2532.8018899</v>
      </c>
      <c r="D93" s="235" t="n">
        <v>36531.552429</v>
      </c>
      <c r="E93" s="235" t="n">
        <v>6.48366505490809</v>
      </c>
      <c r="F93" s="235" t="n">
        <v>93.5163349450919</v>
      </c>
    </row>
    <row r="94">
      <c r="A94" s="235" t="s">
        <v>98</v>
      </c>
      <c r="B94" s="235" t="s">
        <v>99</v>
      </c>
      <c r="C94" s="235" t="n">
        <v>5317.7302204</v>
      </c>
      <c r="D94" s="235" t="n">
        <v>130353.3647394</v>
      </c>
      <c r="E94" s="235" t="n">
        <v>3.91957492638772</v>
      </c>
      <c r="F94" s="235" t="n">
        <v>96.0804250736123</v>
      </c>
    </row>
    <row r="95">
      <c r="A95" s="235" t="s">
        <v>100</v>
      </c>
      <c r="B95" s="235" t="s">
        <v>101</v>
      </c>
      <c r="C95" s="235" t="n">
        <v>15882.5866818</v>
      </c>
      <c r="D95" s="235" t="n">
        <v>112806.3344636</v>
      </c>
      <c r="E95" s="235" t="n">
        <v>12.3418446129135</v>
      </c>
      <c r="F95" s="235" t="n">
        <v>87.6581553870865</v>
      </c>
    </row>
    <row r="96">
      <c r="A96" s="235" t="s">
        <v>102</v>
      </c>
      <c r="B96" s="235" t="s">
        <v>103</v>
      </c>
      <c r="C96" s="235" t="n">
        <v>5578.4209531</v>
      </c>
      <c r="D96" s="235" t="n">
        <v>64853.4353467</v>
      </c>
      <c r="E96" s="235" t="n">
        <v>7.9203094255459</v>
      </c>
      <c r="F96" s="235" t="n">
        <v>92.0796905744541</v>
      </c>
    </row>
    <row r="97">
      <c r="A97" s="235" t="s">
        <v>104</v>
      </c>
      <c r="B97" s="235" t="s">
        <v>105</v>
      </c>
      <c r="C97" s="235" t="n">
        <v>15317.9170819</v>
      </c>
      <c r="D97" s="235" t="n">
        <v>218374.5885396</v>
      </c>
      <c r="E97" s="235" t="n">
        <v>6.55473184352333</v>
      </c>
      <c r="F97" s="235" t="n">
        <v>93.4452681564767</v>
      </c>
    </row>
    <row r="98">
      <c r="A98" s="235" t="s">
        <v>106</v>
      </c>
      <c r="B98" s="235" t="s">
        <v>107</v>
      </c>
      <c r="C98" s="235" t="n">
        <v>16865.9471603</v>
      </c>
      <c r="D98" s="235" t="n">
        <v>348217.8991658</v>
      </c>
      <c r="E98" s="235" t="n">
        <v>4.61974621173324</v>
      </c>
      <c r="F98" s="235" t="n">
        <v>95.3802537882668</v>
      </c>
    </row>
    <row r="99">
      <c r="A99" s="235" t="s">
        <v>108</v>
      </c>
      <c r="B99" s="235" t="s">
        <v>109</v>
      </c>
      <c r="C99" s="235" t="n">
        <v>4173.9669687</v>
      </c>
      <c r="D99" s="235" t="n">
        <v>142602.9336595</v>
      </c>
      <c r="E99" s="235" t="n">
        <v>2.8437492213254</v>
      </c>
      <c r="F99" s="235" t="n">
        <v>97.1562507786746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600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36" t="s">
        <v>70</v>
      </c>
      <c r="B110" s="236" t="s">
        <v>71</v>
      </c>
      <c r="C110" s="236" t="n">
        <v>7918.0743878</v>
      </c>
      <c r="D110" s="236" t="n">
        <v>222012.4334994</v>
      </c>
      <c r="E110" s="236" t="n">
        <v>3.44368151079998</v>
      </c>
      <c r="F110" s="236" t="n">
        <v>96.5563184892</v>
      </c>
    </row>
    <row r="111">
      <c r="A111" s="236" t="s">
        <v>72</v>
      </c>
      <c r="B111" s="236" t="s">
        <v>73</v>
      </c>
      <c r="C111" s="236" t="n">
        <v>12160.5584473</v>
      </c>
      <c r="D111" s="236" t="n">
        <v>285112.8441909</v>
      </c>
      <c r="E111" s="236" t="n">
        <v>4.09069844102405</v>
      </c>
      <c r="F111" s="236" t="n">
        <v>95.909301558976</v>
      </c>
    </row>
    <row r="112">
      <c r="A112" s="236" t="s">
        <v>74</v>
      </c>
      <c r="B112" s="236" t="s">
        <v>75</v>
      </c>
      <c r="C112" s="236" t="n">
        <v>18262.1679672</v>
      </c>
      <c r="D112" s="236" t="n">
        <v>426841.8514382</v>
      </c>
      <c r="E112" s="236" t="n">
        <v>4.10289891149396</v>
      </c>
      <c r="F112" s="236" t="n">
        <v>95.897101088506</v>
      </c>
    </row>
    <row r="113">
      <c r="A113" s="236" t="s">
        <v>76</v>
      </c>
      <c r="B113" s="236" t="s">
        <v>77</v>
      </c>
      <c r="C113" s="236" t="n">
        <v>1865.6904255</v>
      </c>
      <c r="D113" s="236" t="n">
        <v>54571.8623329</v>
      </c>
      <c r="E113" s="236" t="n">
        <v>3.30576067585127</v>
      </c>
      <c r="F113" s="236" t="n">
        <v>96.6942393241487</v>
      </c>
    </row>
    <row r="114">
      <c r="A114" s="236" t="s">
        <v>78</v>
      </c>
      <c r="B114" s="236" t="s">
        <v>79</v>
      </c>
      <c r="C114" s="236" t="n">
        <v>1679.2932477</v>
      </c>
      <c r="D114" s="236" t="n">
        <v>75666.826231</v>
      </c>
      <c r="E114" s="236" t="n">
        <v>2.17114091698221</v>
      </c>
      <c r="F114" s="236" t="n">
        <v>97.8288590830178</v>
      </c>
    </row>
    <row r="115">
      <c r="A115" s="236" t="s">
        <v>80</v>
      </c>
      <c r="B115" s="236" t="s">
        <v>81</v>
      </c>
      <c r="C115" s="236" t="n">
        <v>1558.9741117</v>
      </c>
      <c r="D115" s="236" t="n">
        <v>31577.6205256</v>
      </c>
      <c r="E115" s="236" t="n">
        <v>4.70469017339866</v>
      </c>
      <c r="F115" s="236" t="n">
        <v>95.2953098266013</v>
      </c>
    </row>
    <row r="116">
      <c r="A116" s="236" t="s">
        <v>82</v>
      </c>
      <c r="B116" s="236" t="s">
        <v>83</v>
      </c>
      <c r="C116" s="236" t="n">
        <v>1949.0053155</v>
      </c>
      <c r="D116" s="236" t="n">
        <v>26268.6456885</v>
      </c>
      <c r="E116" s="236" t="n">
        <v>6.90704309591085</v>
      </c>
      <c r="F116" s="236" t="n">
        <v>93.0929569040891</v>
      </c>
    </row>
    <row r="117">
      <c r="A117" s="236" t="s">
        <v>84</v>
      </c>
      <c r="B117" s="236" t="s">
        <v>85</v>
      </c>
      <c r="C117" s="236" t="n">
        <v>5224.8195824</v>
      </c>
      <c r="D117" s="236" t="n">
        <v>84713.4173514</v>
      </c>
      <c r="E117" s="236" t="n">
        <v>5.80934178890541</v>
      </c>
      <c r="F117" s="236" t="n">
        <v>94.1906582110946</v>
      </c>
    </row>
    <row r="118">
      <c r="A118" s="236" t="s">
        <v>86</v>
      </c>
      <c r="B118" s="236" t="s">
        <v>87</v>
      </c>
      <c r="C118" s="236" t="n">
        <v>346.2186052</v>
      </c>
      <c r="D118" s="236" t="n">
        <v>7256.9766088</v>
      </c>
      <c r="E118" s="236" t="n">
        <v>4.55359352818532</v>
      </c>
      <c r="F118" s="236" t="n">
        <v>95.4464064718147</v>
      </c>
    </row>
    <row r="119">
      <c r="A119" s="236" t="s">
        <v>88</v>
      </c>
      <c r="B119" s="236" t="s">
        <v>89</v>
      </c>
      <c r="C119" s="236" t="n">
        <v>4780.5439975</v>
      </c>
      <c r="D119" s="236" t="n">
        <v>131906.8104473</v>
      </c>
      <c r="E119" s="236" t="n">
        <v>3.49742960270007</v>
      </c>
      <c r="F119" s="236" t="n">
        <v>96.5025703972999</v>
      </c>
    </row>
    <row r="120">
      <c r="A120" s="236" t="s">
        <v>90</v>
      </c>
      <c r="B120" s="236" t="s">
        <v>91</v>
      </c>
      <c r="C120" s="236" t="n">
        <v>12645.6025451</v>
      </c>
      <c r="D120" s="236" t="n">
        <v>193025.1061403</v>
      </c>
      <c r="E120" s="236" t="n">
        <v>6.14847035143108</v>
      </c>
      <c r="F120" s="236" t="n">
        <v>93.8515296485689</v>
      </c>
    </row>
    <row r="121">
      <c r="A121" s="236" t="s">
        <v>92</v>
      </c>
      <c r="B121" s="236" t="s">
        <v>93</v>
      </c>
      <c r="C121" s="236" t="n">
        <v>1959.0637933</v>
      </c>
      <c r="D121" s="236" t="n">
        <v>75692.8201759</v>
      </c>
      <c r="E121" s="236" t="n">
        <v>2.52287992661845</v>
      </c>
      <c r="F121" s="236" t="n">
        <v>97.4771200733816</v>
      </c>
    </row>
    <row r="122">
      <c r="A122" s="236" t="s">
        <v>96</v>
      </c>
      <c r="B122" s="236" t="s">
        <v>97</v>
      </c>
      <c r="C122" s="236" t="n">
        <v>2518.3914155</v>
      </c>
      <c r="D122" s="236" t="n">
        <v>36210.2043209</v>
      </c>
      <c r="E122" s="236" t="n">
        <v>6.50266648613089</v>
      </c>
      <c r="F122" s="236" t="n">
        <v>93.4973335138691</v>
      </c>
    </row>
    <row r="123">
      <c r="A123" s="236" t="s">
        <v>98</v>
      </c>
      <c r="B123" s="236" t="s">
        <v>99</v>
      </c>
      <c r="C123" s="236" t="n">
        <v>5317.7302204</v>
      </c>
      <c r="D123" s="236" t="n">
        <v>130335.9257145</v>
      </c>
      <c r="E123" s="236" t="n">
        <v>3.92007880934073</v>
      </c>
      <c r="F123" s="236" t="n">
        <v>96.0799211906593</v>
      </c>
    </row>
    <row r="124">
      <c r="A124" s="236" t="s">
        <v>100</v>
      </c>
      <c r="B124" s="236" t="s">
        <v>101</v>
      </c>
      <c r="C124" s="236" t="n">
        <v>15765.7380461</v>
      </c>
      <c r="D124" s="236" t="n">
        <v>109994.3727505</v>
      </c>
      <c r="E124" s="236" t="n">
        <v>12.5363582667313</v>
      </c>
      <c r="F124" s="236" t="n">
        <v>87.4636417332687</v>
      </c>
    </row>
    <row r="125">
      <c r="A125" s="236" t="s">
        <v>102</v>
      </c>
      <c r="B125" s="236" t="s">
        <v>103</v>
      </c>
      <c r="C125" s="236" t="n">
        <v>5578.4209531</v>
      </c>
      <c r="D125" s="236" t="n">
        <v>64853.4353467</v>
      </c>
      <c r="E125" s="236" t="n">
        <v>7.9203094255459</v>
      </c>
      <c r="F125" s="236" t="n">
        <v>92.0796905744541</v>
      </c>
    </row>
    <row r="126">
      <c r="A126" s="236" t="s">
        <v>104</v>
      </c>
      <c r="B126" s="236" t="s">
        <v>105</v>
      </c>
      <c r="C126" s="236" t="n">
        <v>15317.9170819</v>
      </c>
      <c r="D126" s="236" t="n">
        <v>218374.5885396</v>
      </c>
      <c r="E126" s="236" t="n">
        <v>6.55473184352333</v>
      </c>
      <c r="F126" s="236" t="n">
        <v>93.4452681564767</v>
      </c>
    </row>
    <row r="127">
      <c r="A127" s="236" t="s">
        <v>106</v>
      </c>
      <c r="B127" s="236" t="s">
        <v>107</v>
      </c>
      <c r="C127" s="236" t="n">
        <v>16865.9471603</v>
      </c>
      <c r="D127" s="236" t="n">
        <v>348217.8991658</v>
      </c>
      <c r="E127" s="236" t="n">
        <v>4.61974621173324</v>
      </c>
      <c r="F127" s="236" t="n">
        <v>95.3802537882668</v>
      </c>
    </row>
    <row r="128">
      <c r="A128" s="236" t="s">
        <v>108</v>
      </c>
      <c r="B128" s="236" t="s">
        <v>109</v>
      </c>
      <c r="C128" s="236" t="n">
        <v>4173.9669687</v>
      </c>
      <c r="D128" s="236" t="n">
        <v>142602.9336595</v>
      </c>
      <c r="E128" s="236" t="n">
        <v>2.8437492213254</v>
      </c>
      <c r="F128" s="236" t="n">
        <v>97.1562507786746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601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37" t="s">
        <v>113</v>
      </c>
      <c r="B139" s="237" t="s">
        <v>114</v>
      </c>
      <c r="C139" s="237" t="n">
        <v>489.0092313</v>
      </c>
      <c r="D139" s="237" t="n">
        <v>19213.3963996</v>
      </c>
      <c r="E139" s="237" t="n">
        <v>2.48197727963264</v>
      </c>
      <c r="F139" s="237" t="n">
        <v>97.5180227203674</v>
      </c>
    </row>
    <row r="140">
      <c r="A140" s="237" t="s">
        <v>115</v>
      </c>
      <c r="B140" s="237" t="s">
        <v>116</v>
      </c>
      <c r="C140" s="237" t="n">
        <v>419.7769189</v>
      </c>
      <c r="D140" s="237" t="n">
        <v>15158.1478712</v>
      </c>
      <c r="E140" s="237" t="n">
        <v>2.69469088184823</v>
      </c>
      <c r="F140" s="237" t="n">
        <v>97.3053091181518</v>
      </c>
    </row>
    <row r="141">
      <c r="A141" s="237" t="s">
        <v>117</v>
      </c>
      <c r="B141" s="237" t="s">
        <v>118</v>
      </c>
      <c r="C141" s="237" t="n">
        <v>888.299393</v>
      </c>
      <c r="D141" s="237" t="n">
        <v>14529.5216965</v>
      </c>
      <c r="E141" s="237" t="n">
        <v>5.76151057820329</v>
      </c>
      <c r="F141" s="237" t="n">
        <v>94.2384894217967</v>
      </c>
    </row>
    <row r="142">
      <c r="A142" s="237" t="s">
        <v>119</v>
      </c>
      <c r="B142" s="237" t="s">
        <v>120</v>
      </c>
      <c r="C142" s="237" t="n">
        <v>337.9271678</v>
      </c>
      <c r="D142" s="237" t="n">
        <v>13144.3426621</v>
      </c>
      <c r="E142" s="237" t="n">
        <v>2.50645604978599</v>
      </c>
      <c r="F142" s="237" t="n">
        <v>97.493543950214</v>
      </c>
    </row>
    <row r="143">
      <c r="A143" s="237" t="s">
        <v>121</v>
      </c>
      <c r="B143" s="237" t="s">
        <v>122</v>
      </c>
      <c r="C143" s="237" t="n">
        <v>98.7925001</v>
      </c>
      <c r="D143" s="237" t="n">
        <v>10765.8504432</v>
      </c>
      <c r="E143" s="237" t="n">
        <v>0.909302777970474</v>
      </c>
      <c r="F143" s="237" t="n">
        <v>99.0906972220295</v>
      </c>
    </row>
    <row r="144">
      <c r="A144" s="237" t="s">
        <v>74</v>
      </c>
      <c r="B144" s="237" t="s">
        <v>123</v>
      </c>
      <c r="C144" s="237" t="n">
        <v>3614.040631</v>
      </c>
      <c r="D144" s="237" t="n">
        <v>21899.9410373</v>
      </c>
      <c r="E144" s="237" t="n">
        <v>14.1649417091582</v>
      </c>
      <c r="F144" s="237" t="n">
        <v>85.8350582908418</v>
      </c>
    </row>
    <row r="145">
      <c r="A145" s="237" t="s">
        <v>124</v>
      </c>
      <c r="B145" s="237" t="s">
        <v>125</v>
      </c>
      <c r="C145" s="237" t="n">
        <v>227.0451658</v>
      </c>
      <c r="D145" s="237" t="n">
        <v>18871.1080558</v>
      </c>
      <c r="E145" s="237" t="n">
        <v>1.18883309378423</v>
      </c>
      <c r="F145" s="237" t="n">
        <v>98.8111669062158</v>
      </c>
    </row>
    <row r="146">
      <c r="A146" s="237" t="s">
        <v>126</v>
      </c>
      <c r="B146" s="237" t="s">
        <v>127</v>
      </c>
      <c r="C146" s="237" t="n">
        <v>482.263803</v>
      </c>
      <c r="D146" s="237" t="n">
        <v>19477.7025395</v>
      </c>
      <c r="E146" s="237" t="n">
        <v>2.41615539187125</v>
      </c>
      <c r="F146" s="237" t="n">
        <v>97.5838446081287</v>
      </c>
    </row>
    <row r="147">
      <c r="A147" s="237" t="s">
        <v>128</v>
      </c>
      <c r="B147" s="237" t="s">
        <v>129</v>
      </c>
      <c r="C147" s="237" t="n">
        <v>326.5743774</v>
      </c>
      <c r="D147" s="237" t="n">
        <v>17067.1641734</v>
      </c>
      <c r="E147" s="237" t="n">
        <v>1.87753987704374</v>
      </c>
      <c r="F147" s="237" t="n">
        <v>98.1224601229563</v>
      </c>
    </row>
    <row r="148">
      <c r="A148" s="237" t="s">
        <v>130</v>
      </c>
      <c r="B148" s="237" t="s">
        <v>131</v>
      </c>
      <c r="C148" s="237" t="n">
        <v>296.9318342</v>
      </c>
      <c r="D148" s="237" t="n">
        <v>4324.9090467</v>
      </c>
      <c r="E148" s="237" t="n">
        <v>6.42453606369459</v>
      </c>
      <c r="F148" s="237" t="n">
        <v>93.5754639363054</v>
      </c>
    </row>
    <row r="149">
      <c r="A149" s="237" t="s">
        <v>76</v>
      </c>
      <c r="B149" s="237" t="s">
        <v>132</v>
      </c>
      <c r="C149" s="237" t="n">
        <v>860.5712602</v>
      </c>
      <c r="D149" s="237" t="n">
        <v>22097.074573</v>
      </c>
      <c r="E149" s="237" t="n">
        <v>3.74851701456032</v>
      </c>
      <c r="F149" s="237" t="n">
        <v>96.2514829854397</v>
      </c>
    </row>
    <row r="150">
      <c r="A150" s="237" t="s">
        <v>78</v>
      </c>
      <c r="B150" s="237" t="s">
        <v>133</v>
      </c>
      <c r="C150" s="237" t="n">
        <v>1446.0077521</v>
      </c>
      <c r="D150" s="237" t="n">
        <v>59237.6176624</v>
      </c>
      <c r="E150" s="237" t="n">
        <v>2.38286315661438</v>
      </c>
      <c r="F150" s="237" t="n">
        <v>97.6171368433856</v>
      </c>
    </row>
    <row r="151">
      <c r="A151" s="237" t="s">
        <v>80</v>
      </c>
      <c r="B151" s="237" t="s">
        <v>134</v>
      </c>
      <c r="C151" s="237" t="n">
        <v>242.8913999</v>
      </c>
      <c r="D151" s="237" t="n">
        <v>18352.0201717</v>
      </c>
      <c r="E151" s="237" t="n">
        <v>1.30622508724896</v>
      </c>
      <c r="F151" s="237" t="n">
        <v>98.693774912751</v>
      </c>
    </row>
    <row r="152">
      <c r="A152" s="237" t="s">
        <v>88</v>
      </c>
      <c r="B152" s="237" t="s">
        <v>135</v>
      </c>
      <c r="C152" s="237" t="n">
        <v>1255.1333787</v>
      </c>
      <c r="D152" s="237" t="n">
        <v>35806.5807332</v>
      </c>
      <c r="E152" s="237" t="n">
        <v>3.38660369272288</v>
      </c>
      <c r="F152" s="237" t="n">
        <v>96.6133963072771</v>
      </c>
    </row>
    <row r="153">
      <c r="A153" s="237" t="s">
        <v>90</v>
      </c>
      <c r="B153" s="237" t="s">
        <v>136</v>
      </c>
      <c r="C153" s="237" t="n">
        <v>400.096954</v>
      </c>
      <c r="D153" s="237" t="n">
        <v>41176.6751857</v>
      </c>
      <c r="E153" s="237" t="n">
        <v>0.962308840752848</v>
      </c>
      <c r="F153" s="237" t="n">
        <v>99.0376911592471</v>
      </c>
    </row>
    <row r="154">
      <c r="A154" s="237" t="s">
        <v>94</v>
      </c>
      <c r="B154" s="237" t="s">
        <v>137</v>
      </c>
      <c r="C154" s="237" t="n">
        <v>215.9733863</v>
      </c>
      <c r="D154" s="237" t="n">
        <v>19071.1876288</v>
      </c>
      <c r="E154" s="237" t="n">
        <v>1.11977800222082</v>
      </c>
      <c r="F154" s="237" t="n">
        <v>98.8802219977792</v>
      </c>
    </row>
    <row r="155">
      <c r="A155" s="237" t="s">
        <v>138</v>
      </c>
      <c r="B155" s="237" t="s">
        <v>139</v>
      </c>
      <c r="C155" s="237" t="n">
        <v>630.2973078</v>
      </c>
      <c r="D155" s="237" t="n">
        <v>11035.664582</v>
      </c>
      <c r="E155" s="237" t="n">
        <v>5.40287473723957</v>
      </c>
      <c r="F155" s="237" t="n">
        <v>94.5971252627604</v>
      </c>
    </row>
    <row r="156">
      <c r="A156" s="237" t="s">
        <v>140</v>
      </c>
      <c r="B156" s="237" t="s">
        <v>141</v>
      </c>
      <c r="C156" s="237" t="n">
        <v>354.8636661</v>
      </c>
      <c r="D156" s="237" t="n">
        <v>21894.4165636</v>
      </c>
      <c r="E156" s="237" t="n">
        <v>1.59494447656919</v>
      </c>
      <c r="F156" s="237" t="n">
        <v>98.4050555234308</v>
      </c>
    </row>
    <row r="157">
      <c r="A157" s="237" t="s">
        <v>142</v>
      </c>
      <c r="B157" s="237" t="s">
        <v>143</v>
      </c>
      <c r="C157" s="237" t="n">
        <v>468.3925839</v>
      </c>
      <c r="D157" s="237" t="n">
        <v>30813.6593505</v>
      </c>
      <c r="E157" s="237" t="n">
        <v>1.49732052386539</v>
      </c>
      <c r="F157" s="237" t="n">
        <v>98.5026794761346</v>
      </c>
    </row>
    <row r="158">
      <c r="A158" s="237" t="s">
        <v>144</v>
      </c>
      <c r="B158" s="237" t="s">
        <v>145</v>
      </c>
      <c r="C158" s="237" t="n">
        <v>656.1961021</v>
      </c>
      <c r="D158" s="237" t="n">
        <v>16692.495716</v>
      </c>
      <c r="E158" s="237" t="n">
        <v>3.78239528939805</v>
      </c>
      <c r="F158" s="237" t="n">
        <v>96.2176047106019</v>
      </c>
    </row>
    <row r="159">
      <c r="A159" s="237" t="s">
        <v>146</v>
      </c>
      <c r="B159" s="237" t="s">
        <v>147</v>
      </c>
      <c r="C159" s="237" t="n">
        <v>1497.5818029</v>
      </c>
      <c r="D159" s="237" t="n">
        <v>35701.7575585</v>
      </c>
      <c r="E159" s="237" t="n">
        <v>4.0258290297864</v>
      </c>
      <c r="F159" s="237" t="n">
        <v>95.9741709702136</v>
      </c>
    </row>
    <row r="160">
      <c r="A160" s="237" t="s">
        <v>148</v>
      </c>
      <c r="B160" s="237" t="s">
        <v>149</v>
      </c>
      <c r="C160" s="237" t="n">
        <v>3051.5931426</v>
      </c>
      <c r="D160" s="237" t="n">
        <v>60862.1109938</v>
      </c>
      <c r="E160" s="237" t="n">
        <v>4.77455216190805</v>
      </c>
      <c r="F160" s="237" t="n">
        <v>95.225447838092</v>
      </c>
    </row>
    <row r="161">
      <c r="A161" s="237" t="s">
        <v>150</v>
      </c>
      <c r="B161" s="237" t="s">
        <v>151</v>
      </c>
      <c r="C161" s="237" t="n">
        <v>7226.2497069</v>
      </c>
      <c r="D161" s="237" t="n">
        <v>92544.4891565</v>
      </c>
      <c r="E161" s="237" t="n">
        <v>7.24285475804057</v>
      </c>
      <c r="F161" s="237" t="n">
        <v>92.7571452419594</v>
      </c>
    </row>
    <row r="162">
      <c r="A162" s="237" t="s">
        <v>152</v>
      </c>
      <c r="B162" s="237" t="s">
        <v>153</v>
      </c>
      <c r="C162" s="237" t="n">
        <v>1378.7464123</v>
      </c>
      <c r="D162" s="237" t="n">
        <v>39430.0405006</v>
      </c>
      <c r="E162" s="237" t="n">
        <v>3.37855279854978</v>
      </c>
      <c r="F162" s="237" t="n">
        <v>96.6214472014502</v>
      </c>
    </row>
    <row r="163">
      <c r="A163" s="237" t="s">
        <v>154</v>
      </c>
      <c r="B163" s="237" t="s">
        <v>155</v>
      </c>
      <c r="C163" s="237" t="n">
        <v>1957.3183351</v>
      </c>
      <c r="D163" s="237" t="n">
        <v>45109.0257552</v>
      </c>
      <c r="E163" s="237" t="n">
        <v>4.15863686235062</v>
      </c>
      <c r="F163" s="237" t="n">
        <v>95.8413631376494</v>
      </c>
    </row>
    <row r="164">
      <c r="A164" s="237" t="s">
        <v>156</v>
      </c>
      <c r="B164" s="237" t="s">
        <v>157</v>
      </c>
      <c r="C164" s="237" t="n">
        <v>1981.2078469</v>
      </c>
      <c r="D164" s="237" t="n">
        <v>31656.655738</v>
      </c>
      <c r="E164" s="237" t="n">
        <v>5.88981473778662</v>
      </c>
      <c r="F164" s="237" t="n">
        <v>94.1101852622134</v>
      </c>
    </row>
    <row r="165">
      <c r="A165" s="237" t="s">
        <v>158</v>
      </c>
      <c r="B165" s="237" t="s">
        <v>159</v>
      </c>
      <c r="C165" s="237" t="n">
        <v>405.2950888</v>
      </c>
      <c r="D165" s="237" t="n">
        <v>15292.6648803</v>
      </c>
      <c r="E165" s="237" t="n">
        <v>2.58183285979698</v>
      </c>
      <c r="F165" s="237" t="n">
        <v>97.418167140203</v>
      </c>
    </row>
    <row r="166">
      <c r="A166" s="237" t="s">
        <v>160</v>
      </c>
      <c r="B166" s="237" t="s">
        <v>161</v>
      </c>
      <c r="C166" s="237" t="n">
        <v>1340.3369397</v>
      </c>
      <c r="D166" s="237" t="n">
        <v>25567.4276304</v>
      </c>
      <c r="E166" s="237" t="n">
        <v>4.98122739333533</v>
      </c>
      <c r="F166" s="237" t="n">
        <v>95.0187726066647</v>
      </c>
    </row>
    <row r="167">
      <c r="A167" s="237" t="s">
        <v>162</v>
      </c>
      <c r="B167" s="237" t="s">
        <v>163</v>
      </c>
      <c r="C167" s="237" t="n">
        <v>364.7297492</v>
      </c>
      <c r="D167" s="237" t="n">
        <v>9020.9671712</v>
      </c>
      <c r="E167" s="237" t="n">
        <v>3.88601669426649</v>
      </c>
      <c r="F167" s="237" t="n">
        <v>96.1139833057335</v>
      </c>
    </row>
    <row r="168">
      <c r="A168" s="237" t="s">
        <v>164</v>
      </c>
      <c r="B168" s="237" t="s">
        <v>165</v>
      </c>
      <c r="C168" s="237" t="n">
        <v>410.18253</v>
      </c>
      <c r="D168" s="237" t="n">
        <v>18092.9524583</v>
      </c>
      <c r="E168" s="237" t="n">
        <v>2.21682720392717</v>
      </c>
      <c r="F168" s="237" t="n">
        <v>97.7831727960728</v>
      </c>
    </row>
    <row r="169">
      <c r="A169" s="237" t="s">
        <v>166</v>
      </c>
      <c r="B169" s="237" t="s">
        <v>167</v>
      </c>
      <c r="C169" s="237" t="n">
        <v>670.6747187</v>
      </c>
      <c r="D169" s="237" t="n">
        <v>17048.0988291</v>
      </c>
      <c r="E169" s="237" t="n">
        <v>3.78510802054509</v>
      </c>
      <c r="F169" s="237" t="n">
        <v>96.2148919794549</v>
      </c>
    </row>
    <row r="170">
      <c r="A170" s="237" t="s">
        <v>168</v>
      </c>
      <c r="B170" s="237" t="s">
        <v>169</v>
      </c>
      <c r="C170" s="237" t="n">
        <v>1584.2755663</v>
      </c>
      <c r="D170" s="237" t="n">
        <v>17247.6785173</v>
      </c>
      <c r="E170" s="237" t="n">
        <v>8.41269875269971</v>
      </c>
      <c r="F170" s="237" t="n">
        <v>91.5873012473003</v>
      </c>
    </row>
    <row r="171">
      <c r="A171" s="237" t="s">
        <v>170</v>
      </c>
      <c r="B171" s="237" t="s">
        <v>171</v>
      </c>
      <c r="C171" s="237" t="n">
        <v>1776.5873444</v>
      </c>
      <c r="D171" s="237" t="n">
        <v>32913.6303475</v>
      </c>
      <c r="E171" s="237" t="n">
        <v>5.12129200277352</v>
      </c>
      <c r="F171" s="237" t="n">
        <v>94.8787079972265</v>
      </c>
    </row>
    <row r="172">
      <c r="A172" s="237" t="s">
        <v>172</v>
      </c>
      <c r="B172" s="237" t="s">
        <v>173</v>
      </c>
      <c r="C172" s="237" t="n">
        <v>2348.0053275</v>
      </c>
      <c r="D172" s="237" t="n">
        <v>34721.247374</v>
      </c>
      <c r="E172" s="237" t="n">
        <v>6.33410483455737</v>
      </c>
      <c r="F172" s="237" t="n">
        <v>93.6658951654426</v>
      </c>
    </row>
    <row r="173">
      <c r="A173" s="237" t="s">
        <v>174</v>
      </c>
      <c r="B173" s="237" t="s">
        <v>175</v>
      </c>
      <c r="C173" s="237" t="n">
        <v>1305.1358229</v>
      </c>
      <c r="D173" s="237" t="n">
        <v>19505.4323537</v>
      </c>
      <c r="E173" s="237" t="n">
        <v>6.27150499604106</v>
      </c>
      <c r="F173" s="237" t="n">
        <v>93.7284950039589</v>
      </c>
    </row>
    <row r="174">
      <c r="A174" s="237" t="s">
        <v>176</v>
      </c>
      <c r="B174" s="237" t="s">
        <v>177</v>
      </c>
      <c r="C174" s="237" t="n">
        <v>3855.6515531</v>
      </c>
      <c r="D174" s="237" t="n">
        <v>51625.8366411</v>
      </c>
      <c r="E174" s="237" t="n">
        <v>6.9494378730509</v>
      </c>
      <c r="F174" s="237" t="n">
        <v>93.0505621269491</v>
      </c>
    </row>
    <row r="175">
      <c r="A175" s="237" t="s">
        <v>178</v>
      </c>
      <c r="B175" s="237" t="s">
        <v>179</v>
      </c>
      <c r="C175" s="237" t="n">
        <v>1225.5627623</v>
      </c>
      <c r="D175" s="237" t="n">
        <v>24003.1918546</v>
      </c>
      <c r="E175" s="237" t="n">
        <v>4.85780127045602</v>
      </c>
      <c r="F175" s="237" t="n">
        <v>95.142198729544</v>
      </c>
    </row>
    <row r="176">
      <c r="A176" s="237" t="s">
        <v>180</v>
      </c>
      <c r="B176" s="237" t="s">
        <v>181</v>
      </c>
      <c r="C176" s="237" t="n">
        <v>211.0114101</v>
      </c>
      <c r="D176" s="237" t="n">
        <v>30786.8696938</v>
      </c>
      <c r="E176" s="237" t="n">
        <v>0.680728496869586</v>
      </c>
      <c r="F176" s="237" t="n">
        <v>99.3192715031304</v>
      </c>
    </row>
    <row r="177">
      <c r="A177" s="237" t="s">
        <v>182</v>
      </c>
      <c r="B177" s="237" t="s">
        <v>183</v>
      </c>
      <c r="C177" s="237" t="n">
        <v>2163.6527024</v>
      </c>
      <c r="D177" s="237" t="n">
        <v>28726.9600449</v>
      </c>
      <c r="E177" s="237" t="n">
        <v>7.0042401557383</v>
      </c>
      <c r="F177" s="237" t="n">
        <v>92.9957598442617</v>
      </c>
    </row>
    <row r="178">
      <c r="A178" s="237" t="s">
        <v>184</v>
      </c>
      <c r="B178" s="237" t="s">
        <v>185</v>
      </c>
      <c r="C178" s="237" t="n">
        <v>2186.9281746</v>
      </c>
      <c r="D178" s="237" t="n">
        <v>31709.0192821</v>
      </c>
      <c r="E178" s="237" t="n">
        <v>6.45188684397646</v>
      </c>
      <c r="F178" s="237" t="n">
        <v>93.5481131560235</v>
      </c>
    </row>
    <row r="179">
      <c r="A179" s="237" t="s">
        <v>186</v>
      </c>
      <c r="B179" s="237" t="s">
        <v>187</v>
      </c>
      <c r="C179" s="237" t="n">
        <v>3542.3421059</v>
      </c>
      <c r="D179" s="237" t="n">
        <v>44589.8917953</v>
      </c>
      <c r="E179" s="237" t="n">
        <v>7.35960461168557</v>
      </c>
      <c r="F179" s="237" t="n">
        <v>92.6403953883144</v>
      </c>
    </row>
    <row r="180">
      <c r="A180" s="237" t="s">
        <v>188</v>
      </c>
      <c r="B180" s="237" t="s">
        <v>189</v>
      </c>
      <c r="C180" s="237" t="n">
        <v>481.6444909</v>
      </c>
      <c r="D180" s="237" t="n">
        <v>11010.0498753</v>
      </c>
      <c r="E180" s="237" t="n">
        <v>4.19123999953078</v>
      </c>
      <c r="F180" s="237" t="n">
        <v>95.8087600004692</v>
      </c>
    </row>
    <row r="181">
      <c r="A181" s="237" t="s">
        <v>190</v>
      </c>
      <c r="B181" s="237" t="s">
        <v>191</v>
      </c>
      <c r="C181" s="237" t="n">
        <v>800.5899466</v>
      </c>
      <c r="D181" s="237" t="n">
        <v>32215.7181995</v>
      </c>
      <c r="E181" s="237" t="n">
        <v>2.42483182267781</v>
      </c>
      <c r="F181" s="237" t="n">
        <v>97.5751681773222</v>
      </c>
    </row>
    <row r="182">
      <c r="A182" s="237" t="s">
        <v>192</v>
      </c>
      <c r="B182" s="237" t="s">
        <v>193</v>
      </c>
      <c r="C182" s="237" t="n">
        <v>790.3003984</v>
      </c>
      <c r="D182" s="237" t="n">
        <v>25603.4592663</v>
      </c>
      <c r="E182" s="237" t="n">
        <v>2.99426988970039</v>
      </c>
      <c r="F182" s="237" t="n">
        <v>97.0057301102996</v>
      </c>
    </row>
    <row r="183">
      <c r="A183" s="237" t="s">
        <v>194</v>
      </c>
      <c r="B183" s="237" t="s">
        <v>195</v>
      </c>
      <c r="C183" s="237" t="n">
        <v>185.5519</v>
      </c>
      <c r="D183" s="237" t="n">
        <v>6576.6827537</v>
      </c>
      <c r="E183" s="237" t="n">
        <v>2.7439435261016</v>
      </c>
      <c r="F183" s="237" t="n">
        <v>97.2560564738984</v>
      </c>
    </row>
    <row r="184">
      <c r="A184" s="237" t="s">
        <v>196</v>
      </c>
      <c r="B184" s="237" t="s">
        <v>197</v>
      </c>
      <c r="C184" s="237" t="n">
        <v>1114.2656524</v>
      </c>
      <c r="D184" s="237" t="n">
        <v>17213.9141342</v>
      </c>
      <c r="E184" s="237" t="n">
        <v>6.07952161847875</v>
      </c>
      <c r="F184" s="237" t="n">
        <v>93.9204783815212</v>
      </c>
    </row>
    <row r="185">
      <c r="A185" s="237" t="s">
        <v>198</v>
      </c>
      <c r="B185" s="237" t="s">
        <v>199</v>
      </c>
      <c r="C185" s="237" t="n">
        <v>807.1211193</v>
      </c>
      <c r="D185" s="237" t="n">
        <v>37888.9540912</v>
      </c>
      <c r="E185" s="237" t="n">
        <v>2.085795820143</v>
      </c>
      <c r="F185" s="237" t="n">
        <v>97.914204179857</v>
      </c>
    </row>
    <row r="186">
      <c r="A186" s="237" t="s">
        <v>200</v>
      </c>
      <c r="B186" s="237" t="s">
        <v>201</v>
      </c>
      <c r="C186" s="237" t="n">
        <v>672.3873514</v>
      </c>
      <c r="D186" s="237" t="n">
        <v>25797.3594161</v>
      </c>
      <c r="E186" s="237" t="n">
        <v>2.54021074438675</v>
      </c>
      <c r="F186" s="237" t="n">
        <v>97.4597892556132</v>
      </c>
    </row>
    <row r="187">
      <c r="A187" s="237" t="s">
        <v>202</v>
      </c>
      <c r="B187" s="237" t="s">
        <v>203</v>
      </c>
      <c r="C187" s="237" t="n">
        <v>2353.1883669</v>
      </c>
      <c r="D187" s="237" t="n">
        <v>40439.5557445</v>
      </c>
      <c r="E187" s="237" t="n">
        <v>5.49903591313068</v>
      </c>
      <c r="F187" s="237" t="n">
        <v>94.5009640868693</v>
      </c>
    </row>
    <row r="188">
      <c r="A188" s="237" t="s">
        <v>204</v>
      </c>
      <c r="B188" s="237" t="s">
        <v>205</v>
      </c>
      <c r="C188" s="237" t="n">
        <v>5514.7550137</v>
      </c>
      <c r="D188" s="237" t="n">
        <v>26636.1596381</v>
      </c>
      <c r="E188" s="237" t="n">
        <v>17.1527157887287</v>
      </c>
      <c r="F188" s="237" t="n">
        <v>82.8472842112713</v>
      </c>
    </row>
    <row r="189">
      <c r="A189" s="237" t="s">
        <v>206</v>
      </c>
      <c r="B189" s="237" t="s">
        <v>207</v>
      </c>
      <c r="C189" s="237" t="n">
        <v>1722.7694</v>
      </c>
      <c r="D189" s="237" t="n">
        <v>13227.5987056</v>
      </c>
      <c r="E189" s="237" t="n">
        <v>11.5232574063156</v>
      </c>
      <c r="F189" s="237" t="n">
        <v>88.4767425936844</v>
      </c>
    </row>
    <row r="190">
      <c r="A190" s="237" t="s">
        <v>208</v>
      </c>
      <c r="B190" s="237" t="s">
        <v>209</v>
      </c>
      <c r="C190" s="237" t="n">
        <v>1150.6632859</v>
      </c>
      <c r="D190" s="237" t="n">
        <v>25963.7032451</v>
      </c>
      <c r="E190" s="237" t="n">
        <v>4.24374024959956</v>
      </c>
      <c r="F190" s="237" t="n">
        <v>95.7562597504004</v>
      </c>
    </row>
    <row r="191">
      <c r="A191" s="237" t="s">
        <v>210</v>
      </c>
      <c r="B191" s="237" t="s">
        <v>211</v>
      </c>
      <c r="C191" s="237" t="n">
        <v>1071.7746603</v>
      </c>
      <c r="D191" s="237" t="n">
        <v>21324.9275454</v>
      </c>
      <c r="E191" s="237" t="n">
        <v>4.78541282755115</v>
      </c>
      <c r="F191" s="237" t="n">
        <v>95.2145871724488</v>
      </c>
    </row>
    <row r="192">
      <c r="A192" s="237" t="s">
        <v>212</v>
      </c>
      <c r="B192" s="237" t="s">
        <v>213</v>
      </c>
      <c r="C192" s="237" t="n">
        <v>4978.8146423</v>
      </c>
      <c r="D192" s="237" t="n">
        <v>49265.3298706</v>
      </c>
      <c r="E192" s="237" t="n">
        <v>9.17852919795973</v>
      </c>
      <c r="F192" s="237" t="n">
        <v>90.8214708020403</v>
      </c>
    </row>
    <row r="193">
      <c r="A193" s="237" t="s">
        <v>214</v>
      </c>
      <c r="B193" s="237" t="s">
        <v>215</v>
      </c>
      <c r="C193" s="237" t="n">
        <v>2113.6010557</v>
      </c>
      <c r="D193" s="237" t="n">
        <v>50898.2507531</v>
      </c>
      <c r="E193" s="237" t="n">
        <v>3.98703494328629</v>
      </c>
      <c r="F193" s="237" t="n">
        <v>96.0129650567137</v>
      </c>
    </row>
    <row r="194">
      <c r="A194" s="237" t="s">
        <v>216</v>
      </c>
      <c r="B194" s="237" t="s">
        <v>217</v>
      </c>
      <c r="C194" s="237" t="n">
        <v>2056.3314858</v>
      </c>
      <c r="D194" s="237" t="n">
        <v>27987.6393671</v>
      </c>
      <c r="E194" s="237" t="n">
        <v>6.84440647299294</v>
      </c>
      <c r="F194" s="237" t="n">
        <v>93.1555935270071</v>
      </c>
    </row>
    <row r="195">
      <c r="A195" s="237" t="s">
        <v>218</v>
      </c>
      <c r="B195" s="237" t="s">
        <v>219</v>
      </c>
      <c r="C195" s="237" t="n">
        <v>4075.5447693</v>
      </c>
      <c r="D195" s="237" t="n">
        <v>87582.3247976</v>
      </c>
      <c r="E195" s="237" t="n">
        <v>4.44647556020851</v>
      </c>
      <c r="F195" s="237" t="n">
        <v>95.5535244397915</v>
      </c>
    </row>
    <row r="196">
      <c r="A196" s="237" t="s">
        <v>220</v>
      </c>
      <c r="B196" s="237" t="s">
        <v>221</v>
      </c>
      <c r="C196" s="237" t="n">
        <v>880.5763409</v>
      </c>
      <c r="D196" s="237" t="n">
        <v>30795.3913863</v>
      </c>
      <c r="E196" s="237" t="n">
        <v>2.77995087153676</v>
      </c>
      <c r="F196" s="237" t="n">
        <v>97.2200491284632</v>
      </c>
    </row>
    <row r="197">
      <c r="A197" s="237" t="s">
        <v>222</v>
      </c>
      <c r="B197" s="237" t="s">
        <v>223</v>
      </c>
      <c r="C197" s="237" t="n">
        <v>2995.9704209</v>
      </c>
      <c r="D197" s="237" t="n">
        <v>56226.6614009</v>
      </c>
      <c r="E197" s="237" t="n">
        <v>5.0588268854968</v>
      </c>
      <c r="F197" s="237" t="n">
        <v>94.9411731145032</v>
      </c>
    </row>
    <row r="198">
      <c r="A198" s="237" t="s">
        <v>224</v>
      </c>
      <c r="B198" s="237" t="s">
        <v>225</v>
      </c>
      <c r="C198" s="237" t="n">
        <v>2393.9399536</v>
      </c>
      <c r="D198" s="237" t="n">
        <v>45826.3125189</v>
      </c>
      <c r="E198" s="237" t="n">
        <v>4.96459439934551</v>
      </c>
      <c r="F198" s="237" t="n">
        <v>95.0354056006545</v>
      </c>
    </row>
    <row r="199">
      <c r="A199" s="237" t="s">
        <v>226</v>
      </c>
      <c r="B199" s="237" t="s">
        <v>227</v>
      </c>
      <c r="C199" s="237" t="n">
        <v>1591.9718201</v>
      </c>
      <c r="D199" s="237" t="n">
        <v>48070.636368</v>
      </c>
      <c r="E199" s="237" t="n">
        <v>3.2055743308332</v>
      </c>
      <c r="F199" s="237" t="n">
        <v>96.7944256691668</v>
      </c>
    </row>
    <row r="200">
      <c r="A200" s="237" t="s">
        <v>228</v>
      </c>
      <c r="B200" s="237" t="s">
        <v>229</v>
      </c>
      <c r="C200" s="237" t="n">
        <v>427.4603542</v>
      </c>
      <c r="D200" s="237" t="n">
        <v>11129.5236004</v>
      </c>
      <c r="E200" s="237" t="n">
        <v>3.69871893808297</v>
      </c>
      <c r="F200" s="237" t="n">
        <v>96.301281061917</v>
      </c>
    </row>
    <row r="201">
      <c r="A201" s="237" t="s">
        <v>230</v>
      </c>
      <c r="B201" s="237" t="s">
        <v>231</v>
      </c>
      <c r="C201" s="237" t="n">
        <v>1052.532053</v>
      </c>
      <c r="D201" s="237" t="n">
        <v>21237.2026525</v>
      </c>
      <c r="E201" s="237" t="n">
        <v>4.7220483639955</v>
      </c>
      <c r="F201" s="237" t="n">
        <v>95.2779516360045</v>
      </c>
    </row>
    <row r="202">
      <c r="A202" s="237" t="s">
        <v>232</v>
      </c>
      <c r="B202" s="237" t="s">
        <v>233</v>
      </c>
      <c r="C202" s="237" t="n">
        <v>543.2497333</v>
      </c>
      <c r="D202" s="237" t="n">
        <v>9544.6434801</v>
      </c>
      <c r="E202" s="237" t="n">
        <v>5.38516538397123</v>
      </c>
      <c r="F202" s="237" t="n">
        <v>94.6148346160288</v>
      </c>
    </row>
    <row r="203">
      <c r="A203" s="237" t="s">
        <v>234</v>
      </c>
      <c r="B203" s="237" t="s">
        <v>235</v>
      </c>
      <c r="C203" s="237" t="n">
        <v>2163.3526199</v>
      </c>
      <c r="D203" s="237" t="n">
        <v>40505.0543781</v>
      </c>
      <c r="E203" s="237" t="n">
        <v>5.07015089642649</v>
      </c>
      <c r="F203" s="237" t="n">
        <v>94.9298491035735</v>
      </c>
    </row>
    <row r="204">
      <c r="A204" s="237" t="s">
        <v>236</v>
      </c>
      <c r="B204" s="237" t="s">
        <v>237</v>
      </c>
      <c r="C204" s="237" t="n">
        <v>961.5567929</v>
      </c>
      <c r="D204" s="237" t="n">
        <v>18234.5306542</v>
      </c>
      <c r="E204" s="237" t="n">
        <v>5.0091290506455</v>
      </c>
      <c r="F204" s="237" t="n">
        <v>94.9908709493545</v>
      </c>
    </row>
    <row r="205">
      <c r="A205" s="237" t="s">
        <v>238</v>
      </c>
      <c r="B205" s="237" t="s">
        <v>239</v>
      </c>
      <c r="C205" s="237" t="n">
        <v>2379.9567704</v>
      </c>
      <c r="D205" s="237" t="n">
        <v>71032.2825851</v>
      </c>
      <c r="E205" s="237" t="n">
        <v>3.24190733220249</v>
      </c>
      <c r="F205" s="237" t="n">
        <v>96.7580926677975</v>
      </c>
    </row>
    <row r="206">
      <c r="A206" s="237" t="s">
        <v>240</v>
      </c>
      <c r="B206" s="237" t="s">
        <v>241</v>
      </c>
      <c r="C206" s="237" t="n">
        <v>371.4298178</v>
      </c>
      <c r="D206" s="237" t="n">
        <v>42665.9865129</v>
      </c>
      <c r="E206" s="237" t="n">
        <v>0.863039302698677</v>
      </c>
      <c r="F206" s="237" t="n">
        <v>99.1369606973013</v>
      </c>
    </row>
    <row r="207">
      <c r="A207" s="237" t="s">
        <v>242</v>
      </c>
      <c r="B207" s="237" t="s">
        <v>243</v>
      </c>
      <c r="C207" s="237" t="n">
        <v>227.1290946</v>
      </c>
      <c r="D207" s="237" t="n">
        <v>13656.2213439</v>
      </c>
      <c r="E207" s="237" t="n">
        <v>1.63598185903416</v>
      </c>
      <c r="F207" s="237" t="n">
        <v>98.3640181409658</v>
      </c>
    </row>
    <row r="208">
      <c r="A208" s="237" t="s">
        <v>244</v>
      </c>
      <c r="B208" s="237" t="s">
        <v>245</v>
      </c>
      <c r="C208" s="237" t="n">
        <v>558.1242773</v>
      </c>
      <c r="D208" s="237" t="n">
        <v>20397.9113125</v>
      </c>
      <c r="E208" s="237" t="n">
        <v>2.66331040958748</v>
      </c>
      <c r="F208" s="237" t="n">
        <v>97.3366895904125</v>
      </c>
    </row>
    <row r="209">
      <c r="A209" s="237" t="s">
        <v>246</v>
      </c>
      <c r="B209" s="237" t="s">
        <v>247</v>
      </c>
      <c r="C209" s="237" t="n">
        <v>730.2227746</v>
      </c>
      <c r="D209" s="237" t="n">
        <v>26031.5048955</v>
      </c>
      <c r="E209" s="237" t="n">
        <v>2.72860849494352</v>
      </c>
      <c r="F209" s="237" t="n">
        <v>97.2713915050565</v>
      </c>
    </row>
    <row r="210">
      <c r="A210" s="237" t="s">
        <v>248</v>
      </c>
      <c r="B210" s="237" t="s">
        <v>249</v>
      </c>
      <c r="C210" s="237" t="n">
        <v>333.7874296</v>
      </c>
      <c r="D210" s="237" t="n">
        <v>17385.0888549</v>
      </c>
      <c r="E210" s="237" t="n">
        <v>1.88379570036272</v>
      </c>
      <c r="F210" s="237" t="n">
        <v>98.1162042996373</v>
      </c>
    </row>
    <row r="211">
      <c r="A211" s="237" t="s">
        <v>250</v>
      </c>
      <c r="B211" s="237" t="s">
        <v>251</v>
      </c>
      <c r="C211" s="237" t="n">
        <v>346.1156697</v>
      </c>
      <c r="D211" s="237" t="n">
        <v>6483.5457691</v>
      </c>
      <c r="E211" s="237" t="n">
        <v>5.06783056234211</v>
      </c>
      <c r="F211" s="237" t="n">
        <v>94.9321694376579</v>
      </c>
    </row>
    <row r="212">
      <c r="A212" s="237" t="s">
        <v>252</v>
      </c>
      <c r="B212" s="237" t="s">
        <v>253</v>
      </c>
      <c r="C212" s="237" t="n">
        <v>1046.8644709</v>
      </c>
      <c r="D212" s="237" t="n">
        <v>20320.6547902</v>
      </c>
      <c r="E212" s="237" t="n">
        <v>4.89932620679013</v>
      </c>
      <c r="F212" s="237" t="n">
        <v>95.1006737932099</v>
      </c>
    </row>
    <row r="213">
      <c r="A213" s="237" t="s">
        <v>254</v>
      </c>
      <c r="B213" s="237" t="s">
        <v>255</v>
      </c>
      <c r="C213" s="237" t="n">
        <v>759.4933474</v>
      </c>
      <c r="D213" s="237" t="n">
        <v>27698.7460238</v>
      </c>
      <c r="E213" s="237" t="n">
        <v>2.66879949069729</v>
      </c>
      <c r="F213" s="237" t="n">
        <v>97.3312005093027</v>
      </c>
    </row>
    <row r="214">
      <c r="A214" s="237" t="s">
        <v>256</v>
      </c>
      <c r="B214" s="237" t="s">
        <v>257</v>
      </c>
      <c r="C214" s="237" t="n">
        <v>5078.7560253</v>
      </c>
      <c r="D214" s="237" t="n">
        <v>20070.0263997</v>
      </c>
      <c r="E214" s="237" t="n">
        <v>20.194838618713</v>
      </c>
      <c r="F214" s="237" t="n">
        <v>79.805161381287</v>
      </c>
    </row>
    <row r="215">
      <c r="A215" s="237" t="s">
        <v>258</v>
      </c>
      <c r="B215" s="237" t="s">
        <v>259</v>
      </c>
      <c r="C215" s="237" t="n">
        <v>2633.4867402</v>
      </c>
      <c r="D215" s="237" t="n">
        <v>16271.9482145</v>
      </c>
      <c r="E215" s="237" t="n">
        <v>13.9297865746553</v>
      </c>
      <c r="F215" s="237" t="n">
        <v>86.0702134253446</v>
      </c>
    </row>
    <row r="216">
      <c r="A216" s="237" t="s">
        <v>260</v>
      </c>
      <c r="B216" s="237" t="s">
        <v>261</v>
      </c>
      <c r="C216" s="237" t="n">
        <v>66.1193952</v>
      </c>
      <c r="D216" s="237" t="n">
        <v>6749.5962699</v>
      </c>
      <c r="E216" s="237" t="n">
        <v>0.970102017878557</v>
      </c>
      <c r="F216" s="237" t="n">
        <v>99.0298979821214</v>
      </c>
    </row>
    <row r="217">
      <c r="A217" s="237" t="s">
        <v>262</v>
      </c>
      <c r="B217" s="237" t="s">
        <v>263</v>
      </c>
      <c r="C217" s="237" t="n">
        <v>715.0555135</v>
      </c>
      <c r="D217" s="237" t="n">
        <v>11754.6868421</v>
      </c>
      <c r="E217" s="237" t="n">
        <v>5.73432468056469</v>
      </c>
      <c r="F217" s="237" t="n">
        <v>94.2656753194353</v>
      </c>
    </row>
    <row r="218">
      <c r="A218" s="237" t="s">
        <v>264</v>
      </c>
      <c r="B218" s="237" t="s">
        <v>265</v>
      </c>
      <c r="C218" s="237" t="n">
        <v>1274.4174151</v>
      </c>
      <c r="D218" s="237" t="n">
        <v>17585.255359</v>
      </c>
      <c r="E218" s="237" t="n">
        <v>6.75736758725824</v>
      </c>
      <c r="F218" s="237" t="n">
        <v>93.2426324127418</v>
      </c>
    </row>
    <row r="219">
      <c r="A219" s="237" t="s">
        <v>266</v>
      </c>
      <c r="B219" s="237" t="s">
        <v>267</v>
      </c>
      <c r="C219" s="237" t="n">
        <v>1001.8704894</v>
      </c>
      <c r="D219" s="237" t="n">
        <v>36683.3638643</v>
      </c>
      <c r="E219" s="237" t="n">
        <v>2.65852264575777</v>
      </c>
      <c r="F219" s="237" t="n">
        <v>97.3414773542422</v>
      </c>
    </row>
    <row r="220">
      <c r="A220" s="237" t="s">
        <v>268</v>
      </c>
      <c r="B220" s="237" t="s">
        <v>269</v>
      </c>
      <c r="C220" s="237" t="n">
        <v>609.7391767</v>
      </c>
      <c r="D220" s="237" t="n">
        <v>33610.4228236</v>
      </c>
      <c r="E220" s="237" t="n">
        <v>1.78181265388123</v>
      </c>
      <c r="F220" s="237" t="n">
        <v>98.2181873461188</v>
      </c>
    </row>
    <row r="221">
      <c r="A221" s="237" t="s">
        <v>270</v>
      </c>
      <c r="B221" s="237" t="s">
        <v>271</v>
      </c>
      <c r="C221" s="237" t="n">
        <v>1350.6595878</v>
      </c>
      <c r="D221" s="237" t="n">
        <v>43800.971155</v>
      </c>
      <c r="E221" s="237" t="n">
        <v>2.99138605977234</v>
      </c>
      <c r="F221" s="237" t="n">
        <v>97.0086139402277</v>
      </c>
    </row>
    <row r="222">
      <c r="A222" s="237" t="s">
        <v>272</v>
      </c>
      <c r="B222" s="237" t="s">
        <v>273</v>
      </c>
      <c r="C222" s="237" t="n">
        <v>316.3727921</v>
      </c>
      <c r="D222" s="237" t="n">
        <v>8967.021307</v>
      </c>
      <c r="E222" s="237" t="n">
        <v>3.4079431372053</v>
      </c>
      <c r="F222" s="237" t="n">
        <v>96.5920568627947</v>
      </c>
    </row>
    <row r="223">
      <c r="A223" s="237" t="s">
        <v>274</v>
      </c>
      <c r="B223" s="237" t="s">
        <v>275</v>
      </c>
      <c r="C223" s="237" t="n">
        <v>2935.1152447</v>
      </c>
      <c r="D223" s="237" t="n">
        <v>60018.804738</v>
      </c>
      <c r="E223" s="237" t="n">
        <v>4.66232324453598</v>
      </c>
      <c r="F223" s="237" t="n">
        <v>95.337676755464</v>
      </c>
    </row>
    <row r="224">
      <c r="A224" s="237" t="s">
        <v>276</v>
      </c>
      <c r="B224" s="237" t="s">
        <v>277</v>
      </c>
      <c r="C224" s="237" t="n">
        <v>4521.7863839</v>
      </c>
      <c r="D224" s="237" t="n">
        <v>74305.2470255</v>
      </c>
      <c r="E224" s="237" t="n">
        <v>5.73633966461154</v>
      </c>
      <c r="F224" s="237" t="n">
        <v>94.2636603353885</v>
      </c>
    </row>
    <row r="225">
      <c r="A225" s="237" t="s">
        <v>278</v>
      </c>
      <c r="B225" s="237" t="s">
        <v>279</v>
      </c>
      <c r="C225" s="237" t="n">
        <v>5053.9368444</v>
      </c>
      <c r="D225" s="237" t="n">
        <v>40705.3829657</v>
      </c>
      <c r="E225" s="237" t="n">
        <v>11.0446065749528</v>
      </c>
      <c r="F225" s="237" t="n">
        <v>88.9553934250472</v>
      </c>
    </row>
    <row r="226">
      <c r="A226" s="237" t="s">
        <v>280</v>
      </c>
      <c r="B226" s="237" t="s">
        <v>281</v>
      </c>
      <c r="C226" s="237" t="n">
        <v>2325.434118</v>
      </c>
      <c r="D226" s="237" t="n">
        <v>32335.1039351</v>
      </c>
      <c r="E226" s="237" t="n">
        <v>6.70916912610367</v>
      </c>
      <c r="F226" s="237" t="n">
        <v>93.2908308738963</v>
      </c>
    </row>
    <row r="227">
      <c r="A227" s="237" t="s">
        <v>282</v>
      </c>
      <c r="B227" s="237" t="s">
        <v>283</v>
      </c>
      <c r="C227" s="237" t="n">
        <v>347.4541272</v>
      </c>
      <c r="D227" s="237" t="n">
        <v>5399.033488</v>
      </c>
      <c r="E227" s="237" t="n">
        <v>6.04637389769972</v>
      </c>
      <c r="F227" s="237" t="n">
        <v>93.9536261023003</v>
      </c>
    </row>
    <row r="228">
      <c r="A228" s="237" t="s">
        <v>108</v>
      </c>
      <c r="B228" s="237" t="s">
        <v>284</v>
      </c>
      <c r="C228" s="237" t="n">
        <v>1156.0044322</v>
      </c>
      <c r="D228" s="237" t="n">
        <v>44103.5721982</v>
      </c>
      <c r="E228" s="237" t="n">
        <v>2.55416536844831</v>
      </c>
      <c r="F228" s="237" t="n">
        <v>97.4458346315517</v>
      </c>
    </row>
    <row r="229">
      <c r="A229" s="237" t="s">
        <v>285</v>
      </c>
      <c r="B229" s="237" t="s">
        <v>286</v>
      </c>
      <c r="C229" s="237" t="n">
        <v>249.2655972</v>
      </c>
      <c r="D229" s="237" t="n">
        <v>4646.5109281</v>
      </c>
      <c r="E229" s="237" t="n">
        <v>5.09144148863547</v>
      </c>
      <c r="F229" s="237" t="n">
        <v>94.9085585113645</v>
      </c>
    </row>
    <row r="230">
      <c r="A230" s="237" t="s">
        <v>287</v>
      </c>
      <c r="B230" s="237" t="s">
        <v>288</v>
      </c>
      <c r="C230" s="237" t="n">
        <v>346.2186052</v>
      </c>
      <c r="D230" s="237" t="n">
        <v>7256.9766088</v>
      </c>
      <c r="E230" s="237" t="n">
        <v>4.55359352818532</v>
      </c>
      <c r="F230" s="237" t="n">
        <v>95.4464064718147</v>
      </c>
    </row>
    <row r="231">
      <c r="A231" s="237" t="s">
        <v>289</v>
      </c>
      <c r="B231" s="237" t="s">
        <v>290</v>
      </c>
      <c r="C231" s="237" t="n">
        <v>428.1940864</v>
      </c>
      <c r="D231" s="237" t="n">
        <v>7179.439513</v>
      </c>
      <c r="E231" s="237" t="n">
        <v>5.62847935307729</v>
      </c>
      <c r="F231" s="237" t="n">
        <v>94.3715206469227</v>
      </c>
    </row>
    <row r="232">
      <c r="A232" s="237" t="s">
        <v>291</v>
      </c>
      <c r="B232" s="237" t="s">
        <v>292</v>
      </c>
      <c r="C232" s="237" t="n">
        <v>1125.8762184</v>
      </c>
      <c r="D232" s="237" t="n">
        <v>12629.5670377</v>
      </c>
      <c r="E232" s="237" t="n">
        <v>8.18495047697367</v>
      </c>
      <c r="F232" s="237" t="n">
        <v>91.8150495230263</v>
      </c>
    </row>
    <row r="233">
      <c r="A233" s="237" t="s">
        <v>293</v>
      </c>
      <c r="B233" s="237" t="s">
        <v>294</v>
      </c>
      <c r="C233" s="237" t="n">
        <v>505.1703431</v>
      </c>
      <c r="D233" s="237" t="n">
        <v>17504.6928554</v>
      </c>
      <c r="E233" s="237" t="n">
        <v>2.80496491023915</v>
      </c>
      <c r="F233" s="237" t="n">
        <v>97.1950350897609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602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238" t="s">
        <v>70</v>
      </c>
      <c r="B244" s="238" t="s">
        <v>71</v>
      </c>
      <c r="C244" s="238" t="n">
        <v>3.8770005</v>
      </c>
      <c r="D244" s="238" t="n">
        <v>154.4069528</v>
      </c>
      <c r="E244" s="238" t="n">
        <v>2.44939579734391</v>
      </c>
      <c r="F244" s="238" t="n">
        <v>97.5506042026561</v>
      </c>
    </row>
    <row r="245">
      <c r="A245" s="238" t="s">
        <v>74</v>
      </c>
      <c r="B245" s="238" t="s">
        <v>75</v>
      </c>
      <c r="C245" s="238" t="n">
        <v>52.2391228</v>
      </c>
      <c r="D245" s="238" t="n">
        <v>1195.5210969</v>
      </c>
      <c r="E245" s="238" t="n">
        <v>4.18663153186274</v>
      </c>
      <c r="F245" s="238" t="n">
        <v>95.8133684681373</v>
      </c>
    </row>
    <row r="246">
      <c r="A246" s="238" t="s">
        <v>90</v>
      </c>
      <c r="B246" s="238" t="s">
        <v>91</v>
      </c>
      <c r="C246" s="238" t="n">
        <v>179.3947156</v>
      </c>
      <c r="D246" s="238" t="n">
        <v>2851.9823467</v>
      </c>
      <c r="E246" s="238" t="n">
        <v>5.91792812022823</v>
      </c>
      <c r="F246" s="238" t="n">
        <v>94.0820718797718</v>
      </c>
    </row>
    <row r="247">
      <c r="A247" s="238" t="s">
        <v>92</v>
      </c>
      <c r="B247" s="238" t="s">
        <v>93</v>
      </c>
      <c r="C247" s="238" t="n">
        <v>6.79397</v>
      </c>
      <c r="D247" s="238" t="n">
        <v>363.477395</v>
      </c>
      <c r="E247" s="238" t="n">
        <v>1.8348623853211</v>
      </c>
      <c r="F247" s="238" t="n">
        <v>98.1651376146789</v>
      </c>
    </row>
    <row r="248">
      <c r="A248" s="238" t="s">
        <v>94</v>
      </c>
      <c r="B248" s="238" t="s">
        <v>95</v>
      </c>
      <c r="C248" s="238" t="n">
        <v>55.9436044</v>
      </c>
      <c r="D248" s="238" t="n">
        <v>1079.1701752</v>
      </c>
      <c r="E248" s="238" t="n">
        <v>4.92845786963434</v>
      </c>
      <c r="F248" s="238" t="n">
        <v>95.0715421303657</v>
      </c>
    </row>
    <row r="249">
      <c r="A249" s="238" t="s">
        <v>96</v>
      </c>
      <c r="B249" s="238" t="s">
        <v>97</v>
      </c>
      <c r="C249" s="238" t="n">
        <v>14.4104744</v>
      </c>
      <c r="D249" s="238" t="n">
        <v>321.3481081</v>
      </c>
      <c r="E249" s="238" t="n">
        <v>4.29191542706135</v>
      </c>
      <c r="F249" s="238" t="n">
        <v>95.7080845729387</v>
      </c>
    </row>
    <row r="250">
      <c r="A250" s="238" t="s">
        <v>98</v>
      </c>
      <c r="B250" s="238" t="s">
        <v>99</v>
      </c>
      <c r="C250" s="238" t="n">
        <v>0</v>
      </c>
      <c r="D250" s="238" t="n">
        <v>17.4390249</v>
      </c>
      <c r="E250" s="238" t="n">
        <v>0</v>
      </c>
      <c r="F250" s="238" t="n">
        <v>100</v>
      </c>
    </row>
    <row r="251">
      <c r="A251" s="238" t="s">
        <v>100</v>
      </c>
      <c r="B251" s="238" t="s">
        <v>101</v>
      </c>
      <c r="C251" s="238" t="n">
        <v>116.8486357</v>
      </c>
      <c r="D251" s="238" t="n">
        <v>2811.9617131</v>
      </c>
      <c r="E251" s="238" t="n">
        <v>3.98962793025761</v>
      </c>
      <c r="F251" s="238" t="n">
        <v>96.0103720697424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603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39" t="s">
        <v>14</v>
      </c>
      <c r="B262" s="239" t="s">
        <v>15</v>
      </c>
      <c r="C262" s="239" t="n">
        <v>429.5075234</v>
      </c>
      <c r="D262" s="239" t="n">
        <v>8795.3068127</v>
      </c>
      <c r="E262" s="239" t="n">
        <v>4.65600182021207</v>
      </c>
      <c r="F262" s="239" t="n">
        <v>95.3439981797879</v>
      </c>
    </row>
    <row r="263">
      <c r="A263" s="239" t="s">
        <v>25</v>
      </c>
      <c r="B263" s="239" t="s">
        <v>26</v>
      </c>
      <c r="C263" s="239" t="n">
        <v>440.841958</v>
      </c>
      <c r="D263" s="239" t="n">
        <v>7620.4333035</v>
      </c>
      <c r="E263" s="239" t="n">
        <v>5.46863794746503</v>
      </c>
      <c r="F263" s="239" t="n">
        <v>94.531362052535</v>
      </c>
    </row>
    <row r="264">
      <c r="A264" s="239" t="s">
        <v>27</v>
      </c>
      <c r="B264" s="239" t="s">
        <v>28</v>
      </c>
      <c r="C264" s="239" t="n">
        <v>76.144584</v>
      </c>
      <c r="D264" s="239" t="n">
        <v>3698.8277631</v>
      </c>
      <c r="E264" s="239" t="n">
        <v>2.01708984857851</v>
      </c>
      <c r="F264" s="239" t="n">
        <v>97.9829101514215</v>
      </c>
    </row>
    <row r="265">
      <c r="A265" s="239" t="s">
        <v>29</v>
      </c>
      <c r="B265" s="239" t="s">
        <v>30</v>
      </c>
      <c r="C265" s="239" t="n">
        <v>50.925465</v>
      </c>
      <c r="D265" s="239" t="n">
        <v>573.760239</v>
      </c>
      <c r="E265" s="239" t="n">
        <v>8.15217391304348</v>
      </c>
      <c r="F265" s="239" t="n">
        <v>91.8478260869565</v>
      </c>
    </row>
    <row r="266">
      <c r="A266" s="239" t="s">
        <v>31</v>
      </c>
      <c r="B266" s="239" t="s">
        <v>32</v>
      </c>
      <c r="C266" s="239" t="n">
        <v>304.8029211</v>
      </c>
      <c r="D266" s="239" t="n">
        <v>6604.7299663</v>
      </c>
      <c r="E266" s="239" t="n">
        <v>4.41133903068656</v>
      </c>
      <c r="F266" s="239" t="n">
        <v>95.5886609693135</v>
      </c>
    </row>
    <row r="267">
      <c r="A267" s="239" t="s">
        <v>33</v>
      </c>
      <c r="B267" s="239" t="s">
        <v>34</v>
      </c>
      <c r="C267" s="239" t="n">
        <v>69.1495855</v>
      </c>
      <c r="D267" s="239" t="n">
        <v>628.325815</v>
      </c>
      <c r="E267" s="239" t="n">
        <v>9.91426872552475</v>
      </c>
      <c r="F267" s="239" t="n">
        <v>90.0857312744753</v>
      </c>
    </row>
    <row r="268">
      <c r="A268" s="239" t="s">
        <v>35</v>
      </c>
      <c r="B268" s="239" t="s">
        <v>36</v>
      </c>
      <c r="C268" s="239" t="n">
        <v>30.1858894</v>
      </c>
      <c r="D268" s="239" t="n">
        <v>1640.9345995</v>
      </c>
      <c r="E268" s="239" t="n">
        <v>1.806326330178</v>
      </c>
      <c r="F268" s="239" t="n">
        <v>98.193673669822</v>
      </c>
    </row>
    <row r="269">
      <c r="A269" s="239" t="s">
        <v>37</v>
      </c>
      <c r="B269" s="239" t="s">
        <v>38</v>
      </c>
      <c r="C269" s="239" t="n">
        <v>66.6460817</v>
      </c>
      <c r="D269" s="239" t="n">
        <v>2907.5456936</v>
      </c>
      <c r="E269" s="239" t="n">
        <v>2.24081319346926</v>
      </c>
      <c r="F269" s="239" t="n">
        <v>97.7591868065307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604</v>
      </c>
    </row>
    <row r="11">
      <c r="A11" t="s">
        <v>605</v>
      </c>
    </row>
    <row r="12">
      <c r="A12" s="3" t="s">
        <v>6</v>
      </c>
    </row>
    <row r="15">
      <c r="A15" s="4" t="s">
        <v>606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40" t="s">
        <v>14</v>
      </c>
      <c r="B17" s="240" t="s">
        <v>15</v>
      </c>
      <c r="C17" s="240" t="n">
        <v>196378.4440972</v>
      </c>
      <c r="D17" s="240" t="n">
        <v>2613971.0686388</v>
      </c>
      <c r="E17" s="240" t="n">
        <v>6.987687588581</v>
      </c>
      <c r="F17" s="240" t="n">
        <v>93.012312411419</v>
      </c>
    </row>
    <row r="18">
      <c r="A18" s="240" t="s">
        <v>14</v>
      </c>
      <c r="B18" s="240" t="s">
        <v>16</v>
      </c>
      <c r="C18" s="240" t="n">
        <v>195820.6838863</v>
      </c>
      <c r="D18" s="240" t="n">
        <v>2605304.0145136</v>
      </c>
      <c r="E18" s="240" t="n">
        <v>6.99078780741748</v>
      </c>
      <c r="F18" s="240" t="n">
        <v>93.0092121925825</v>
      </c>
    </row>
    <row r="19">
      <c r="A19" s="240" t="s">
        <v>14</v>
      </c>
      <c r="B19" s="240" t="s">
        <v>17</v>
      </c>
      <c r="C19" s="240" t="n">
        <v>557.7602109</v>
      </c>
      <c r="D19" s="240" t="n">
        <v>8667.0541252</v>
      </c>
      <c r="E19" s="240" t="n">
        <v>6.04630283687428</v>
      </c>
      <c r="F19" s="240" t="n">
        <v>93.9536971631257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607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41" t="s">
        <v>14</v>
      </c>
      <c r="B30" s="241" t="s">
        <v>15</v>
      </c>
      <c r="C30" s="241" t="n">
        <v>196378.4440972</v>
      </c>
      <c r="D30" s="241" t="n">
        <v>2613971.0686388</v>
      </c>
      <c r="E30" s="241" t="n">
        <v>6.987687588581</v>
      </c>
      <c r="F30" s="241" t="n">
        <v>93.012312411419</v>
      </c>
    </row>
    <row r="31">
      <c r="A31" s="241" t="s">
        <v>25</v>
      </c>
      <c r="B31" s="241" t="s">
        <v>26</v>
      </c>
      <c r="C31" s="241" t="n">
        <v>5077.8975733</v>
      </c>
      <c r="D31" s="241" t="n">
        <v>48098.8477584</v>
      </c>
      <c r="E31" s="241" t="n">
        <v>9.54909432990991</v>
      </c>
      <c r="F31" s="241" t="n">
        <v>90.4509056700901</v>
      </c>
    </row>
    <row r="32">
      <c r="A32" s="241" t="s">
        <v>27</v>
      </c>
      <c r="B32" s="241" t="s">
        <v>28</v>
      </c>
      <c r="C32" s="241" t="n">
        <v>1004.9288593</v>
      </c>
      <c r="D32" s="241" t="n">
        <v>11068.6249679</v>
      </c>
      <c r="E32" s="241" t="n">
        <v>8.3233890674015</v>
      </c>
      <c r="F32" s="241" t="n">
        <v>91.6766109325985</v>
      </c>
    </row>
    <row r="33">
      <c r="A33" s="241" t="s">
        <v>29</v>
      </c>
      <c r="B33" s="241" t="s">
        <v>30</v>
      </c>
      <c r="C33" s="241" t="n">
        <v>3621.9155039</v>
      </c>
      <c r="D33" s="241" t="n">
        <v>36710.5773206</v>
      </c>
      <c r="E33" s="241" t="n">
        <v>8.98014293254858</v>
      </c>
      <c r="F33" s="241" t="n">
        <v>91.0198570674514</v>
      </c>
    </row>
    <row r="34">
      <c r="A34" s="241" t="s">
        <v>31</v>
      </c>
      <c r="B34" s="241" t="s">
        <v>32</v>
      </c>
      <c r="C34" s="241" t="n">
        <v>3764.6277355</v>
      </c>
      <c r="D34" s="241" t="n">
        <v>9479.4504844</v>
      </c>
      <c r="E34" s="241" t="n">
        <v>28.4249886854596</v>
      </c>
      <c r="F34" s="241" t="n">
        <v>71.5750113145404</v>
      </c>
    </row>
    <row r="35">
      <c r="A35" s="241" t="s">
        <v>33</v>
      </c>
      <c r="B35" s="241" t="s">
        <v>34</v>
      </c>
      <c r="C35" s="241" t="n">
        <v>2423.6039266</v>
      </c>
      <c r="D35" s="241" t="n">
        <v>48175.8957996</v>
      </c>
      <c r="E35" s="241" t="n">
        <v>4.78977843598141</v>
      </c>
      <c r="F35" s="241" t="n">
        <v>95.2102215640186</v>
      </c>
    </row>
    <row r="36">
      <c r="A36" s="241" t="s">
        <v>35</v>
      </c>
      <c r="B36" s="241" t="s">
        <v>36</v>
      </c>
      <c r="C36" s="241" t="n">
        <v>39451.1904688</v>
      </c>
      <c r="D36" s="241" t="n">
        <v>219501.9858676</v>
      </c>
      <c r="E36" s="241" t="n">
        <v>15.2348741293483</v>
      </c>
      <c r="F36" s="241" t="n">
        <v>84.7651258706517</v>
      </c>
    </row>
    <row r="37">
      <c r="A37" s="241" t="s">
        <v>37</v>
      </c>
      <c r="B37" s="241" t="s">
        <v>38</v>
      </c>
      <c r="C37" s="241" t="n">
        <v>373.8142215</v>
      </c>
      <c r="D37" s="241" t="n">
        <v>9390.3543768</v>
      </c>
      <c r="E37" s="241" t="n">
        <v>3.8284285829014</v>
      </c>
      <c r="F37" s="241" t="n">
        <v>96.1715714170986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608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42" t="s">
        <v>14</v>
      </c>
      <c r="B48" s="242" t="s">
        <v>15</v>
      </c>
      <c r="C48" s="242" t="n">
        <v>195820.6838863</v>
      </c>
      <c r="D48" s="242" t="n">
        <v>2605304.0145136</v>
      </c>
      <c r="E48" s="242" t="n">
        <v>6.99078780741748</v>
      </c>
      <c r="F48" s="242" t="n">
        <v>93.0092121925825</v>
      </c>
    </row>
    <row r="49">
      <c r="A49" s="242" t="s">
        <v>40</v>
      </c>
      <c r="B49" s="242" t="s">
        <v>41</v>
      </c>
      <c r="C49" s="242" t="n">
        <v>87.3895</v>
      </c>
      <c r="D49" s="242" t="n">
        <v>3528.0148053</v>
      </c>
      <c r="E49" s="242" t="n">
        <v>2.4171432188619</v>
      </c>
      <c r="F49" s="242" t="n">
        <v>97.5828567811381</v>
      </c>
    </row>
    <row r="50">
      <c r="A50" s="242" t="s">
        <v>42</v>
      </c>
      <c r="B50" s="242" t="s">
        <v>43</v>
      </c>
      <c r="C50" s="242" t="n">
        <v>1204.54425</v>
      </c>
      <c r="D50" s="242" t="n">
        <v>22641.2832593</v>
      </c>
      <c r="E50" s="242" t="n">
        <v>5.05138372543465</v>
      </c>
      <c r="F50" s="242" t="n">
        <v>94.9486162745654</v>
      </c>
    </row>
    <row r="51">
      <c r="A51" s="242" t="s">
        <v>25</v>
      </c>
      <c r="B51" s="242" t="s">
        <v>26</v>
      </c>
      <c r="C51" s="242" t="n">
        <v>4309.1007032</v>
      </c>
      <c r="D51" s="242" t="n">
        <v>40806.369367</v>
      </c>
      <c r="E51" s="242" t="n">
        <v>9.55127076476208</v>
      </c>
      <c r="F51" s="242" t="n">
        <v>90.4487292352379</v>
      </c>
    </row>
    <row r="52">
      <c r="A52" s="242" t="s">
        <v>27</v>
      </c>
      <c r="B52" s="242" t="s">
        <v>28</v>
      </c>
      <c r="C52" s="242" t="n">
        <v>788.0112484</v>
      </c>
      <c r="D52" s="242" t="n">
        <v>7510.5702317</v>
      </c>
      <c r="E52" s="242" t="n">
        <v>9.49573430458749</v>
      </c>
      <c r="F52" s="242" t="n">
        <v>90.5042656954125</v>
      </c>
    </row>
    <row r="53">
      <c r="A53" s="242" t="s">
        <v>44</v>
      </c>
      <c r="B53" s="242" t="s">
        <v>45</v>
      </c>
      <c r="C53" s="242" t="n">
        <v>768.5976304</v>
      </c>
      <c r="D53" s="242" t="n">
        <v>6725.1159857</v>
      </c>
      <c r="E53" s="242" t="n">
        <v>10.2565652995958</v>
      </c>
      <c r="F53" s="242" t="n">
        <v>89.7434347004042</v>
      </c>
    </row>
    <row r="54">
      <c r="A54" s="242" t="s">
        <v>46</v>
      </c>
      <c r="B54" s="242" t="s">
        <v>47</v>
      </c>
      <c r="C54" s="242" t="n">
        <v>868.2910723</v>
      </c>
      <c r="D54" s="242" t="n">
        <v>48240.4678934</v>
      </c>
      <c r="E54" s="242" t="n">
        <v>1.76809817757044</v>
      </c>
      <c r="F54" s="242" t="n">
        <v>98.2319018224296</v>
      </c>
    </row>
    <row r="55">
      <c r="A55" s="242" t="s">
        <v>29</v>
      </c>
      <c r="B55" s="242" t="s">
        <v>30</v>
      </c>
      <c r="C55" s="242" t="n">
        <v>3535.9080519</v>
      </c>
      <c r="D55" s="242" t="n">
        <v>36171.8990686</v>
      </c>
      <c r="E55" s="242" t="n">
        <v>8.90481824183767</v>
      </c>
      <c r="F55" s="242" t="n">
        <v>91.0951817581623</v>
      </c>
    </row>
    <row r="56">
      <c r="A56" s="242" t="s">
        <v>48</v>
      </c>
      <c r="B56" s="242" t="s">
        <v>49</v>
      </c>
      <c r="C56" s="242" t="n">
        <v>6860.5355148</v>
      </c>
      <c r="D56" s="242" t="n">
        <v>49559.2167976</v>
      </c>
      <c r="E56" s="242" t="n">
        <v>12.1598114731393</v>
      </c>
      <c r="F56" s="242" t="n">
        <v>87.8401885268607</v>
      </c>
    </row>
    <row r="57">
      <c r="A57" s="242" t="s">
        <v>50</v>
      </c>
      <c r="B57" s="242" t="s">
        <v>51</v>
      </c>
      <c r="C57" s="242" t="n">
        <v>448.0868584</v>
      </c>
      <c r="D57" s="242" t="n">
        <v>4300.8553844</v>
      </c>
      <c r="E57" s="242" t="n">
        <v>9.43550869837081</v>
      </c>
      <c r="F57" s="242" t="n">
        <v>90.5644913016292</v>
      </c>
    </row>
    <row r="58">
      <c r="A58" s="242" t="s">
        <v>31</v>
      </c>
      <c r="B58" s="242" t="s">
        <v>32</v>
      </c>
      <c r="C58" s="242" t="n">
        <v>2164.0941246</v>
      </c>
      <c r="D58" s="242" t="n">
        <v>4170.4512079</v>
      </c>
      <c r="E58" s="242" t="n">
        <v>34.163369444953</v>
      </c>
      <c r="F58" s="242" t="n">
        <v>65.836630555047</v>
      </c>
    </row>
    <row r="59">
      <c r="A59" s="242" t="s">
        <v>52</v>
      </c>
      <c r="B59" s="242" t="s">
        <v>53</v>
      </c>
      <c r="C59" s="242" t="n">
        <v>3060.8637723</v>
      </c>
      <c r="D59" s="242" t="n">
        <v>40955.5064595</v>
      </c>
      <c r="E59" s="242" t="n">
        <v>6.95392136194059</v>
      </c>
      <c r="F59" s="242" t="n">
        <v>93.0460786380594</v>
      </c>
    </row>
    <row r="60">
      <c r="A60" s="242" t="s">
        <v>33</v>
      </c>
      <c r="B60" s="242" t="s">
        <v>34</v>
      </c>
      <c r="C60" s="242" t="n">
        <v>2384.9565623</v>
      </c>
      <c r="D60" s="242" t="n">
        <v>47517.0677634</v>
      </c>
      <c r="E60" s="242" t="n">
        <v>4.77927818465618</v>
      </c>
      <c r="F60" s="242" t="n">
        <v>95.2207218153438</v>
      </c>
    </row>
    <row r="61">
      <c r="A61" s="242" t="s">
        <v>54</v>
      </c>
      <c r="B61" s="242" t="s">
        <v>55</v>
      </c>
      <c r="C61" s="242" t="n">
        <v>1321.5781144</v>
      </c>
      <c r="D61" s="242" t="n">
        <v>8005.2713271</v>
      </c>
      <c r="E61" s="242" t="n">
        <v>14.1696091771313</v>
      </c>
      <c r="F61" s="242" t="n">
        <v>85.8303908228687</v>
      </c>
    </row>
    <row r="62">
      <c r="A62" s="242" t="s">
        <v>35</v>
      </c>
      <c r="B62" s="242" t="s">
        <v>36</v>
      </c>
      <c r="C62" s="242" t="n">
        <v>39345.6253104</v>
      </c>
      <c r="D62" s="242" t="n">
        <v>217936.4305371</v>
      </c>
      <c r="E62" s="242" t="n">
        <v>15.292798085274</v>
      </c>
      <c r="F62" s="242" t="n">
        <v>84.707201914726</v>
      </c>
    </row>
    <row r="63">
      <c r="A63" s="242" t="s">
        <v>37</v>
      </c>
      <c r="B63" s="242" t="s">
        <v>38</v>
      </c>
      <c r="C63" s="242" t="n">
        <v>317.8075742</v>
      </c>
      <c r="D63" s="242" t="n">
        <v>6472.1692488</v>
      </c>
      <c r="E63" s="242" t="n">
        <v>4.68053989703582</v>
      </c>
      <c r="F63" s="242" t="n">
        <v>95.3194601029642</v>
      </c>
    </row>
    <row r="64">
      <c r="A64" s="242" t="s">
        <v>56</v>
      </c>
      <c r="B64" s="242" t="s">
        <v>57</v>
      </c>
      <c r="C64" s="242" t="n">
        <v>156.7129609</v>
      </c>
      <c r="D64" s="242" t="n">
        <v>2950.7378065</v>
      </c>
      <c r="E64" s="242" t="n">
        <v>5.04313576079989</v>
      </c>
      <c r="F64" s="242" t="n">
        <v>94.9568642392001</v>
      </c>
    </row>
    <row r="65">
      <c r="A65" s="242" t="s">
        <v>58</v>
      </c>
      <c r="B65" s="242" t="s">
        <v>59</v>
      </c>
      <c r="C65" s="242" t="n">
        <v>258.249819</v>
      </c>
      <c r="D65" s="242" t="n">
        <v>2624.5189067</v>
      </c>
      <c r="E65" s="242" t="n">
        <v>8.95839533354488</v>
      </c>
      <c r="F65" s="242" t="n">
        <v>91.0416046664551</v>
      </c>
    </row>
    <row r="66">
      <c r="A66" s="242" t="s">
        <v>60</v>
      </c>
      <c r="B66" s="242" t="s">
        <v>61</v>
      </c>
      <c r="C66" s="242" t="n">
        <v>64.4403733</v>
      </c>
      <c r="D66" s="242" t="n">
        <v>3773.5390347</v>
      </c>
      <c r="E66" s="242" t="n">
        <v>1.67901821374233</v>
      </c>
      <c r="F66" s="242" t="n">
        <v>98.3209817862577</v>
      </c>
    </row>
    <row r="67">
      <c r="A67" s="242" t="s">
        <v>62</v>
      </c>
      <c r="B67" s="242" t="s">
        <v>63</v>
      </c>
      <c r="C67" s="242" t="n">
        <v>638.1864053</v>
      </c>
      <c r="D67" s="242" t="n">
        <v>6355.9767376</v>
      </c>
      <c r="E67" s="242" t="n">
        <v>9.12455703793303</v>
      </c>
      <c r="F67" s="242" t="n">
        <v>90.875442962067</v>
      </c>
    </row>
    <row r="68">
      <c r="A68" s="242" t="s">
        <v>64</v>
      </c>
      <c r="B68" s="242" t="s">
        <v>65</v>
      </c>
      <c r="C68" s="242" t="n">
        <v>54.3882608</v>
      </c>
      <c r="D68" s="242" t="n">
        <v>520.4762048</v>
      </c>
      <c r="E68" s="242" t="n">
        <v>9.4610580501325</v>
      </c>
      <c r="F68" s="242" t="n">
        <v>90.5389419498675</v>
      </c>
    </row>
    <row r="69">
      <c r="A69" s="242" t="s">
        <v>66</v>
      </c>
      <c r="B69" s="242" t="s">
        <v>67</v>
      </c>
      <c r="C69" s="242" t="n">
        <v>2004.778019</v>
      </c>
      <c r="D69" s="242" t="n">
        <v>40676.765375</v>
      </c>
      <c r="E69" s="242" t="n">
        <v>4.69706074237658</v>
      </c>
      <c r="F69" s="242" t="n">
        <v>95.3029392576234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609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43" t="s">
        <v>70</v>
      </c>
      <c r="B80" s="243" t="s">
        <v>71</v>
      </c>
      <c r="C80" s="243" t="n">
        <v>10697.695256</v>
      </c>
      <c r="D80" s="243" t="n">
        <v>219391.0965845</v>
      </c>
      <c r="E80" s="243" t="n">
        <v>4.64937695157953</v>
      </c>
      <c r="F80" s="243" t="n">
        <v>95.3506230484205</v>
      </c>
    </row>
    <row r="81">
      <c r="A81" s="243" t="s">
        <v>72</v>
      </c>
      <c r="B81" s="243" t="s">
        <v>73</v>
      </c>
      <c r="C81" s="243" t="n">
        <v>22370.1819393</v>
      </c>
      <c r="D81" s="243" t="n">
        <v>274903.2206989</v>
      </c>
      <c r="E81" s="243" t="n">
        <v>7.52512055931418</v>
      </c>
      <c r="F81" s="243" t="n">
        <v>92.4748794406858</v>
      </c>
    </row>
    <row r="82">
      <c r="A82" s="243" t="s">
        <v>74</v>
      </c>
      <c r="B82" s="243" t="s">
        <v>75</v>
      </c>
      <c r="C82" s="243" t="n">
        <v>28272.660433</v>
      </c>
      <c r="D82" s="243" t="n">
        <v>418079.1191921</v>
      </c>
      <c r="E82" s="243" t="n">
        <v>6.33416549985457</v>
      </c>
      <c r="F82" s="243" t="n">
        <v>93.6658345001454</v>
      </c>
    </row>
    <row r="83">
      <c r="A83" s="243" t="s">
        <v>76</v>
      </c>
      <c r="B83" s="243" t="s">
        <v>77</v>
      </c>
      <c r="C83" s="243" t="n">
        <v>4730.6002013</v>
      </c>
      <c r="D83" s="243" t="n">
        <v>51706.9525571</v>
      </c>
      <c r="E83" s="243" t="n">
        <v>8.38200802495978</v>
      </c>
      <c r="F83" s="243" t="n">
        <v>91.6179919750402</v>
      </c>
    </row>
    <row r="84">
      <c r="A84" s="243" t="s">
        <v>78</v>
      </c>
      <c r="B84" s="243" t="s">
        <v>79</v>
      </c>
      <c r="C84" s="243" t="n">
        <v>3907.3952455</v>
      </c>
      <c r="D84" s="243" t="n">
        <v>73438.7242332</v>
      </c>
      <c r="E84" s="243" t="n">
        <v>5.05183100566026</v>
      </c>
      <c r="F84" s="243" t="n">
        <v>94.9481689943397</v>
      </c>
    </row>
    <row r="85">
      <c r="A85" s="243" t="s">
        <v>80</v>
      </c>
      <c r="B85" s="243" t="s">
        <v>81</v>
      </c>
      <c r="C85" s="243" t="n">
        <v>3113.7152421</v>
      </c>
      <c r="D85" s="243" t="n">
        <v>30022.8793952</v>
      </c>
      <c r="E85" s="243" t="n">
        <v>9.39660600668684</v>
      </c>
      <c r="F85" s="243" t="n">
        <v>90.6033939933131</v>
      </c>
    </row>
    <row r="86">
      <c r="A86" s="243" t="s">
        <v>82</v>
      </c>
      <c r="B86" s="243" t="s">
        <v>83</v>
      </c>
      <c r="C86" s="243" t="n">
        <v>3043.6708487</v>
      </c>
      <c r="D86" s="243" t="n">
        <v>25173.9801553</v>
      </c>
      <c r="E86" s="243" t="n">
        <v>10.7864075867568</v>
      </c>
      <c r="F86" s="243" t="n">
        <v>89.2135924132432</v>
      </c>
    </row>
    <row r="87">
      <c r="A87" s="243" t="s">
        <v>84</v>
      </c>
      <c r="B87" s="243" t="s">
        <v>85</v>
      </c>
      <c r="C87" s="243" t="n">
        <v>6504.455832</v>
      </c>
      <c r="D87" s="243" t="n">
        <v>83433.7811018</v>
      </c>
      <c r="E87" s="243" t="n">
        <v>7.23213624566342</v>
      </c>
      <c r="F87" s="243" t="n">
        <v>92.7678637543366</v>
      </c>
    </row>
    <row r="88">
      <c r="A88" s="243" t="s">
        <v>86</v>
      </c>
      <c r="B88" s="243" t="s">
        <v>87</v>
      </c>
      <c r="C88" s="243" t="n">
        <v>827.0130775</v>
      </c>
      <c r="D88" s="243" t="n">
        <v>6776.1821365</v>
      </c>
      <c r="E88" s="243" t="n">
        <v>10.8771780050734</v>
      </c>
      <c r="F88" s="243" t="n">
        <v>89.1228219949266</v>
      </c>
    </row>
    <row r="89">
      <c r="A89" s="243" t="s">
        <v>88</v>
      </c>
      <c r="B89" s="243" t="s">
        <v>89</v>
      </c>
      <c r="C89" s="243" t="n">
        <v>11969.4646002</v>
      </c>
      <c r="D89" s="243" t="n">
        <v>124717.8898446</v>
      </c>
      <c r="E89" s="243" t="n">
        <v>8.75681927477334</v>
      </c>
      <c r="F89" s="243" t="n">
        <v>91.2431807252267</v>
      </c>
    </row>
    <row r="90">
      <c r="A90" s="243" t="s">
        <v>90</v>
      </c>
      <c r="B90" s="243" t="s">
        <v>91</v>
      </c>
      <c r="C90" s="243" t="n">
        <v>16063.548156</v>
      </c>
      <c r="D90" s="243" t="n">
        <v>192638.5375917</v>
      </c>
      <c r="E90" s="243" t="n">
        <v>7.69687954887965</v>
      </c>
      <c r="F90" s="243" t="n">
        <v>92.3031204511203</v>
      </c>
    </row>
    <row r="91">
      <c r="A91" s="243" t="s">
        <v>92</v>
      </c>
      <c r="B91" s="243" t="s">
        <v>93</v>
      </c>
      <c r="C91" s="243" t="n">
        <v>4395.647667</v>
      </c>
      <c r="D91" s="243" t="n">
        <v>73626.5076672</v>
      </c>
      <c r="E91" s="243" t="n">
        <v>5.63384547398324</v>
      </c>
      <c r="F91" s="243" t="n">
        <v>94.3661545260168</v>
      </c>
    </row>
    <row r="92">
      <c r="A92" s="243" t="s">
        <v>94</v>
      </c>
      <c r="B92" s="243" t="s">
        <v>95</v>
      </c>
      <c r="C92" s="243" t="n">
        <v>61.3575016</v>
      </c>
      <c r="D92" s="243" t="n">
        <v>1073.756278</v>
      </c>
      <c r="E92" s="243" t="n">
        <v>5.40540540540541</v>
      </c>
      <c r="F92" s="243" t="n">
        <v>94.5945945945946</v>
      </c>
    </row>
    <row r="93">
      <c r="A93" s="243" t="s">
        <v>96</v>
      </c>
      <c r="B93" s="243" t="s">
        <v>97</v>
      </c>
      <c r="C93" s="243" t="n">
        <v>2806.6311633</v>
      </c>
      <c r="D93" s="243" t="n">
        <v>36257.7231556</v>
      </c>
      <c r="E93" s="243" t="n">
        <v>7.18463471938689</v>
      </c>
      <c r="F93" s="243" t="n">
        <v>92.8153652806131</v>
      </c>
    </row>
    <row r="94">
      <c r="A94" s="243" t="s">
        <v>98</v>
      </c>
      <c r="B94" s="243" t="s">
        <v>99</v>
      </c>
      <c r="C94" s="243" t="n">
        <v>9928.1462408</v>
      </c>
      <c r="D94" s="243" t="n">
        <v>125742.948719</v>
      </c>
      <c r="E94" s="243" t="n">
        <v>7.31780505179954</v>
      </c>
      <c r="F94" s="243" t="n">
        <v>92.6821949482005</v>
      </c>
    </row>
    <row r="95">
      <c r="A95" s="243" t="s">
        <v>100</v>
      </c>
      <c r="B95" s="243" t="s">
        <v>101</v>
      </c>
      <c r="C95" s="243" t="n">
        <v>11683.8439786</v>
      </c>
      <c r="D95" s="243" t="n">
        <v>117005.0771668</v>
      </c>
      <c r="E95" s="243" t="n">
        <v>9.07913740717349</v>
      </c>
      <c r="F95" s="243" t="n">
        <v>90.9208625928265</v>
      </c>
    </row>
    <row r="96">
      <c r="A96" s="243" t="s">
        <v>102</v>
      </c>
      <c r="B96" s="243" t="s">
        <v>103</v>
      </c>
      <c r="C96" s="243" t="n">
        <v>6346.1289636</v>
      </c>
      <c r="D96" s="243" t="n">
        <v>64085.7273362</v>
      </c>
      <c r="E96" s="243" t="n">
        <v>9.01031052850161</v>
      </c>
      <c r="F96" s="243" t="n">
        <v>90.9896894714984</v>
      </c>
    </row>
    <row r="97">
      <c r="A97" s="243" t="s">
        <v>104</v>
      </c>
      <c r="B97" s="243" t="s">
        <v>105</v>
      </c>
      <c r="C97" s="243" t="n">
        <v>16227.9314942</v>
      </c>
      <c r="D97" s="243" t="n">
        <v>217464.5741273</v>
      </c>
      <c r="E97" s="243" t="n">
        <v>6.94413860258042</v>
      </c>
      <c r="F97" s="243" t="n">
        <v>93.0558613974196</v>
      </c>
    </row>
    <row r="98">
      <c r="A98" s="243" t="s">
        <v>106</v>
      </c>
      <c r="B98" s="243" t="s">
        <v>107</v>
      </c>
      <c r="C98" s="243" t="n">
        <v>25969.8342676</v>
      </c>
      <c r="D98" s="243" t="n">
        <v>339114.0120585</v>
      </c>
      <c r="E98" s="243" t="n">
        <v>7.11338902801063</v>
      </c>
      <c r="F98" s="243" t="n">
        <v>92.8866109719894</v>
      </c>
    </row>
    <row r="99">
      <c r="A99" s="243" t="s">
        <v>108</v>
      </c>
      <c r="B99" s="243" t="s">
        <v>109</v>
      </c>
      <c r="C99" s="243" t="n">
        <v>7458.5219889</v>
      </c>
      <c r="D99" s="243" t="n">
        <v>139318.3786393</v>
      </c>
      <c r="E99" s="243" t="n">
        <v>5.08153664301248</v>
      </c>
      <c r="F99" s="243" t="n">
        <v>94.9184633569875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610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44" t="s">
        <v>70</v>
      </c>
      <c r="B110" s="244" t="s">
        <v>71</v>
      </c>
      <c r="C110" s="244" t="n">
        <v>10695.333116</v>
      </c>
      <c r="D110" s="244" t="n">
        <v>219235.1747712</v>
      </c>
      <c r="E110" s="244" t="n">
        <v>4.65155025067267</v>
      </c>
      <c r="F110" s="244" t="n">
        <v>95.3484497493273</v>
      </c>
    </row>
    <row r="111">
      <c r="A111" s="244" t="s">
        <v>72</v>
      </c>
      <c r="B111" s="244" t="s">
        <v>73</v>
      </c>
      <c r="C111" s="244" t="n">
        <v>22370.1819393</v>
      </c>
      <c r="D111" s="244" t="n">
        <v>274903.2206989</v>
      </c>
      <c r="E111" s="244" t="n">
        <v>7.52512055931418</v>
      </c>
      <c r="F111" s="244" t="n">
        <v>92.4748794406858</v>
      </c>
    </row>
    <row r="112">
      <c r="A112" s="244" t="s">
        <v>74</v>
      </c>
      <c r="B112" s="244" t="s">
        <v>75</v>
      </c>
      <c r="C112" s="244" t="n">
        <v>28180.9342878</v>
      </c>
      <c r="D112" s="244" t="n">
        <v>416923.0851176</v>
      </c>
      <c r="E112" s="244" t="n">
        <v>6.33131426794258</v>
      </c>
      <c r="F112" s="244" t="n">
        <v>93.6686857320574</v>
      </c>
    </row>
    <row r="113">
      <c r="A113" s="244" t="s">
        <v>76</v>
      </c>
      <c r="B113" s="244" t="s">
        <v>77</v>
      </c>
      <c r="C113" s="244" t="n">
        <v>4730.6002013</v>
      </c>
      <c r="D113" s="244" t="n">
        <v>51706.9525571</v>
      </c>
      <c r="E113" s="244" t="n">
        <v>8.38200802495978</v>
      </c>
      <c r="F113" s="244" t="n">
        <v>91.6179919750402</v>
      </c>
    </row>
    <row r="114">
      <c r="A114" s="244" t="s">
        <v>78</v>
      </c>
      <c r="B114" s="244" t="s">
        <v>79</v>
      </c>
      <c r="C114" s="244" t="n">
        <v>3907.3952455</v>
      </c>
      <c r="D114" s="244" t="n">
        <v>73438.7242332</v>
      </c>
      <c r="E114" s="244" t="n">
        <v>5.05183100566026</v>
      </c>
      <c r="F114" s="244" t="n">
        <v>94.9481689943397</v>
      </c>
    </row>
    <row r="115">
      <c r="A115" s="244" t="s">
        <v>80</v>
      </c>
      <c r="B115" s="244" t="s">
        <v>81</v>
      </c>
      <c r="C115" s="244" t="n">
        <v>3113.7152421</v>
      </c>
      <c r="D115" s="244" t="n">
        <v>30022.8793952</v>
      </c>
      <c r="E115" s="244" t="n">
        <v>9.39660600668684</v>
      </c>
      <c r="F115" s="244" t="n">
        <v>90.6033939933131</v>
      </c>
    </row>
    <row r="116">
      <c r="A116" s="244" t="s">
        <v>82</v>
      </c>
      <c r="B116" s="244" t="s">
        <v>83</v>
      </c>
      <c r="C116" s="244" t="n">
        <v>3043.6708487</v>
      </c>
      <c r="D116" s="244" t="n">
        <v>25173.9801553</v>
      </c>
      <c r="E116" s="244" t="n">
        <v>10.7864075867568</v>
      </c>
      <c r="F116" s="244" t="n">
        <v>89.2135924132432</v>
      </c>
    </row>
    <row r="117">
      <c r="A117" s="244" t="s">
        <v>84</v>
      </c>
      <c r="B117" s="244" t="s">
        <v>85</v>
      </c>
      <c r="C117" s="244" t="n">
        <v>6504.455832</v>
      </c>
      <c r="D117" s="244" t="n">
        <v>83433.7811018</v>
      </c>
      <c r="E117" s="244" t="n">
        <v>7.23213624566342</v>
      </c>
      <c r="F117" s="244" t="n">
        <v>92.7678637543366</v>
      </c>
    </row>
    <row r="118">
      <c r="A118" s="244" t="s">
        <v>86</v>
      </c>
      <c r="B118" s="244" t="s">
        <v>87</v>
      </c>
      <c r="C118" s="244" t="n">
        <v>827.0130775</v>
      </c>
      <c r="D118" s="244" t="n">
        <v>6776.1821365</v>
      </c>
      <c r="E118" s="244" t="n">
        <v>10.8771780050734</v>
      </c>
      <c r="F118" s="244" t="n">
        <v>89.1228219949266</v>
      </c>
    </row>
    <row r="119">
      <c r="A119" s="244" t="s">
        <v>88</v>
      </c>
      <c r="B119" s="244" t="s">
        <v>89</v>
      </c>
      <c r="C119" s="244" t="n">
        <v>11969.4646002</v>
      </c>
      <c r="D119" s="244" t="n">
        <v>124717.8898446</v>
      </c>
      <c r="E119" s="244" t="n">
        <v>8.75681927477334</v>
      </c>
      <c r="F119" s="244" t="n">
        <v>91.2431807252267</v>
      </c>
    </row>
    <row r="120">
      <c r="A120" s="244" t="s">
        <v>90</v>
      </c>
      <c r="B120" s="244" t="s">
        <v>91</v>
      </c>
      <c r="C120" s="244" t="n">
        <v>15803.5362859</v>
      </c>
      <c r="D120" s="244" t="n">
        <v>189867.1723995</v>
      </c>
      <c r="E120" s="244" t="n">
        <v>7.68390228580072</v>
      </c>
      <c r="F120" s="244" t="n">
        <v>92.3160977141993</v>
      </c>
    </row>
    <row r="121">
      <c r="A121" s="244" t="s">
        <v>92</v>
      </c>
      <c r="B121" s="244" t="s">
        <v>93</v>
      </c>
      <c r="C121" s="244" t="n">
        <v>4392.250682</v>
      </c>
      <c r="D121" s="244" t="n">
        <v>73259.6332872</v>
      </c>
      <c r="E121" s="244" t="n">
        <v>5.65633498826912</v>
      </c>
      <c r="F121" s="244" t="n">
        <v>94.3436650117309</v>
      </c>
    </row>
    <row r="122">
      <c r="A122" s="244" t="s">
        <v>96</v>
      </c>
      <c r="B122" s="244" t="s">
        <v>97</v>
      </c>
      <c r="C122" s="244" t="n">
        <v>2798.4452667</v>
      </c>
      <c r="D122" s="244" t="n">
        <v>35930.1504697</v>
      </c>
      <c r="E122" s="244" t="n">
        <v>7.22578553001811</v>
      </c>
      <c r="F122" s="244" t="n">
        <v>92.7742144699819</v>
      </c>
    </row>
    <row r="123">
      <c r="A123" s="244" t="s">
        <v>98</v>
      </c>
      <c r="B123" s="244" t="s">
        <v>99</v>
      </c>
      <c r="C123" s="244" t="n">
        <v>9924.975509</v>
      </c>
      <c r="D123" s="244" t="n">
        <v>125728.6804259</v>
      </c>
      <c r="E123" s="244" t="n">
        <v>7.31640842305273</v>
      </c>
      <c r="F123" s="244" t="n">
        <v>92.6835915769473</v>
      </c>
    </row>
    <row r="124">
      <c r="A124" s="244" t="s">
        <v>100</v>
      </c>
      <c r="B124" s="244" t="s">
        <v>101</v>
      </c>
      <c r="C124" s="244" t="n">
        <v>11556.295038</v>
      </c>
      <c r="D124" s="244" t="n">
        <v>114203.8157586</v>
      </c>
      <c r="E124" s="244" t="n">
        <v>9.18915780592047</v>
      </c>
      <c r="F124" s="244" t="n">
        <v>90.8108421940795</v>
      </c>
    </row>
    <row r="125">
      <c r="A125" s="244" t="s">
        <v>102</v>
      </c>
      <c r="B125" s="244" t="s">
        <v>103</v>
      </c>
      <c r="C125" s="244" t="n">
        <v>6346.1289636</v>
      </c>
      <c r="D125" s="244" t="n">
        <v>64085.7273362</v>
      </c>
      <c r="E125" s="244" t="n">
        <v>9.01031052850161</v>
      </c>
      <c r="F125" s="244" t="n">
        <v>90.9896894714984</v>
      </c>
    </row>
    <row r="126">
      <c r="A126" s="244" t="s">
        <v>104</v>
      </c>
      <c r="B126" s="244" t="s">
        <v>105</v>
      </c>
      <c r="C126" s="244" t="n">
        <v>16227.9314942</v>
      </c>
      <c r="D126" s="244" t="n">
        <v>217464.5741273</v>
      </c>
      <c r="E126" s="244" t="n">
        <v>6.94413860258042</v>
      </c>
      <c r="F126" s="244" t="n">
        <v>93.0558613974196</v>
      </c>
    </row>
    <row r="127">
      <c r="A127" s="244" t="s">
        <v>106</v>
      </c>
      <c r="B127" s="244" t="s">
        <v>107</v>
      </c>
      <c r="C127" s="244" t="n">
        <v>25969.8342676</v>
      </c>
      <c r="D127" s="244" t="n">
        <v>339114.0120585</v>
      </c>
      <c r="E127" s="244" t="n">
        <v>7.11338902801063</v>
      </c>
      <c r="F127" s="244" t="n">
        <v>92.8866109719894</v>
      </c>
    </row>
    <row r="128">
      <c r="A128" s="244" t="s">
        <v>108</v>
      </c>
      <c r="B128" s="244" t="s">
        <v>109</v>
      </c>
      <c r="C128" s="244" t="n">
        <v>7458.5219889</v>
      </c>
      <c r="D128" s="244" t="n">
        <v>139318.3786393</v>
      </c>
      <c r="E128" s="244" t="n">
        <v>5.08153664301248</v>
      </c>
      <c r="F128" s="244" t="n">
        <v>94.9184633569875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611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45" t="s">
        <v>113</v>
      </c>
      <c r="B139" s="245" t="s">
        <v>114</v>
      </c>
      <c r="C139" s="245" t="n">
        <v>1673.2195645</v>
      </c>
      <c r="D139" s="245" t="n">
        <v>18029.1860664</v>
      </c>
      <c r="E139" s="245" t="n">
        <v>8.49246328517279</v>
      </c>
      <c r="F139" s="245" t="n">
        <v>91.5075367148272</v>
      </c>
    </row>
    <row r="140">
      <c r="A140" s="245" t="s">
        <v>115</v>
      </c>
      <c r="B140" s="245" t="s">
        <v>116</v>
      </c>
      <c r="C140" s="245" t="n">
        <v>768.3624478</v>
      </c>
      <c r="D140" s="245" t="n">
        <v>14809.5623423</v>
      </c>
      <c r="E140" s="245" t="n">
        <v>4.9323800066637</v>
      </c>
      <c r="F140" s="245" t="n">
        <v>95.0676199933363</v>
      </c>
    </row>
    <row r="141">
      <c r="A141" s="245" t="s">
        <v>117</v>
      </c>
      <c r="B141" s="245" t="s">
        <v>118</v>
      </c>
      <c r="C141" s="245" t="n">
        <v>2069.7126576</v>
      </c>
      <c r="D141" s="245" t="n">
        <v>13348.1084319</v>
      </c>
      <c r="E141" s="245" t="n">
        <v>13.4241579636019</v>
      </c>
      <c r="F141" s="245" t="n">
        <v>86.5758420363981</v>
      </c>
    </row>
    <row r="142">
      <c r="A142" s="245" t="s">
        <v>119</v>
      </c>
      <c r="B142" s="245" t="s">
        <v>120</v>
      </c>
      <c r="C142" s="245" t="n">
        <v>468.7055831</v>
      </c>
      <c r="D142" s="245" t="n">
        <v>13013.5642468</v>
      </c>
      <c r="E142" s="245" t="n">
        <v>3.47645900144009</v>
      </c>
      <c r="F142" s="245" t="n">
        <v>96.5235409985599</v>
      </c>
    </row>
    <row r="143">
      <c r="A143" s="245" t="s">
        <v>121</v>
      </c>
      <c r="B143" s="245" t="s">
        <v>122</v>
      </c>
      <c r="C143" s="245" t="n">
        <v>433.7388418</v>
      </c>
      <c r="D143" s="245" t="n">
        <v>10430.9041015</v>
      </c>
      <c r="E143" s="245" t="n">
        <v>3.99220521156176</v>
      </c>
      <c r="F143" s="245" t="n">
        <v>96.0077947884382</v>
      </c>
    </row>
    <row r="144">
      <c r="A144" s="245" t="s">
        <v>74</v>
      </c>
      <c r="B144" s="245" t="s">
        <v>123</v>
      </c>
      <c r="C144" s="245" t="n">
        <v>2464.066461</v>
      </c>
      <c r="D144" s="245" t="n">
        <v>23049.9152073</v>
      </c>
      <c r="E144" s="245" t="n">
        <v>9.65771039986869</v>
      </c>
      <c r="F144" s="245" t="n">
        <v>90.3422896001313</v>
      </c>
    </row>
    <row r="145">
      <c r="A145" s="245" t="s">
        <v>124</v>
      </c>
      <c r="B145" s="245" t="s">
        <v>125</v>
      </c>
      <c r="C145" s="245" t="n">
        <v>537.0283953</v>
      </c>
      <c r="D145" s="245" t="n">
        <v>18561.1248263</v>
      </c>
      <c r="E145" s="245" t="n">
        <v>2.8119388773812</v>
      </c>
      <c r="F145" s="245" t="n">
        <v>97.1880611226188</v>
      </c>
    </row>
    <row r="146">
      <c r="A146" s="245" t="s">
        <v>126</v>
      </c>
      <c r="B146" s="245" t="s">
        <v>127</v>
      </c>
      <c r="C146" s="245" t="n">
        <v>505.6723907</v>
      </c>
      <c r="D146" s="245" t="n">
        <v>19454.2939518</v>
      </c>
      <c r="E146" s="245" t="n">
        <v>2.53343308311743</v>
      </c>
      <c r="F146" s="245" t="n">
        <v>97.4665669168826</v>
      </c>
    </row>
    <row r="147">
      <c r="A147" s="245" t="s">
        <v>128</v>
      </c>
      <c r="B147" s="245" t="s">
        <v>129</v>
      </c>
      <c r="C147" s="245" t="n">
        <v>607.9602656</v>
      </c>
      <c r="D147" s="245" t="n">
        <v>16785.7782852</v>
      </c>
      <c r="E147" s="245" t="n">
        <v>3.49528230417168</v>
      </c>
      <c r="F147" s="245" t="n">
        <v>96.5047176958283</v>
      </c>
    </row>
    <row r="148">
      <c r="A148" s="245" t="s">
        <v>130</v>
      </c>
      <c r="B148" s="245" t="s">
        <v>131</v>
      </c>
      <c r="C148" s="245" t="n">
        <v>230.8440703</v>
      </c>
      <c r="D148" s="245" t="n">
        <v>4390.9968106</v>
      </c>
      <c r="E148" s="245" t="n">
        <v>4.99463474075828</v>
      </c>
      <c r="F148" s="245" t="n">
        <v>95.0053652592417</v>
      </c>
    </row>
    <row r="149">
      <c r="A149" s="245" t="s">
        <v>76</v>
      </c>
      <c r="B149" s="245" t="s">
        <v>132</v>
      </c>
      <c r="C149" s="245" t="n">
        <v>1026.9745326</v>
      </c>
      <c r="D149" s="245" t="n">
        <v>21930.6713006</v>
      </c>
      <c r="E149" s="245" t="n">
        <v>4.47334426213183</v>
      </c>
      <c r="F149" s="245" t="n">
        <v>95.5266557378682</v>
      </c>
    </row>
    <row r="150">
      <c r="A150" s="245" t="s">
        <v>78</v>
      </c>
      <c r="B150" s="245" t="s">
        <v>133</v>
      </c>
      <c r="C150" s="245" t="n">
        <v>3085.3584793</v>
      </c>
      <c r="D150" s="245" t="n">
        <v>57598.2669352</v>
      </c>
      <c r="E150" s="245" t="n">
        <v>5.08433446127425</v>
      </c>
      <c r="F150" s="245" t="n">
        <v>94.9156655387258</v>
      </c>
    </row>
    <row r="151">
      <c r="A151" s="245" t="s">
        <v>80</v>
      </c>
      <c r="B151" s="245" t="s">
        <v>134</v>
      </c>
      <c r="C151" s="245" t="n">
        <v>850.9567453</v>
      </c>
      <c r="D151" s="245" t="n">
        <v>17743.9548263</v>
      </c>
      <c r="E151" s="245" t="n">
        <v>4.57628820671385</v>
      </c>
      <c r="F151" s="245" t="n">
        <v>95.4237117932861</v>
      </c>
    </row>
    <row r="152">
      <c r="A152" s="245" t="s">
        <v>88</v>
      </c>
      <c r="B152" s="245" t="s">
        <v>135</v>
      </c>
      <c r="C152" s="245" t="n">
        <v>2310.7771306</v>
      </c>
      <c r="D152" s="245" t="n">
        <v>34750.9369813</v>
      </c>
      <c r="E152" s="245" t="n">
        <v>6.23494402774545</v>
      </c>
      <c r="F152" s="245" t="n">
        <v>93.7650559722545</v>
      </c>
    </row>
    <row r="153">
      <c r="A153" s="245" t="s">
        <v>90</v>
      </c>
      <c r="B153" s="245" t="s">
        <v>136</v>
      </c>
      <c r="C153" s="245" t="n">
        <v>2723.766028</v>
      </c>
      <c r="D153" s="245" t="n">
        <v>38853.0061117</v>
      </c>
      <c r="E153" s="245" t="n">
        <v>6.55117241629055</v>
      </c>
      <c r="F153" s="245" t="n">
        <v>93.4488275837095</v>
      </c>
    </row>
    <row r="154">
      <c r="A154" s="245" t="s">
        <v>94</v>
      </c>
      <c r="B154" s="245" t="s">
        <v>137</v>
      </c>
      <c r="C154" s="245" t="n">
        <v>993.079177</v>
      </c>
      <c r="D154" s="245" t="n">
        <v>18294.0818381</v>
      </c>
      <c r="E154" s="245" t="n">
        <v>5.14891318749563</v>
      </c>
      <c r="F154" s="245" t="n">
        <v>94.8510868125044</v>
      </c>
    </row>
    <row r="155">
      <c r="A155" s="245" t="s">
        <v>138</v>
      </c>
      <c r="B155" s="245" t="s">
        <v>139</v>
      </c>
      <c r="C155" s="245" t="n">
        <v>744.9110379</v>
      </c>
      <c r="D155" s="245" t="n">
        <v>10921.0508519</v>
      </c>
      <c r="E155" s="245" t="n">
        <v>6.38533748812693</v>
      </c>
      <c r="F155" s="245" t="n">
        <v>93.6146625118731</v>
      </c>
    </row>
    <row r="156">
      <c r="A156" s="245" t="s">
        <v>140</v>
      </c>
      <c r="B156" s="245" t="s">
        <v>141</v>
      </c>
      <c r="C156" s="245" t="n">
        <v>722.2558143</v>
      </c>
      <c r="D156" s="245" t="n">
        <v>21527.0244154</v>
      </c>
      <c r="E156" s="245" t="n">
        <v>3.24619855942971</v>
      </c>
      <c r="F156" s="245" t="n">
        <v>96.7538014405703</v>
      </c>
    </row>
    <row r="157">
      <c r="A157" s="245" t="s">
        <v>142</v>
      </c>
      <c r="B157" s="245" t="s">
        <v>143</v>
      </c>
      <c r="C157" s="245" t="n">
        <v>2147.4926112</v>
      </c>
      <c r="D157" s="245" t="n">
        <v>29134.5593232</v>
      </c>
      <c r="E157" s="245" t="n">
        <v>6.86493525329923</v>
      </c>
      <c r="F157" s="245" t="n">
        <v>93.1350647467008</v>
      </c>
    </row>
    <row r="158">
      <c r="A158" s="245" t="s">
        <v>144</v>
      </c>
      <c r="B158" s="245" t="s">
        <v>145</v>
      </c>
      <c r="C158" s="245" t="n">
        <v>1044.5262561</v>
      </c>
      <c r="D158" s="245" t="n">
        <v>16304.165562</v>
      </c>
      <c r="E158" s="245" t="n">
        <v>6.02077820651721</v>
      </c>
      <c r="F158" s="245" t="n">
        <v>93.9792217934828</v>
      </c>
    </row>
    <row r="159">
      <c r="A159" s="245" t="s">
        <v>146</v>
      </c>
      <c r="B159" s="245" t="s">
        <v>147</v>
      </c>
      <c r="C159" s="245" t="n">
        <v>4446.392487</v>
      </c>
      <c r="D159" s="245" t="n">
        <v>32752.9468744</v>
      </c>
      <c r="E159" s="245" t="n">
        <v>11.9528802482278</v>
      </c>
      <c r="F159" s="245" t="n">
        <v>88.0471197517722</v>
      </c>
    </row>
    <row r="160">
      <c r="A160" s="245" t="s">
        <v>148</v>
      </c>
      <c r="B160" s="245" t="s">
        <v>149</v>
      </c>
      <c r="C160" s="245" t="n">
        <v>3765.6064933</v>
      </c>
      <c r="D160" s="245" t="n">
        <v>60148.0976431</v>
      </c>
      <c r="E160" s="245" t="n">
        <v>5.89170436009109</v>
      </c>
      <c r="F160" s="245" t="n">
        <v>94.1082956399089</v>
      </c>
    </row>
    <row r="161">
      <c r="A161" s="245" t="s">
        <v>150</v>
      </c>
      <c r="B161" s="245" t="s">
        <v>151</v>
      </c>
      <c r="C161" s="245" t="n">
        <v>9166.6508347</v>
      </c>
      <c r="D161" s="245" t="n">
        <v>90604.0880287</v>
      </c>
      <c r="E161" s="245" t="n">
        <v>9.18771469383465</v>
      </c>
      <c r="F161" s="245" t="n">
        <v>90.8122853061653</v>
      </c>
    </row>
    <row r="162">
      <c r="A162" s="245" t="s">
        <v>152</v>
      </c>
      <c r="B162" s="245" t="s">
        <v>153</v>
      </c>
      <c r="C162" s="245" t="n">
        <v>3031.8571964</v>
      </c>
      <c r="D162" s="245" t="n">
        <v>37776.9297165</v>
      </c>
      <c r="E162" s="245" t="n">
        <v>7.42942249881386</v>
      </c>
      <c r="F162" s="245" t="n">
        <v>92.5705775011861</v>
      </c>
    </row>
    <row r="163">
      <c r="A163" s="245" t="s">
        <v>154</v>
      </c>
      <c r="B163" s="245" t="s">
        <v>155</v>
      </c>
      <c r="C163" s="245" t="n">
        <v>2423.5576452</v>
      </c>
      <c r="D163" s="245" t="n">
        <v>44642.7864451</v>
      </c>
      <c r="E163" s="245" t="n">
        <v>5.14923708659045</v>
      </c>
      <c r="F163" s="245" t="n">
        <v>94.8507629134096</v>
      </c>
    </row>
    <row r="164">
      <c r="A164" s="245" t="s">
        <v>156</v>
      </c>
      <c r="B164" s="245" t="s">
        <v>157</v>
      </c>
      <c r="C164" s="245" t="n">
        <v>2549.6455791</v>
      </c>
      <c r="D164" s="245" t="n">
        <v>31088.2180058</v>
      </c>
      <c r="E164" s="245" t="n">
        <v>7.57968939574549</v>
      </c>
      <c r="F164" s="245" t="n">
        <v>92.4203106042545</v>
      </c>
    </row>
    <row r="165">
      <c r="A165" s="245" t="s">
        <v>158</v>
      </c>
      <c r="B165" s="245" t="s">
        <v>159</v>
      </c>
      <c r="C165" s="245" t="n">
        <v>1471.6544078</v>
      </c>
      <c r="D165" s="245" t="n">
        <v>14226.3055613</v>
      </c>
      <c r="E165" s="245" t="n">
        <v>9.37481310117249</v>
      </c>
      <c r="F165" s="245" t="n">
        <v>90.6251868988275</v>
      </c>
    </row>
    <row r="166">
      <c r="A166" s="245" t="s">
        <v>160</v>
      </c>
      <c r="B166" s="245" t="s">
        <v>161</v>
      </c>
      <c r="C166" s="245" t="n">
        <v>2160.3819485</v>
      </c>
      <c r="D166" s="245" t="n">
        <v>24747.3826216</v>
      </c>
      <c r="E166" s="245" t="n">
        <v>8.02884216885346</v>
      </c>
      <c r="F166" s="245" t="n">
        <v>91.9711578311466</v>
      </c>
    </row>
    <row r="167">
      <c r="A167" s="245" t="s">
        <v>162</v>
      </c>
      <c r="B167" s="245" t="s">
        <v>163</v>
      </c>
      <c r="C167" s="245" t="n">
        <v>596.6721463</v>
      </c>
      <c r="D167" s="245" t="n">
        <v>8789.0247741</v>
      </c>
      <c r="E167" s="245" t="n">
        <v>6.35724924169585</v>
      </c>
      <c r="F167" s="245" t="n">
        <v>93.6427507583042</v>
      </c>
    </row>
    <row r="168">
      <c r="A168" s="245" t="s">
        <v>164</v>
      </c>
      <c r="B168" s="245" t="s">
        <v>165</v>
      </c>
      <c r="C168" s="245" t="n">
        <v>1516.1978804</v>
      </c>
      <c r="D168" s="245" t="n">
        <v>16986.9371079</v>
      </c>
      <c r="E168" s="245" t="n">
        <v>8.19427562604245</v>
      </c>
      <c r="F168" s="245" t="n">
        <v>91.8057243739576</v>
      </c>
    </row>
    <row r="169">
      <c r="A169" s="245" t="s">
        <v>166</v>
      </c>
      <c r="B169" s="245" t="s">
        <v>167</v>
      </c>
      <c r="C169" s="245" t="n">
        <v>1044.0025845</v>
      </c>
      <c r="D169" s="245" t="n">
        <v>16674.7709633</v>
      </c>
      <c r="E169" s="245" t="n">
        <v>5.89207024788477</v>
      </c>
      <c r="F169" s="245" t="n">
        <v>94.1079297521152</v>
      </c>
    </row>
    <row r="170">
      <c r="A170" s="245" t="s">
        <v>168</v>
      </c>
      <c r="B170" s="245" t="s">
        <v>169</v>
      </c>
      <c r="C170" s="245" t="n">
        <v>2446.9987024</v>
      </c>
      <c r="D170" s="245" t="n">
        <v>16384.9553812</v>
      </c>
      <c r="E170" s="245" t="n">
        <v>12.9938650632703</v>
      </c>
      <c r="F170" s="245" t="n">
        <v>87.0061349367297</v>
      </c>
    </row>
    <row r="171">
      <c r="A171" s="245" t="s">
        <v>170</v>
      </c>
      <c r="B171" s="245" t="s">
        <v>171</v>
      </c>
      <c r="C171" s="245" t="n">
        <v>3940.3691498</v>
      </c>
      <c r="D171" s="245" t="n">
        <v>30749.8485421</v>
      </c>
      <c r="E171" s="245" t="n">
        <v>11.358732841622</v>
      </c>
      <c r="F171" s="245" t="n">
        <v>88.641267158378</v>
      </c>
    </row>
    <row r="172">
      <c r="A172" s="245" t="s">
        <v>172</v>
      </c>
      <c r="B172" s="245" t="s">
        <v>173</v>
      </c>
      <c r="C172" s="245" t="n">
        <v>1643.942878</v>
      </c>
      <c r="D172" s="245" t="n">
        <v>35425.3098235</v>
      </c>
      <c r="E172" s="245" t="n">
        <v>4.43478829000909</v>
      </c>
      <c r="F172" s="245" t="n">
        <v>95.5652117099909</v>
      </c>
    </row>
    <row r="173">
      <c r="A173" s="245" t="s">
        <v>174</v>
      </c>
      <c r="B173" s="245" t="s">
        <v>175</v>
      </c>
      <c r="C173" s="245" t="n">
        <v>1553.0935644</v>
      </c>
      <c r="D173" s="245" t="n">
        <v>19257.4746122</v>
      </c>
      <c r="E173" s="245" t="n">
        <v>7.4630041391486</v>
      </c>
      <c r="F173" s="245" t="n">
        <v>92.5369958608514</v>
      </c>
    </row>
    <row r="174">
      <c r="A174" s="245" t="s">
        <v>176</v>
      </c>
      <c r="B174" s="245" t="s">
        <v>177</v>
      </c>
      <c r="C174" s="245" t="n">
        <v>4530.5841813</v>
      </c>
      <c r="D174" s="245" t="n">
        <v>50950.9040129</v>
      </c>
      <c r="E174" s="245" t="n">
        <v>8.16593845760183</v>
      </c>
      <c r="F174" s="245" t="n">
        <v>91.8340615423982</v>
      </c>
    </row>
    <row r="175">
      <c r="A175" s="245" t="s">
        <v>178</v>
      </c>
      <c r="B175" s="245" t="s">
        <v>179</v>
      </c>
      <c r="C175" s="245" t="n">
        <v>2527.474331</v>
      </c>
      <c r="D175" s="245" t="n">
        <v>22701.2802859</v>
      </c>
      <c r="E175" s="245" t="n">
        <v>10.0182286814384</v>
      </c>
      <c r="F175" s="245" t="n">
        <v>89.9817713185616</v>
      </c>
    </row>
    <row r="176">
      <c r="A176" s="245" t="s">
        <v>180</v>
      </c>
      <c r="B176" s="245" t="s">
        <v>181</v>
      </c>
      <c r="C176" s="245" t="n">
        <v>2323.9083302</v>
      </c>
      <c r="D176" s="245" t="n">
        <v>28673.9727737</v>
      </c>
      <c r="E176" s="245" t="n">
        <v>7.49699091499392</v>
      </c>
      <c r="F176" s="245" t="n">
        <v>92.5030090850061</v>
      </c>
    </row>
    <row r="177">
      <c r="A177" s="245" t="s">
        <v>182</v>
      </c>
      <c r="B177" s="245" t="s">
        <v>183</v>
      </c>
      <c r="C177" s="245" t="n">
        <v>2682.2996465</v>
      </c>
      <c r="D177" s="245" t="n">
        <v>28208.3131008</v>
      </c>
      <c r="E177" s="245" t="n">
        <v>8.68321929526777</v>
      </c>
      <c r="F177" s="245" t="n">
        <v>91.3167807047322</v>
      </c>
    </row>
    <row r="178">
      <c r="A178" s="245" t="s">
        <v>184</v>
      </c>
      <c r="B178" s="245" t="s">
        <v>185</v>
      </c>
      <c r="C178" s="245" t="n">
        <v>2992.8771198</v>
      </c>
      <c r="D178" s="245" t="n">
        <v>30903.0703369</v>
      </c>
      <c r="E178" s="245" t="n">
        <v>8.82960160244294</v>
      </c>
      <c r="F178" s="245" t="n">
        <v>91.1703983975571</v>
      </c>
    </row>
    <row r="179">
      <c r="A179" s="245" t="s">
        <v>186</v>
      </c>
      <c r="B179" s="245" t="s">
        <v>187</v>
      </c>
      <c r="C179" s="245" t="n">
        <v>2071.1061904</v>
      </c>
      <c r="D179" s="245" t="n">
        <v>46061.1277108</v>
      </c>
      <c r="E179" s="245" t="n">
        <v>4.30295048148256</v>
      </c>
      <c r="F179" s="245" t="n">
        <v>95.6970495185174</v>
      </c>
    </row>
    <row r="180">
      <c r="A180" s="245" t="s">
        <v>188</v>
      </c>
      <c r="B180" s="245" t="s">
        <v>189</v>
      </c>
      <c r="C180" s="245" t="n">
        <v>995.7254495</v>
      </c>
      <c r="D180" s="245" t="n">
        <v>10495.9689167</v>
      </c>
      <c r="E180" s="245" t="n">
        <v>8.66474009636631</v>
      </c>
      <c r="F180" s="245" t="n">
        <v>91.3352599036337</v>
      </c>
    </row>
    <row r="181">
      <c r="A181" s="245" t="s">
        <v>190</v>
      </c>
      <c r="B181" s="245" t="s">
        <v>191</v>
      </c>
      <c r="C181" s="245" t="n">
        <v>2609.3412434</v>
      </c>
      <c r="D181" s="245" t="n">
        <v>30406.9669027</v>
      </c>
      <c r="E181" s="245" t="n">
        <v>7.90318902965601</v>
      </c>
      <c r="F181" s="245" t="n">
        <v>92.096810970344</v>
      </c>
    </row>
    <row r="182">
      <c r="A182" s="245" t="s">
        <v>192</v>
      </c>
      <c r="B182" s="245" t="s">
        <v>193</v>
      </c>
      <c r="C182" s="245" t="n">
        <v>1133.9523302</v>
      </c>
      <c r="D182" s="245" t="n">
        <v>25259.8073345</v>
      </c>
      <c r="E182" s="245" t="n">
        <v>4.29628951921007</v>
      </c>
      <c r="F182" s="245" t="n">
        <v>95.7037104807899</v>
      </c>
    </row>
    <row r="183">
      <c r="A183" s="245" t="s">
        <v>194</v>
      </c>
      <c r="B183" s="245" t="s">
        <v>195</v>
      </c>
      <c r="C183" s="245" t="n">
        <v>377.9050688</v>
      </c>
      <c r="D183" s="245" t="n">
        <v>6384.3295849</v>
      </c>
      <c r="E183" s="245" t="n">
        <v>5.5884642895855</v>
      </c>
      <c r="F183" s="245" t="n">
        <v>94.4115357104145</v>
      </c>
    </row>
    <row r="184">
      <c r="A184" s="245" t="s">
        <v>196</v>
      </c>
      <c r="B184" s="245" t="s">
        <v>197</v>
      </c>
      <c r="C184" s="245" t="n">
        <v>2267.1156925</v>
      </c>
      <c r="D184" s="245" t="n">
        <v>16061.0640941</v>
      </c>
      <c r="E184" s="245" t="n">
        <v>12.3695627110638</v>
      </c>
      <c r="F184" s="245" t="n">
        <v>87.6304372889362</v>
      </c>
    </row>
    <row r="185">
      <c r="A185" s="245" t="s">
        <v>198</v>
      </c>
      <c r="B185" s="245" t="s">
        <v>199</v>
      </c>
      <c r="C185" s="245" t="n">
        <v>1863.3515569</v>
      </c>
      <c r="D185" s="245" t="n">
        <v>36832.7236536</v>
      </c>
      <c r="E185" s="245" t="n">
        <v>4.81535025648903</v>
      </c>
      <c r="F185" s="245" t="n">
        <v>95.184649743511</v>
      </c>
    </row>
    <row r="186">
      <c r="A186" s="245" t="s">
        <v>200</v>
      </c>
      <c r="B186" s="245" t="s">
        <v>201</v>
      </c>
      <c r="C186" s="245" t="n">
        <v>2382.4303206</v>
      </c>
      <c r="D186" s="245" t="n">
        <v>24087.3164469</v>
      </c>
      <c r="E186" s="245" t="n">
        <v>9.00057843970456</v>
      </c>
      <c r="F186" s="245" t="n">
        <v>90.9994215602954</v>
      </c>
    </row>
    <row r="187">
      <c r="A187" s="245" t="s">
        <v>202</v>
      </c>
      <c r="B187" s="245" t="s">
        <v>203</v>
      </c>
      <c r="C187" s="245" t="n">
        <v>2328.406318</v>
      </c>
      <c r="D187" s="245" t="n">
        <v>40464.3377934</v>
      </c>
      <c r="E187" s="245" t="n">
        <v>5.44112411192558</v>
      </c>
      <c r="F187" s="245" t="n">
        <v>94.5588758880744</v>
      </c>
    </row>
    <row r="188">
      <c r="A188" s="245" t="s">
        <v>204</v>
      </c>
      <c r="B188" s="245" t="s">
        <v>205</v>
      </c>
      <c r="C188" s="245" t="n">
        <v>2547.9626281</v>
      </c>
      <c r="D188" s="245" t="n">
        <v>29602.9520237</v>
      </c>
      <c r="E188" s="245" t="n">
        <v>7.92500821732408</v>
      </c>
      <c r="F188" s="245" t="n">
        <v>92.0749917826759</v>
      </c>
    </row>
    <row r="189">
      <c r="A189" s="245" t="s">
        <v>206</v>
      </c>
      <c r="B189" s="245" t="s">
        <v>207</v>
      </c>
      <c r="C189" s="245" t="n">
        <v>1815.5447823</v>
      </c>
      <c r="D189" s="245" t="n">
        <v>13134.8233233</v>
      </c>
      <c r="E189" s="245" t="n">
        <v>12.1438132457752</v>
      </c>
      <c r="F189" s="245" t="n">
        <v>87.8561867542248</v>
      </c>
    </row>
    <row r="190">
      <c r="A190" s="245" t="s">
        <v>208</v>
      </c>
      <c r="B190" s="245" t="s">
        <v>209</v>
      </c>
      <c r="C190" s="245" t="n">
        <v>2630.6232261</v>
      </c>
      <c r="D190" s="245" t="n">
        <v>24483.7433049</v>
      </c>
      <c r="E190" s="245" t="n">
        <v>9.70195347581657</v>
      </c>
      <c r="F190" s="245" t="n">
        <v>90.2980465241834</v>
      </c>
    </row>
    <row r="191">
      <c r="A191" s="245" t="s">
        <v>210</v>
      </c>
      <c r="B191" s="245" t="s">
        <v>211</v>
      </c>
      <c r="C191" s="245" t="n">
        <v>2068.4362839</v>
      </c>
      <c r="D191" s="245" t="n">
        <v>20328.2659218</v>
      </c>
      <c r="E191" s="245" t="n">
        <v>9.23545022344218</v>
      </c>
      <c r="F191" s="245" t="n">
        <v>90.7645497765578</v>
      </c>
    </row>
    <row r="192">
      <c r="A192" s="245" t="s">
        <v>212</v>
      </c>
      <c r="B192" s="245" t="s">
        <v>213</v>
      </c>
      <c r="C192" s="245" t="n">
        <v>3784.8530597</v>
      </c>
      <c r="D192" s="245" t="n">
        <v>50459.2914532</v>
      </c>
      <c r="E192" s="245" t="n">
        <v>6.97744077943733</v>
      </c>
      <c r="F192" s="245" t="n">
        <v>93.0225592205627</v>
      </c>
    </row>
    <row r="193">
      <c r="A193" s="245" t="s">
        <v>214</v>
      </c>
      <c r="B193" s="245" t="s">
        <v>215</v>
      </c>
      <c r="C193" s="245" t="n">
        <v>4246.2448963</v>
      </c>
      <c r="D193" s="245" t="n">
        <v>48765.6069125</v>
      </c>
      <c r="E193" s="245" t="n">
        <v>8.00999163661572</v>
      </c>
      <c r="F193" s="245" t="n">
        <v>91.9900083633843</v>
      </c>
    </row>
    <row r="194">
      <c r="A194" s="245" t="s">
        <v>216</v>
      </c>
      <c r="B194" s="245" t="s">
        <v>217</v>
      </c>
      <c r="C194" s="245" t="n">
        <v>1318.293477</v>
      </c>
      <c r="D194" s="245" t="n">
        <v>28725.6773759</v>
      </c>
      <c r="E194" s="245" t="n">
        <v>4.38788029536632</v>
      </c>
      <c r="F194" s="245" t="n">
        <v>95.6121197046337</v>
      </c>
    </row>
    <row r="195">
      <c r="A195" s="245" t="s">
        <v>218</v>
      </c>
      <c r="B195" s="245" t="s">
        <v>219</v>
      </c>
      <c r="C195" s="245" t="n">
        <v>3917.4116249</v>
      </c>
      <c r="D195" s="245" t="n">
        <v>87740.457942</v>
      </c>
      <c r="E195" s="245" t="n">
        <v>4.27395011842461</v>
      </c>
      <c r="F195" s="245" t="n">
        <v>95.7260498815754</v>
      </c>
    </row>
    <row r="196">
      <c r="A196" s="245" t="s">
        <v>220</v>
      </c>
      <c r="B196" s="245" t="s">
        <v>221</v>
      </c>
      <c r="C196" s="245" t="n">
        <v>2335.9764959</v>
      </c>
      <c r="D196" s="245" t="n">
        <v>29339.9912313</v>
      </c>
      <c r="E196" s="245" t="n">
        <v>7.37460183069358</v>
      </c>
      <c r="F196" s="245" t="n">
        <v>92.6253981693064</v>
      </c>
    </row>
    <row r="197">
      <c r="A197" s="245" t="s">
        <v>222</v>
      </c>
      <c r="B197" s="245" t="s">
        <v>223</v>
      </c>
      <c r="C197" s="245" t="n">
        <v>4665.3628</v>
      </c>
      <c r="D197" s="245" t="n">
        <v>54557.2690218</v>
      </c>
      <c r="E197" s="245" t="n">
        <v>7.87766881762027</v>
      </c>
      <c r="F197" s="245" t="n">
        <v>92.1223311823797</v>
      </c>
    </row>
    <row r="198">
      <c r="A198" s="245" t="s">
        <v>224</v>
      </c>
      <c r="B198" s="245" t="s">
        <v>225</v>
      </c>
      <c r="C198" s="245" t="n">
        <v>3744.7199769</v>
      </c>
      <c r="D198" s="245" t="n">
        <v>44475.5324956</v>
      </c>
      <c r="E198" s="245" t="n">
        <v>7.76586555417895</v>
      </c>
      <c r="F198" s="245" t="n">
        <v>92.234134445821</v>
      </c>
    </row>
    <row r="199">
      <c r="A199" s="245" t="s">
        <v>226</v>
      </c>
      <c r="B199" s="245" t="s">
        <v>227</v>
      </c>
      <c r="C199" s="245" t="n">
        <v>1919.475299</v>
      </c>
      <c r="D199" s="245" t="n">
        <v>47743.1328891</v>
      </c>
      <c r="E199" s="245" t="n">
        <v>3.86503119556242</v>
      </c>
      <c r="F199" s="245" t="n">
        <v>96.1349688044376</v>
      </c>
    </row>
    <row r="200">
      <c r="A200" s="245" t="s">
        <v>228</v>
      </c>
      <c r="B200" s="245" t="s">
        <v>229</v>
      </c>
      <c r="C200" s="245" t="n">
        <v>784.8083387</v>
      </c>
      <c r="D200" s="245" t="n">
        <v>10772.1756159</v>
      </c>
      <c r="E200" s="245" t="n">
        <v>6.79077120625078</v>
      </c>
      <c r="F200" s="245" t="n">
        <v>93.2092287937492</v>
      </c>
    </row>
    <row r="201">
      <c r="A201" s="245" t="s">
        <v>230</v>
      </c>
      <c r="B201" s="245" t="s">
        <v>231</v>
      </c>
      <c r="C201" s="245" t="n">
        <v>2832.21619</v>
      </c>
      <c r="D201" s="245" t="n">
        <v>19457.5185155</v>
      </c>
      <c r="E201" s="245" t="n">
        <v>12.7063701179949</v>
      </c>
      <c r="F201" s="245" t="n">
        <v>87.2936298820051</v>
      </c>
    </row>
    <row r="202">
      <c r="A202" s="245" t="s">
        <v>232</v>
      </c>
      <c r="B202" s="245" t="s">
        <v>233</v>
      </c>
      <c r="C202" s="245" t="n">
        <v>1484.9953553</v>
      </c>
      <c r="D202" s="245" t="n">
        <v>8602.8978581</v>
      </c>
      <c r="E202" s="245" t="n">
        <v>14.7205697352887</v>
      </c>
      <c r="F202" s="245" t="n">
        <v>85.2794302647113</v>
      </c>
    </row>
    <row r="203">
      <c r="A203" s="245" t="s">
        <v>234</v>
      </c>
      <c r="B203" s="245" t="s">
        <v>235</v>
      </c>
      <c r="C203" s="245" t="n">
        <v>4017.7273278</v>
      </c>
      <c r="D203" s="245" t="n">
        <v>38650.6796702</v>
      </c>
      <c r="E203" s="245" t="n">
        <v>9.41616434845651</v>
      </c>
      <c r="F203" s="245" t="n">
        <v>90.5838356515435</v>
      </c>
    </row>
    <row r="204">
      <c r="A204" s="245" t="s">
        <v>236</v>
      </c>
      <c r="B204" s="245" t="s">
        <v>237</v>
      </c>
      <c r="C204" s="245" t="n">
        <v>1804.8062268</v>
      </c>
      <c r="D204" s="245" t="n">
        <v>17391.2812203</v>
      </c>
      <c r="E204" s="245" t="n">
        <v>9.40194834897284</v>
      </c>
      <c r="F204" s="245" t="n">
        <v>90.5980516510272</v>
      </c>
    </row>
    <row r="205">
      <c r="A205" s="245" t="s">
        <v>238</v>
      </c>
      <c r="B205" s="245" t="s">
        <v>239</v>
      </c>
      <c r="C205" s="245" t="n">
        <v>5390.1570457</v>
      </c>
      <c r="D205" s="245" t="n">
        <v>68022.0823098</v>
      </c>
      <c r="E205" s="245" t="n">
        <v>7.3423138880127</v>
      </c>
      <c r="F205" s="245" t="n">
        <v>92.6576861119873</v>
      </c>
    </row>
    <row r="206">
      <c r="A206" s="245" t="s">
        <v>240</v>
      </c>
      <c r="B206" s="245" t="s">
        <v>241</v>
      </c>
      <c r="C206" s="245" t="n">
        <v>1267.8918473</v>
      </c>
      <c r="D206" s="245" t="n">
        <v>41769.5244834</v>
      </c>
      <c r="E206" s="245" t="n">
        <v>2.94602221833556</v>
      </c>
      <c r="F206" s="245" t="n">
        <v>97.0539777816644</v>
      </c>
    </row>
    <row r="207">
      <c r="A207" s="245" t="s">
        <v>242</v>
      </c>
      <c r="B207" s="245" t="s">
        <v>243</v>
      </c>
      <c r="C207" s="245" t="n">
        <v>599.8533069</v>
      </c>
      <c r="D207" s="245" t="n">
        <v>13283.4971316</v>
      </c>
      <c r="E207" s="245" t="n">
        <v>4.32066675516987</v>
      </c>
      <c r="F207" s="245" t="n">
        <v>95.6793332448301</v>
      </c>
    </row>
    <row r="208">
      <c r="A208" s="245" t="s">
        <v>244</v>
      </c>
      <c r="B208" s="245" t="s">
        <v>245</v>
      </c>
      <c r="C208" s="245" t="n">
        <v>1389.3683177</v>
      </c>
      <c r="D208" s="245" t="n">
        <v>19566.6672721</v>
      </c>
      <c r="E208" s="245" t="n">
        <v>6.62991963220492</v>
      </c>
      <c r="F208" s="245" t="n">
        <v>93.3700803677951</v>
      </c>
    </row>
    <row r="209">
      <c r="A209" s="245" t="s">
        <v>246</v>
      </c>
      <c r="B209" s="245" t="s">
        <v>247</v>
      </c>
      <c r="C209" s="245" t="n">
        <v>2341.8856293</v>
      </c>
      <c r="D209" s="245" t="n">
        <v>24419.8420408</v>
      </c>
      <c r="E209" s="245" t="n">
        <v>8.75087609503071</v>
      </c>
      <c r="F209" s="245" t="n">
        <v>91.2491239049693</v>
      </c>
    </row>
    <row r="210">
      <c r="A210" s="245" t="s">
        <v>248</v>
      </c>
      <c r="B210" s="245" t="s">
        <v>249</v>
      </c>
      <c r="C210" s="245" t="n">
        <v>563.3688083</v>
      </c>
      <c r="D210" s="245" t="n">
        <v>17155.5074762</v>
      </c>
      <c r="E210" s="245" t="n">
        <v>3.17948384115543</v>
      </c>
      <c r="F210" s="245" t="n">
        <v>96.8205161588446</v>
      </c>
    </row>
    <row r="211">
      <c r="A211" s="245" t="s">
        <v>250</v>
      </c>
      <c r="B211" s="245" t="s">
        <v>251</v>
      </c>
      <c r="C211" s="245" t="n">
        <v>779.9450586</v>
      </c>
      <c r="D211" s="245" t="n">
        <v>6049.7163802</v>
      </c>
      <c r="E211" s="245" t="n">
        <v>11.4199666497237</v>
      </c>
      <c r="F211" s="245" t="n">
        <v>88.5800333502763</v>
      </c>
    </row>
    <row r="212">
      <c r="A212" s="245" t="s">
        <v>252</v>
      </c>
      <c r="B212" s="245" t="s">
        <v>253</v>
      </c>
      <c r="C212" s="245" t="n">
        <v>948.5757104</v>
      </c>
      <c r="D212" s="245" t="n">
        <v>20418.9435507</v>
      </c>
      <c r="E212" s="245" t="n">
        <v>4.43933476230393</v>
      </c>
      <c r="F212" s="245" t="n">
        <v>95.5606652376961</v>
      </c>
    </row>
    <row r="213">
      <c r="A213" s="245" t="s">
        <v>254</v>
      </c>
      <c r="B213" s="245" t="s">
        <v>255</v>
      </c>
      <c r="C213" s="245" t="n">
        <v>1491.4712676</v>
      </c>
      <c r="D213" s="245" t="n">
        <v>26966.7681036</v>
      </c>
      <c r="E213" s="245" t="n">
        <v>5.24091194871803</v>
      </c>
      <c r="F213" s="245" t="n">
        <v>94.759088051282</v>
      </c>
    </row>
    <row r="214">
      <c r="A214" s="245" t="s">
        <v>256</v>
      </c>
      <c r="B214" s="245" t="s">
        <v>257</v>
      </c>
      <c r="C214" s="245" t="n">
        <v>4091.8994031</v>
      </c>
      <c r="D214" s="245" t="n">
        <v>21056.8830219</v>
      </c>
      <c r="E214" s="245" t="n">
        <v>16.2707654547614</v>
      </c>
      <c r="F214" s="245" t="n">
        <v>83.7292345452386</v>
      </c>
    </row>
    <row r="215">
      <c r="A215" s="245" t="s">
        <v>258</v>
      </c>
      <c r="B215" s="245" t="s">
        <v>259</v>
      </c>
      <c r="C215" s="245" t="n">
        <v>2210.12162</v>
      </c>
      <c r="D215" s="245" t="n">
        <v>16695.3133347</v>
      </c>
      <c r="E215" s="245" t="n">
        <v>11.6904034490386</v>
      </c>
      <c r="F215" s="245" t="n">
        <v>88.3095965509614</v>
      </c>
    </row>
    <row r="216">
      <c r="A216" s="245" t="s">
        <v>260</v>
      </c>
      <c r="B216" s="245" t="s">
        <v>261</v>
      </c>
      <c r="C216" s="245" t="n">
        <v>271.3611096</v>
      </c>
      <c r="D216" s="245" t="n">
        <v>6544.3545555</v>
      </c>
      <c r="E216" s="245" t="n">
        <v>3.98140302403619</v>
      </c>
      <c r="F216" s="245" t="n">
        <v>96.0185969759638</v>
      </c>
    </row>
    <row r="217">
      <c r="A217" s="245" t="s">
        <v>262</v>
      </c>
      <c r="B217" s="245" t="s">
        <v>263</v>
      </c>
      <c r="C217" s="245" t="n">
        <v>1082.9054379</v>
      </c>
      <c r="D217" s="245" t="n">
        <v>11386.8369177</v>
      </c>
      <c r="E217" s="245" t="n">
        <v>8.68426473473753</v>
      </c>
      <c r="F217" s="245" t="n">
        <v>91.3157352652625</v>
      </c>
    </row>
    <row r="218">
      <c r="A218" s="245" t="s">
        <v>264</v>
      </c>
      <c r="B218" s="245" t="s">
        <v>265</v>
      </c>
      <c r="C218" s="245" t="n">
        <v>1755.0853429</v>
      </c>
      <c r="D218" s="245" t="n">
        <v>17104.5874312</v>
      </c>
      <c r="E218" s="245" t="n">
        <v>9.3060222408008</v>
      </c>
      <c r="F218" s="245" t="n">
        <v>90.6939777591992</v>
      </c>
    </row>
    <row r="219">
      <c r="A219" s="245" t="s">
        <v>266</v>
      </c>
      <c r="B219" s="245" t="s">
        <v>267</v>
      </c>
      <c r="C219" s="245" t="n">
        <v>2730.4359458</v>
      </c>
      <c r="D219" s="245" t="n">
        <v>34954.7984079</v>
      </c>
      <c r="E219" s="245" t="n">
        <v>7.24537340055554</v>
      </c>
      <c r="F219" s="245" t="n">
        <v>92.7546265994445</v>
      </c>
    </row>
    <row r="220">
      <c r="A220" s="245" t="s">
        <v>268</v>
      </c>
      <c r="B220" s="245" t="s">
        <v>269</v>
      </c>
      <c r="C220" s="245" t="n">
        <v>1102.8744012</v>
      </c>
      <c r="D220" s="245" t="n">
        <v>33117.2875991</v>
      </c>
      <c r="E220" s="245" t="n">
        <v>3.22287896004213</v>
      </c>
      <c r="F220" s="245" t="n">
        <v>96.7771210399579</v>
      </c>
    </row>
    <row r="221">
      <c r="A221" s="245" t="s">
        <v>270</v>
      </c>
      <c r="B221" s="245" t="s">
        <v>271</v>
      </c>
      <c r="C221" s="245" t="n">
        <v>1863.6983228</v>
      </c>
      <c r="D221" s="245" t="n">
        <v>43287.93242</v>
      </c>
      <c r="E221" s="245" t="n">
        <v>4.12764343643821</v>
      </c>
      <c r="F221" s="245" t="n">
        <v>95.8723565635618</v>
      </c>
    </row>
    <row r="222">
      <c r="A222" s="245" t="s">
        <v>272</v>
      </c>
      <c r="B222" s="245" t="s">
        <v>273</v>
      </c>
      <c r="C222" s="245" t="n">
        <v>389.6829919</v>
      </c>
      <c r="D222" s="245" t="n">
        <v>8893.7111072</v>
      </c>
      <c r="E222" s="245" t="n">
        <v>4.19763491391342</v>
      </c>
      <c r="F222" s="245" t="n">
        <v>95.8023650860866</v>
      </c>
    </row>
    <row r="223">
      <c r="A223" s="245" t="s">
        <v>274</v>
      </c>
      <c r="B223" s="245" t="s">
        <v>275</v>
      </c>
      <c r="C223" s="245" t="n">
        <v>4061.8699161</v>
      </c>
      <c r="D223" s="245" t="n">
        <v>58892.0500666</v>
      </c>
      <c r="E223" s="245" t="n">
        <v>6.4521318405847</v>
      </c>
      <c r="F223" s="245" t="n">
        <v>93.5478681594153</v>
      </c>
    </row>
    <row r="224">
      <c r="A224" s="245" t="s">
        <v>276</v>
      </c>
      <c r="B224" s="245" t="s">
        <v>277</v>
      </c>
      <c r="C224" s="245" t="n">
        <v>4814.3940541</v>
      </c>
      <c r="D224" s="245" t="n">
        <v>74012.6393553</v>
      </c>
      <c r="E224" s="245" t="n">
        <v>6.1075418493751</v>
      </c>
      <c r="F224" s="245" t="n">
        <v>93.8924581506249</v>
      </c>
    </row>
    <row r="225">
      <c r="A225" s="245" t="s">
        <v>278</v>
      </c>
      <c r="B225" s="245" t="s">
        <v>279</v>
      </c>
      <c r="C225" s="245" t="n">
        <v>3282.6718531</v>
      </c>
      <c r="D225" s="245" t="n">
        <v>42476.647957</v>
      </c>
      <c r="E225" s="245" t="n">
        <v>7.17377764075822</v>
      </c>
      <c r="F225" s="245" t="n">
        <v>92.8262223592418</v>
      </c>
    </row>
    <row r="226">
      <c r="A226" s="245" t="s">
        <v>280</v>
      </c>
      <c r="B226" s="245" t="s">
        <v>281</v>
      </c>
      <c r="C226" s="245" t="n">
        <v>3073.2702214</v>
      </c>
      <c r="D226" s="245" t="n">
        <v>31587.2678317</v>
      </c>
      <c r="E226" s="245" t="n">
        <v>8.86677009079243</v>
      </c>
      <c r="F226" s="245" t="n">
        <v>91.1332299092076</v>
      </c>
    </row>
    <row r="227">
      <c r="A227" s="245" t="s">
        <v>282</v>
      </c>
      <c r="B227" s="245" t="s">
        <v>283</v>
      </c>
      <c r="C227" s="245" t="n">
        <v>558.940335</v>
      </c>
      <c r="D227" s="245" t="n">
        <v>5187.5472802</v>
      </c>
      <c r="E227" s="245" t="n">
        <v>9.72664299356619</v>
      </c>
      <c r="F227" s="245" t="n">
        <v>90.2733570064338</v>
      </c>
    </row>
    <row r="228">
      <c r="A228" s="245" t="s">
        <v>108</v>
      </c>
      <c r="B228" s="245" t="s">
        <v>284</v>
      </c>
      <c r="C228" s="245" t="n">
        <v>1400.2317436</v>
      </c>
      <c r="D228" s="245" t="n">
        <v>43859.3448868</v>
      </c>
      <c r="E228" s="245" t="n">
        <v>3.09378003032289</v>
      </c>
      <c r="F228" s="245" t="n">
        <v>96.9062199696771</v>
      </c>
    </row>
    <row r="229">
      <c r="A229" s="245" t="s">
        <v>285</v>
      </c>
      <c r="B229" s="245" t="s">
        <v>286</v>
      </c>
      <c r="C229" s="245" t="n">
        <v>448.3373528</v>
      </c>
      <c r="D229" s="245" t="n">
        <v>4447.4391725</v>
      </c>
      <c r="E229" s="245" t="n">
        <v>9.15763516743704</v>
      </c>
      <c r="F229" s="245" t="n">
        <v>90.842364832563</v>
      </c>
    </row>
    <row r="230">
      <c r="A230" s="245" t="s">
        <v>287</v>
      </c>
      <c r="B230" s="245" t="s">
        <v>288</v>
      </c>
      <c r="C230" s="245" t="n">
        <v>827.0130775</v>
      </c>
      <c r="D230" s="245" t="n">
        <v>6776.1821365</v>
      </c>
      <c r="E230" s="245" t="n">
        <v>10.8771780050734</v>
      </c>
      <c r="F230" s="245" t="n">
        <v>89.1228219949266</v>
      </c>
    </row>
    <row r="231">
      <c r="A231" s="245" t="s">
        <v>289</v>
      </c>
      <c r="B231" s="245" t="s">
        <v>290</v>
      </c>
      <c r="C231" s="245" t="n">
        <v>434.9764527</v>
      </c>
      <c r="D231" s="245" t="n">
        <v>7172.6571467</v>
      </c>
      <c r="E231" s="245" t="n">
        <v>5.71763146866466</v>
      </c>
      <c r="F231" s="245" t="n">
        <v>94.2823685313354</v>
      </c>
    </row>
    <row r="232">
      <c r="A232" s="245" t="s">
        <v>291</v>
      </c>
      <c r="B232" s="245" t="s">
        <v>292</v>
      </c>
      <c r="C232" s="245" t="n">
        <v>832.2260233</v>
      </c>
      <c r="D232" s="245" t="n">
        <v>12923.2172328</v>
      </c>
      <c r="E232" s="245" t="n">
        <v>6.05015780157386</v>
      </c>
      <c r="F232" s="245" t="n">
        <v>93.9498421984261</v>
      </c>
    </row>
    <row r="233">
      <c r="A233" s="245" t="s">
        <v>293</v>
      </c>
      <c r="B233" s="245" t="s">
        <v>294</v>
      </c>
      <c r="C233" s="245" t="n">
        <v>1643.8035341</v>
      </c>
      <c r="D233" s="245" t="n">
        <v>16366.0596644</v>
      </c>
      <c r="E233" s="245" t="n">
        <v>9.12724053471383</v>
      </c>
      <c r="F233" s="245" t="n">
        <v>90.8727594652862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612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246" t="s">
        <v>70</v>
      </c>
      <c r="B244" s="246" t="s">
        <v>71</v>
      </c>
      <c r="C244" s="246" t="n">
        <v>2.36214</v>
      </c>
      <c r="D244" s="246" t="n">
        <v>155.9218133</v>
      </c>
      <c r="E244" s="246" t="n">
        <v>1.49234331765961</v>
      </c>
      <c r="F244" s="246" t="n">
        <v>98.5076566823404</v>
      </c>
    </row>
    <row r="245">
      <c r="A245" s="246" t="s">
        <v>74</v>
      </c>
      <c r="B245" s="246" t="s">
        <v>75</v>
      </c>
      <c r="C245" s="246" t="n">
        <v>91.7261452</v>
      </c>
      <c r="D245" s="246" t="n">
        <v>1156.0340745</v>
      </c>
      <c r="E245" s="246" t="n">
        <v>7.35126378865114</v>
      </c>
      <c r="F245" s="246" t="n">
        <v>92.6487362113489</v>
      </c>
    </row>
    <row r="246">
      <c r="A246" s="246" t="s">
        <v>90</v>
      </c>
      <c r="B246" s="246" t="s">
        <v>91</v>
      </c>
      <c r="C246" s="246" t="n">
        <v>260.0118701</v>
      </c>
      <c r="D246" s="246" t="n">
        <v>2771.3651922</v>
      </c>
      <c r="E246" s="246" t="n">
        <v>8.57735163776429</v>
      </c>
      <c r="F246" s="246" t="n">
        <v>91.4226483622357</v>
      </c>
    </row>
    <row r="247">
      <c r="A247" s="246" t="s">
        <v>92</v>
      </c>
      <c r="B247" s="246" t="s">
        <v>93</v>
      </c>
      <c r="C247" s="246" t="n">
        <v>3.396985</v>
      </c>
      <c r="D247" s="246" t="n">
        <v>366.87438</v>
      </c>
      <c r="E247" s="246" t="n">
        <v>0.917431192660551</v>
      </c>
      <c r="F247" s="246" t="n">
        <v>99.0825688073395</v>
      </c>
    </row>
    <row r="248">
      <c r="A248" s="246" t="s">
        <v>94</v>
      </c>
      <c r="B248" s="246" t="s">
        <v>95</v>
      </c>
      <c r="C248" s="246" t="n">
        <v>61.3575016</v>
      </c>
      <c r="D248" s="246" t="n">
        <v>1073.756278</v>
      </c>
      <c r="E248" s="246" t="n">
        <v>5.40540540540541</v>
      </c>
      <c r="F248" s="246" t="n">
        <v>94.5945945945946</v>
      </c>
    </row>
    <row r="249">
      <c r="A249" s="246" t="s">
        <v>96</v>
      </c>
      <c r="B249" s="246" t="s">
        <v>97</v>
      </c>
      <c r="C249" s="246" t="n">
        <v>8.1858966</v>
      </c>
      <c r="D249" s="246" t="n">
        <v>327.5726859</v>
      </c>
      <c r="E249" s="246" t="n">
        <v>2.4380304857881</v>
      </c>
      <c r="F249" s="246" t="n">
        <v>97.5619695142119</v>
      </c>
    </row>
    <row r="250">
      <c r="A250" s="246" t="s">
        <v>98</v>
      </c>
      <c r="B250" s="246" t="s">
        <v>99</v>
      </c>
      <c r="C250" s="246" t="n">
        <v>3.1707318</v>
      </c>
      <c r="D250" s="246" t="n">
        <v>14.2682931</v>
      </c>
      <c r="E250" s="246" t="n">
        <v>18.1818181818182</v>
      </c>
      <c r="F250" s="246" t="n">
        <v>81.8181818181818</v>
      </c>
    </row>
    <row r="251">
      <c r="A251" s="246" t="s">
        <v>100</v>
      </c>
      <c r="B251" s="246" t="s">
        <v>101</v>
      </c>
      <c r="C251" s="246" t="n">
        <v>127.5489406</v>
      </c>
      <c r="D251" s="246" t="n">
        <v>2801.2614082</v>
      </c>
      <c r="E251" s="246" t="n">
        <v>4.35497438925193</v>
      </c>
      <c r="F251" s="246" t="n">
        <v>95.6450256107481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613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47" t="s">
        <v>14</v>
      </c>
      <c r="B262" s="247" t="s">
        <v>15</v>
      </c>
      <c r="C262" s="247" t="n">
        <v>557.7602109</v>
      </c>
      <c r="D262" s="247" t="n">
        <v>8667.0541252</v>
      </c>
      <c r="E262" s="247" t="n">
        <v>6.04630283687428</v>
      </c>
      <c r="F262" s="247" t="n">
        <v>93.9536971631257</v>
      </c>
    </row>
    <row r="263">
      <c r="A263" s="247" t="s">
        <v>25</v>
      </c>
      <c r="B263" s="247" t="s">
        <v>26</v>
      </c>
      <c r="C263" s="247" t="n">
        <v>768.7968701</v>
      </c>
      <c r="D263" s="247" t="n">
        <v>7292.4783914</v>
      </c>
      <c r="E263" s="247" t="n">
        <v>9.53691376563844</v>
      </c>
      <c r="F263" s="247" t="n">
        <v>90.4630862343616</v>
      </c>
    </row>
    <row r="264">
      <c r="A264" s="247" t="s">
        <v>27</v>
      </c>
      <c r="B264" s="247" t="s">
        <v>28</v>
      </c>
      <c r="C264" s="247" t="n">
        <v>216.9176109</v>
      </c>
      <c r="D264" s="247" t="n">
        <v>3558.0547362</v>
      </c>
      <c r="E264" s="247" t="n">
        <v>5.74620397065001</v>
      </c>
      <c r="F264" s="247" t="n">
        <v>94.25379602935</v>
      </c>
    </row>
    <row r="265">
      <c r="A265" s="247" t="s">
        <v>29</v>
      </c>
      <c r="B265" s="247" t="s">
        <v>30</v>
      </c>
      <c r="C265" s="247" t="n">
        <v>86.007452</v>
      </c>
      <c r="D265" s="247" t="n">
        <v>538.678252</v>
      </c>
      <c r="E265" s="247" t="n">
        <v>13.768115942029</v>
      </c>
      <c r="F265" s="247" t="n">
        <v>86.231884057971</v>
      </c>
    </row>
    <row r="266">
      <c r="A266" s="247" t="s">
        <v>31</v>
      </c>
      <c r="B266" s="247" t="s">
        <v>32</v>
      </c>
      <c r="C266" s="247" t="n">
        <v>1600.5336109</v>
      </c>
      <c r="D266" s="247" t="n">
        <v>5308.9992765</v>
      </c>
      <c r="E266" s="247" t="n">
        <v>23.164136230087</v>
      </c>
      <c r="F266" s="247" t="n">
        <v>76.835863769913</v>
      </c>
    </row>
    <row r="267">
      <c r="A267" s="247" t="s">
        <v>33</v>
      </c>
      <c r="B267" s="247" t="s">
        <v>34</v>
      </c>
      <c r="C267" s="247" t="n">
        <v>38.6473643</v>
      </c>
      <c r="D267" s="247" t="n">
        <v>658.8280362</v>
      </c>
      <c r="E267" s="247" t="n">
        <v>5.54103618167678</v>
      </c>
      <c r="F267" s="247" t="n">
        <v>94.4589638183232</v>
      </c>
    </row>
    <row r="268">
      <c r="A268" s="247" t="s">
        <v>35</v>
      </c>
      <c r="B268" s="247" t="s">
        <v>36</v>
      </c>
      <c r="C268" s="247" t="n">
        <v>105.5651584</v>
      </c>
      <c r="D268" s="247" t="n">
        <v>1565.5553305</v>
      </c>
      <c r="E268" s="247" t="n">
        <v>6.31702855067544</v>
      </c>
      <c r="F268" s="247" t="n">
        <v>93.6829714493246</v>
      </c>
    </row>
    <row r="269">
      <c r="A269" s="247" t="s">
        <v>37</v>
      </c>
      <c r="B269" s="247" t="s">
        <v>38</v>
      </c>
      <c r="C269" s="247" t="n">
        <v>56.0066473</v>
      </c>
      <c r="D269" s="247" t="n">
        <v>2918.185128</v>
      </c>
      <c r="E269" s="247" t="n">
        <v>1.88308796242134</v>
      </c>
      <c r="F269" s="247" t="n">
        <v>98.1169120375787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614</v>
      </c>
    </row>
    <row r="11">
      <c r="A11" t="s">
        <v>615</v>
      </c>
    </row>
    <row r="12">
      <c r="A12" s="3" t="s">
        <v>6</v>
      </c>
    </row>
    <row r="15">
      <c r="A15" s="4" t="s">
        <v>616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48" t="s">
        <v>14</v>
      </c>
      <c r="B17" s="248" t="s">
        <v>15</v>
      </c>
      <c r="C17" s="248" t="n">
        <v>141450.1889685</v>
      </c>
      <c r="D17" s="248" t="n">
        <v>2668899.3237675</v>
      </c>
      <c r="E17" s="248" t="n">
        <v>5.03318851721016</v>
      </c>
      <c r="F17" s="248" t="n">
        <v>94.9668114827898</v>
      </c>
    </row>
    <row r="18">
      <c r="A18" s="248" t="s">
        <v>14</v>
      </c>
      <c r="B18" s="248" t="s">
        <v>16</v>
      </c>
      <c r="C18" s="248" t="n">
        <v>140879.511498</v>
      </c>
      <c r="D18" s="248" t="n">
        <v>2660245.1869019</v>
      </c>
      <c r="E18" s="248" t="n">
        <v>5.02939092923908</v>
      </c>
      <c r="F18" s="248" t="n">
        <v>94.9706090707609</v>
      </c>
    </row>
    <row r="19">
      <c r="A19" s="248" t="s">
        <v>14</v>
      </c>
      <c r="B19" s="248" t="s">
        <v>17</v>
      </c>
      <c r="C19" s="248" t="n">
        <v>570.6774705</v>
      </c>
      <c r="D19" s="248" t="n">
        <v>8654.1368656</v>
      </c>
      <c r="E19" s="248" t="n">
        <v>6.18633014939645</v>
      </c>
      <c r="F19" s="248" t="n">
        <v>93.8136698506035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617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49" t="s">
        <v>14</v>
      </c>
      <c r="B30" s="249" t="s">
        <v>15</v>
      </c>
      <c r="C30" s="249" t="n">
        <v>141450.1889685</v>
      </c>
      <c r="D30" s="249" t="n">
        <v>2668899.3237675</v>
      </c>
      <c r="E30" s="249" t="n">
        <v>5.03318851721016</v>
      </c>
      <c r="F30" s="249" t="n">
        <v>94.9668114827898</v>
      </c>
    </row>
    <row r="31">
      <c r="A31" s="249" t="s">
        <v>25</v>
      </c>
      <c r="B31" s="249" t="s">
        <v>26</v>
      </c>
      <c r="C31" s="249" t="n">
        <v>1890.2833632</v>
      </c>
      <c r="D31" s="249" t="n">
        <v>51286.4619685</v>
      </c>
      <c r="E31" s="249" t="n">
        <v>3.55471804716329</v>
      </c>
      <c r="F31" s="249" t="n">
        <v>96.4452819528367</v>
      </c>
    </row>
    <row r="32">
      <c r="A32" s="249" t="s">
        <v>27</v>
      </c>
      <c r="B32" s="249" t="s">
        <v>28</v>
      </c>
      <c r="C32" s="249" t="n">
        <v>667.024882</v>
      </c>
      <c r="D32" s="249" t="n">
        <v>11406.5289452</v>
      </c>
      <c r="E32" s="249" t="n">
        <v>5.52467725366236</v>
      </c>
      <c r="F32" s="249" t="n">
        <v>94.4753227463377</v>
      </c>
    </row>
    <row r="33">
      <c r="A33" s="249" t="s">
        <v>29</v>
      </c>
      <c r="B33" s="249" t="s">
        <v>30</v>
      </c>
      <c r="C33" s="249" t="n">
        <v>1947.0943428</v>
      </c>
      <c r="D33" s="249" t="n">
        <v>38385.3984817</v>
      </c>
      <c r="E33" s="249" t="n">
        <v>4.82760723784778</v>
      </c>
      <c r="F33" s="249" t="n">
        <v>95.1723927621522</v>
      </c>
    </row>
    <row r="34">
      <c r="A34" s="249" t="s">
        <v>31</v>
      </c>
      <c r="B34" s="249" t="s">
        <v>32</v>
      </c>
      <c r="C34" s="249" t="n">
        <v>2145.1705338</v>
      </c>
      <c r="D34" s="249" t="n">
        <v>11098.9076861</v>
      </c>
      <c r="E34" s="249" t="n">
        <v>16.1972052579451</v>
      </c>
      <c r="F34" s="249" t="n">
        <v>83.8027947420549</v>
      </c>
    </row>
    <row r="35">
      <c r="A35" s="249" t="s">
        <v>33</v>
      </c>
      <c r="B35" s="249" t="s">
        <v>34</v>
      </c>
      <c r="C35" s="249" t="n">
        <v>3582.4637474</v>
      </c>
      <c r="D35" s="249" t="n">
        <v>47017.0359788</v>
      </c>
      <c r="E35" s="249" t="n">
        <v>7.08003787939633</v>
      </c>
      <c r="F35" s="249" t="n">
        <v>92.9199621206037</v>
      </c>
    </row>
    <row r="36">
      <c r="A36" s="249" t="s">
        <v>35</v>
      </c>
      <c r="B36" s="249" t="s">
        <v>36</v>
      </c>
      <c r="C36" s="249" t="n">
        <v>10460.1444616</v>
      </c>
      <c r="D36" s="249" t="n">
        <v>248493.0318748</v>
      </c>
      <c r="E36" s="249" t="n">
        <v>4.03939608294724</v>
      </c>
      <c r="F36" s="249" t="n">
        <v>95.9606039170528</v>
      </c>
    </row>
    <row r="37">
      <c r="A37" s="249" t="s">
        <v>37</v>
      </c>
      <c r="B37" s="249" t="s">
        <v>38</v>
      </c>
      <c r="C37" s="249" t="n">
        <v>430.5983271</v>
      </c>
      <c r="D37" s="249" t="n">
        <v>9333.5702712</v>
      </c>
      <c r="E37" s="249" t="n">
        <v>4.40998455490588</v>
      </c>
      <c r="F37" s="249" t="n">
        <v>95.5900154450941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618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50" t="s">
        <v>14</v>
      </c>
      <c r="B48" s="250" t="s">
        <v>15</v>
      </c>
      <c r="C48" s="250" t="n">
        <v>140879.511498</v>
      </c>
      <c r="D48" s="250" t="n">
        <v>2660245.1869019</v>
      </c>
      <c r="E48" s="250" t="n">
        <v>5.02939092923908</v>
      </c>
      <c r="F48" s="250" t="n">
        <v>94.9706090707609</v>
      </c>
    </row>
    <row r="49">
      <c r="A49" s="250" t="s">
        <v>40</v>
      </c>
      <c r="B49" s="250" t="s">
        <v>41</v>
      </c>
      <c r="C49" s="250" t="n">
        <v>239.0446924</v>
      </c>
      <c r="D49" s="250" t="n">
        <v>3376.3596129</v>
      </c>
      <c r="E49" s="250" t="n">
        <v>6.61183846159536</v>
      </c>
      <c r="F49" s="250" t="n">
        <v>93.3881615384046</v>
      </c>
    </row>
    <row r="50">
      <c r="A50" s="250" t="s">
        <v>42</v>
      </c>
      <c r="B50" s="250" t="s">
        <v>43</v>
      </c>
      <c r="C50" s="250" t="n">
        <v>942.5425944</v>
      </c>
      <c r="D50" s="250" t="n">
        <v>22903.2849149</v>
      </c>
      <c r="E50" s="250" t="n">
        <v>3.95265206893073</v>
      </c>
      <c r="F50" s="250" t="n">
        <v>96.0473479310693</v>
      </c>
    </row>
    <row r="51">
      <c r="A51" s="250" t="s">
        <v>25</v>
      </c>
      <c r="B51" s="250" t="s">
        <v>26</v>
      </c>
      <c r="C51" s="250" t="n">
        <v>1533.5803086</v>
      </c>
      <c r="D51" s="250" t="n">
        <v>43581.8897616</v>
      </c>
      <c r="E51" s="250" t="n">
        <v>3.39923380209435</v>
      </c>
      <c r="F51" s="250" t="n">
        <v>96.6007661979056</v>
      </c>
    </row>
    <row r="52">
      <c r="A52" s="250" t="s">
        <v>27</v>
      </c>
      <c r="B52" s="250" t="s">
        <v>28</v>
      </c>
      <c r="C52" s="250" t="n">
        <v>486.5405734</v>
      </c>
      <c r="D52" s="250" t="n">
        <v>7812.0409067</v>
      </c>
      <c r="E52" s="250" t="n">
        <v>5.8629366303955</v>
      </c>
      <c r="F52" s="250" t="n">
        <v>94.1370633696045</v>
      </c>
    </row>
    <row r="53">
      <c r="A53" s="250" t="s">
        <v>44</v>
      </c>
      <c r="B53" s="250" t="s">
        <v>45</v>
      </c>
      <c r="C53" s="250" t="n">
        <v>538.0661173</v>
      </c>
      <c r="D53" s="250" t="n">
        <v>6955.6474988</v>
      </c>
      <c r="E53" s="250" t="n">
        <v>7.18023325769993</v>
      </c>
      <c r="F53" s="250" t="n">
        <v>92.8197667423001</v>
      </c>
    </row>
    <row r="54">
      <c r="A54" s="250" t="s">
        <v>46</v>
      </c>
      <c r="B54" s="250" t="s">
        <v>47</v>
      </c>
      <c r="C54" s="250" t="n">
        <v>1815.8816396</v>
      </c>
      <c r="D54" s="250" t="n">
        <v>47292.8773261</v>
      </c>
      <c r="E54" s="250" t="n">
        <v>3.69767364894784</v>
      </c>
      <c r="F54" s="250" t="n">
        <v>96.3023263510522</v>
      </c>
    </row>
    <row r="55">
      <c r="A55" s="250" t="s">
        <v>29</v>
      </c>
      <c r="B55" s="250" t="s">
        <v>30</v>
      </c>
      <c r="C55" s="250" t="n">
        <v>1888.2471388</v>
      </c>
      <c r="D55" s="250" t="n">
        <v>37819.5599817</v>
      </c>
      <c r="E55" s="250" t="n">
        <v>4.75535486779665</v>
      </c>
      <c r="F55" s="250" t="n">
        <v>95.2446451322034</v>
      </c>
    </row>
    <row r="56">
      <c r="A56" s="250" t="s">
        <v>48</v>
      </c>
      <c r="B56" s="250" t="s">
        <v>49</v>
      </c>
      <c r="C56" s="250" t="n">
        <v>3787.4217448</v>
      </c>
      <c r="D56" s="250" t="n">
        <v>52632.3305676</v>
      </c>
      <c r="E56" s="250" t="n">
        <v>6.71293578856708</v>
      </c>
      <c r="F56" s="250" t="n">
        <v>93.2870642114329</v>
      </c>
    </row>
    <row r="57">
      <c r="A57" s="250" t="s">
        <v>50</v>
      </c>
      <c r="B57" s="250" t="s">
        <v>51</v>
      </c>
      <c r="C57" s="250" t="n">
        <v>359.1873138</v>
      </c>
      <c r="D57" s="250" t="n">
        <v>4389.754929</v>
      </c>
      <c r="E57" s="250" t="n">
        <v>7.56352247375873</v>
      </c>
      <c r="F57" s="250" t="n">
        <v>92.4364775262413</v>
      </c>
    </row>
    <row r="58">
      <c r="A58" s="250" t="s">
        <v>31</v>
      </c>
      <c r="B58" s="250" t="s">
        <v>32</v>
      </c>
      <c r="C58" s="250" t="n">
        <v>1320.6901352</v>
      </c>
      <c r="D58" s="250" t="n">
        <v>5013.8551973</v>
      </c>
      <c r="E58" s="250" t="n">
        <v>20.8490122949168</v>
      </c>
      <c r="F58" s="250" t="n">
        <v>79.1509877050833</v>
      </c>
    </row>
    <row r="59">
      <c r="A59" s="250" t="s">
        <v>52</v>
      </c>
      <c r="B59" s="250" t="s">
        <v>53</v>
      </c>
      <c r="C59" s="250" t="n">
        <v>2303.4427197</v>
      </c>
      <c r="D59" s="250" t="n">
        <v>41712.9275121</v>
      </c>
      <c r="E59" s="250" t="n">
        <v>5.23315009295305</v>
      </c>
      <c r="F59" s="250" t="n">
        <v>94.766849907047</v>
      </c>
    </row>
    <row r="60">
      <c r="A60" s="250" t="s">
        <v>33</v>
      </c>
      <c r="B60" s="250" t="s">
        <v>34</v>
      </c>
      <c r="C60" s="250" t="n">
        <v>3536.275738</v>
      </c>
      <c r="D60" s="250" t="n">
        <v>46365.7485877</v>
      </c>
      <c r="E60" s="250" t="n">
        <v>7.08643744574263</v>
      </c>
      <c r="F60" s="250" t="n">
        <v>92.9135625542574</v>
      </c>
    </row>
    <row r="61">
      <c r="A61" s="250" t="s">
        <v>54</v>
      </c>
      <c r="B61" s="250" t="s">
        <v>55</v>
      </c>
      <c r="C61" s="250" t="n">
        <v>426.8002989</v>
      </c>
      <c r="D61" s="250" t="n">
        <v>8900.0491426</v>
      </c>
      <c r="E61" s="250" t="n">
        <v>4.5760393322202</v>
      </c>
      <c r="F61" s="250" t="n">
        <v>95.4239606677798</v>
      </c>
    </row>
    <row r="62">
      <c r="A62" s="250" t="s">
        <v>35</v>
      </c>
      <c r="B62" s="250" t="s">
        <v>36</v>
      </c>
      <c r="C62" s="250" t="n">
        <v>10401.4363593</v>
      </c>
      <c r="D62" s="250" t="n">
        <v>246880.6194882</v>
      </c>
      <c r="E62" s="250" t="n">
        <v>4.04281453871206</v>
      </c>
      <c r="F62" s="250" t="n">
        <v>95.9571854612879</v>
      </c>
    </row>
    <row r="63">
      <c r="A63" s="250" t="s">
        <v>37</v>
      </c>
      <c r="B63" s="250" t="s">
        <v>38</v>
      </c>
      <c r="C63" s="250" t="n">
        <v>151.5637254</v>
      </c>
      <c r="D63" s="250" t="n">
        <v>6638.4130976</v>
      </c>
      <c r="E63" s="250" t="n">
        <v>2.23216852355963</v>
      </c>
      <c r="F63" s="250" t="n">
        <v>97.7678314764404</v>
      </c>
    </row>
    <row r="64">
      <c r="A64" s="250" t="s">
        <v>56</v>
      </c>
      <c r="B64" s="250" t="s">
        <v>57</v>
      </c>
      <c r="C64" s="250" t="n">
        <v>65.2758358</v>
      </c>
      <c r="D64" s="250" t="n">
        <v>3042.1749316</v>
      </c>
      <c r="E64" s="250" t="n">
        <v>2.10062333037753</v>
      </c>
      <c r="F64" s="250" t="n">
        <v>97.8993766696225</v>
      </c>
    </row>
    <row r="65">
      <c r="A65" s="250" t="s">
        <v>58</v>
      </c>
      <c r="B65" s="250" t="s">
        <v>59</v>
      </c>
      <c r="C65" s="250" t="n">
        <v>225.7291814</v>
      </c>
      <c r="D65" s="250" t="n">
        <v>2657.0395443</v>
      </c>
      <c r="E65" s="250" t="n">
        <v>7.83029104581353</v>
      </c>
      <c r="F65" s="250" t="n">
        <v>92.1697089541865</v>
      </c>
    </row>
    <row r="66">
      <c r="A66" s="250" t="s">
        <v>60</v>
      </c>
      <c r="B66" s="250" t="s">
        <v>61</v>
      </c>
      <c r="C66" s="250" t="n">
        <v>130.7145474</v>
      </c>
      <c r="D66" s="250" t="n">
        <v>3707.2648606</v>
      </c>
      <c r="E66" s="250" t="n">
        <v>3.40581679848346</v>
      </c>
      <c r="F66" s="250" t="n">
        <v>96.5941832015165</v>
      </c>
    </row>
    <row r="67">
      <c r="A67" s="250" t="s">
        <v>62</v>
      </c>
      <c r="B67" s="250" t="s">
        <v>63</v>
      </c>
      <c r="C67" s="250" t="n">
        <v>626.2801405</v>
      </c>
      <c r="D67" s="250" t="n">
        <v>6367.8830024</v>
      </c>
      <c r="E67" s="250" t="n">
        <v>8.95432559556117</v>
      </c>
      <c r="F67" s="250" t="n">
        <v>91.0456744044388</v>
      </c>
    </row>
    <row r="68">
      <c r="A68" s="250" t="s">
        <v>64</v>
      </c>
      <c r="B68" s="250" t="s">
        <v>65</v>
      </c>
      <c r="C68" s="250" t="n">
        <v>29.3446834</v>
      </c>
      <c r="D68" s="250" t="n">
        <v>545.5197822</v>
      </c>
      <c r="E68" s="250" t="n">
        <v>5.10462642170311</v>
      </c>
      <c r="F68" s="250" t="n">
        <v>94.8953735782969</v>
      </c>
    </row>
    <row r="69">
      <c r="A69" s="250" t="s">
        <v>66</v>
      </c>
      <c r="B69" s="250" t="s">
        <v>67</v>
      </c>
      <c r="C69" s="250" t="n">
        <v>578.5740738</v>
      </c>
      <c r="D69" s="250" t="n">
        <v>42102.9693202</v>
      </c>
      <c r="E69" s="250" t="n">
        <v>1.35556033777666</v>
      </c>
      <c r="F69" s="250" t="n">
        <v>98.6444396622233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619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51" t="s">
        <v>70</v>
      </c>
      <c r="B80" s="251" t="s">
        <v>71</v>
      </c>
      <c r="C80" s="251" t="n">
        <v>6187.8795278</v>
      </c>
      <c r="D80" s="251" t="n">
        <v>223900.9123127</v>
      </c>
      <c r="E80" s="251" t="n">
        <v>2.68934417808995</v>
      </c>
      <c r="F80" s="251" t="n">
        <v>97.31065582191</v>
      </c>
    </row>
    <row r="81">
      <c r="A81" s="251" t="s">
        <v>72</v>
      </c>
      <c r="B81" s="251" t="s">
        <v>73</v>
      </c>
      <c r="C81" s="251" t="n">
        <v>14349.4744972</v>
      </c>
      <c r="D81" s="251" t="n">
        <v>282923.928141</v>
      </c>
      <c r="E81" s="251" t="n">
        <v>4.82702938434899</v>
      </c>
      <c r="F81" s="251" t="n">
        <v>95.172970615651</v>
      </c>
    </row>
    <row r="82">
      <c r="A82" s="251" t="s">
        <v>74</v>
      </c>
      <c r="B82" s="251" t="s">
        <v>75</v>
      </c>
      <c r="C82" s="251" t="n">
        <v>22575.0297505</v>
      </c>
      <c r="D82" s="251" t="n">
        <v>423776.7498746</v>
      </c>
      <c r="E82" s="251" t="n">
        <v>5.05767665348198</v>
      </c>
      <c r="F82" s="251" t="n">
        <v>94.942323346518</v>
      </c>
    </row>
    <row r="83">
      <c r="A83" s="251" t="s">
        <v>76</v>
      </c>
      <c r="B83" s="251" t="s">
        <v>77</v>
      </c>
      <c r="C83" s="251" t="n">
        <v>2565.0281331</v>
      </c>
      <c r="D83" s="251" t="n">
        <v>53872.5246253</v>
      </c>
      <c r="E83" s="251" t="n">
        <v>4.54489609795887</v>
      </c>
      <c r="F83" s="251" t="n">
        <v>95.4551039020411</v>
      </c>
    </row>
    <row r="84">
      <c r="A84" s="251" t="s">
        <v>78</v>
      </c>
      <c r="B84" s="251" t="s">
        <v>79</v>
      </c>
      <c r="C84" s="251" t="n">
        <v>2160.9767599</v>
      </c>
      <c r="D84" s="251" t="n">
        <v>75185.1427188</v>
      </c>
      <c r="E84" s="251" t="n">
        <v>2.79390456103632</v>
      </c>
      <c r="F84" s="251" t="n">
        <v>97.2060954389637</v>
      </c>
    </row>
    <row r="85">
      <c r="A85" s="251" t="s">
        <v>80</v>
      </c>
      <c r="B85" s="251" t="s">
        <v>81</v>
      </c>
      <c r="C85" s="251" t="n">
        <v>2110.7895251</v>
      </c>
      <c r="D85" s="251" t="n">
        <v>31025.8051122</v>
      </c>
      <c r="E85" s="251" t="n">
        <v>6.36996513432917</v>
      </c>
      <c r="F85" s="251" t="n">
        <v>93.6300348656708</v>
      </c>
    </row>
    <row r="86">
      <c r="A86" s="251" t="s">
        <v>82</v>
      </c>
      <c r="B86" s="251" t="s">
        <v>83</v>
      </c>
      <c r="C86" s="251" t="n">
        <v>2183.9946596</v>
      </c>
      <c r="D86" s="251" t="n">
        <v>26033.6563444</v>
      </c>
      <c r="E86" s="251" t="n">
        <v>7.73981739050642</v>
      </c>
      <c r="F86" s="251" t="n">
        <v>92.2601826094936</v>
      </c>
    </row>
    <row r="87">
      <c r="A87" s="251" t="s">
        <v>84</v>
      </c>
      <c r="B87" s="251" t="s">
        <v>85</v>
      </c>
      <c r="C87" s="251" t="n">
        <v>3861.9866698</v>
      </c>
      <c r="D87" s="251" t="n">
        <v>86076.250264</v>
      </c>
      <c r="E87" s="251" t="n">
        <v>4.29404311387898</v>
      </c>
      <c r="F87" s="251" t="n">
        <v>95.705956886121</v>
      </c>
    </row>
    <row r="88">
      <c r="A88" s="251" t="s">
        <v>86</v>
      </c>
      <c r="B88" s="251" t="s">
        <v>87</v>
      </c>
      <c r="C88" s="251" t="n">
        <v>406.2727146</v>
      </c>
      <c r="D88" s="251" t="n">
        <v>7196.9224994</v>
      </c>
      <c r="E88" s="251" t="n">
        <v>5.34344710565786</v>
      </c>
      <c r="F88" s="251" t="n">
        <v>94.6565528943421</v>
      </c>
    </row>
    <row r="89">
      <c r="A89" s="251" t="s">
        <v>88</v>
      </c>
      <c r="B89" s="251" t="s">
        <v>89</v>
      </c>
      <c r="C89" s="251" t="n">
        <v>8877.3417631</v>
      </c>
      <c r="D89" s="251" t="n">
        <v>127810.0126817</v>
      </c>
      <c r="E89" s="251" t="n">
        <v>6.49463280576188</v>
      </c>
      <c r="F89" s="251" t="n">
        <v>93.5053671942381</v>
      </c>
    </row>
    <row r="90">
      <c r="A90" s="251" t="s">
        <v>90</v>
      </c>
      <c r="B90" s="251" t="s">
        <v>91</v>
      </c>
      <c r="C90" s="251" t="n">
        <v>14960.0929142</v>
      </c>
      <c r="D90" s="251" t="n">
        <v>193741.9928335</v>
      </c>
      <c r="E90" s="251" t="n">
        <v>7.16815687807033</v>
      </c>
      <c r="F90" s="251" t="n">
        <v>92.8318431219297</v>
      </c>
    </row>
    <row r="91">
      <c r="A91" s="251" t="s">
        <v>92</v>
      </c>
      <c r="B91" s="251" t="s">
        <v>93</v>
      </c>
      <c r="C91" s="251" t="n">
        <v>3395.0948136</v>
      </c>
      <c r="D91" s="251" t="n">
        <v>74627.0605206</v>
      </c>
      <c r="E91" s="251" t="n">
        <v>4.35144966075015</v>
      </c>
      <c r="F91" s="251" t="n">
        <v>95.6485503392499</v>
      </c>
    </row>
    <row r="92">
      <c r="A92" s="251" t="s">
        <v>94</v>
      </c>
      <c r="B92" s="251" t="s">
        <v>95</v>
      </c>
      <c r="C92" s="251" t="n">
        <v>34.2880156</v>
      </c>
      <c r="D92" s="251" t="n">
        <v>1100.825764</v>
      </c>
      <c r="E92" s="251" t="n">
        <v>3.02066772655008</v>
      </c>
      <c r="F92" s="251" t="n">
        <v>96.9793322734499</v>
      </c>
    </row>
    <row r="93">
      <c r="A93" s="251" t="s">
        <v>96</v>
      </c>
      <c r="B93" s="251" t="s">
        <v>97</v>
      </c>
      <c r="C93" s="251" t="n">
        <v>1643.2493268</v>
      </c>
      <c r="D93" s="251" t="n">
        <v>37421.1049921</v>
      </c>
      <c r="E93" s="251" t="n">
        <v>4.20651859079869</v>
      </c>
      <c r="F93" s="251" t="n">
        <v>95.7934814092013</v>
      </c>
    </row>
    <row r="94">
      <c r="A94" s="251" t="s">
        <v>98</v>
      </c>
      <c r="B94" s="251" t="s">
        <v>99</v>
      </c>
      <c r="C94" s="251" t="n">
        <v>6919.789795</v>
      </c>
      <c r="D94" s="251" t="n">
        <v>128751.3051648</v>
      </c>
      <c r="E94" s="251" t="n">
        <v>5.10041567590382</v>
      </c>
      <c r="F94" s="251" t="n">
        <v>94.8995843240962</v>
      </c>
    </row>
    <row r="95">
      <c r="A95" s="251" t="s">
        <v>100</v>
      </c>
      <c r="B95" s="251" t="s">
        <v>101</v>
      </c>
      <c r="C95" s="251" t="n">
        <v>11299.4661178</v>
      </c>
      <c r="D95" s="251" t="n">
        <v>117389.4550276</v>
      </c>
      <c r="E95" s="251" t="n">
        <v>8.78044979880842</v>
      </c>
      <c r="F95" s="251" t="n">
        <v>91.2195502011916</v>
      </c>
    </row>
    <row r="96">
      <c r="A96" s="251" t="s">
        <v>102</v>
      </c>
      <c r="B96" s="251" t="s">
        <v>103</v>
      </c>
      <c r="C96" s="251" t="n">
        <v>2963.6867526</v>
      </c>
      <c r="D96" s="251" t="n">
        <v>67468.1695472</v>
      </c>
      <c r="E96" s="251" t="n">
        <v>4.20787823621286</v>
      </c>
      <c r="F96" s="251" t="n">
        <v>95.7921217637871</v>
      </c>
    </row>
    <row r="97">
      <c r="A97" s="251" t="s">
        <v>104</v>
      </c>
      <c r="B97" s="251" t="s">
        <v>105</v>
      </c>
      <c r="C97" s="251" t="n">
        <v>13700.7310706</v>
      </c>
      <c r="D97" s="251" t="n">
        <v>219991.7745509</v>
      </c>
      <c r="E97" s="251" t="n">
        <v>5.86271734909222</v>
      </c>
      <c r="F97" s="251" t="n">
        <v>94.1372826509078</v>
      </c>
    </row>
    <row r="98">
      <c r="A98" s="251" t="s">
        <v>106</v>
      </c>
      <c r="B98" s="251" t="s">
        <v>107</v>
      </c>
      <c r="C98" s="251" t="n">
        <v>16222.6210219</v>
      </c>
      <c r="D98" s="251" t="n">
        <v>348861.2253042</v>
      </c>
      <c r="E98" s="251" t="n">
        <v>4.44353295418325</v>
      </c>
      <c r="F98" s="251" t="n">
        <v>95.5564670458168</v>
      </c>
    </row>
    <row r="99">
      <c r="A99" s="251" t="s">
        <v>108</v>
      </c>
      <c r="B99" s="251" t="s">
        <v>109</v>
      </c>
      <c r="C99" s="251" t="n">
        <v>5032.3951397</v>
      </c>
      <c r="D99" s="251" t="n">
        <v>141744.5054885</v>
      </c>
      <c r="E99" s="251" t="n">
        <v>3.42860158387425</v>
      </c>
      <c r="F99" s="251" t="n">
        <v>96.5713984161257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620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52" t="s">
        <v>70</v>
      </c>
      <c r="B110" s="252" t="s">
        <v>71</v>
      </c>
      <c r="C110" s="252" t="n">
        <v>6185.5173878</v>
      </c>
      <c r="D110" s="252" t="n">
        <v>223744.9904994</v>
      </c>
      <c r="E110" s="252" t="n">
        <v>2.69016819239773</v>
      </c>
      <c r="F110" s="252" t="n">
        <v>97.3098318076023</v>
      </c>
    </row>
    <row r="111">
      <c r="A111" s="252" t="s">
        <v>72</v>
      </c>
      <c r="B111" s="252" t="s">
        <v>73</v>
      </c>
      <c r="C111" s="252" t="n">
        <v>14349.4744972</v>
      </c>
      <c r="D111" s="252" t="n">
        <v>282923.928141</v>
      </c>
      <c r="E111" s="252" t="n">
        <v>4.82702938434899</v>
      </c>
      <c r="F111" s="252" t="n">
        <v>95.172970615651</v>
      </c>
    </row>
    <row r="112">
      <c r="A112" s="252" t="s">
        <v>74</v>
      </c>
      <c r="B112" s="252" t="s">
        <v>75</v>
      </c>
      <c r="C112" s="252" t="n">
        <v>22509.2689505</v>
      </c>
      <c r="D112" s="252" t="n">
        <v>422594.7504549</v>
      </c>
      <c r="E112" s="252" t="n">
        <v>5.05708058547065</v>
      </c>
      <c r="F112" s="252" t="n">
        <v>94.9429194145293</v>
      </c>
    </row>
    <row r="113">
      <c r="A113" s="252" t="s">
        <v>76</v>
      </c>
      <c r="B113" s="252" t="s">
        <v>77</v>
      </c>
      <c r="C113" s="252" t="n">
        <v>2565.0281331</v>
      </c>
      <c r="D113" s="252" t="n">
        <v>53872.5246253</v>
      </c>
      <c r="E113" s="252" t="n">
        <v>4.54489609795887</v>
      </c>
      <c r="F113" s="252" t="n">
        <v>95.4551039020411</v>
      </c>
    </row>
    <row r="114">
      <c r="A114" s="252" t="s">
        <v>78</v>
      </c>
      <c r="B114" s="252" t="s">
        <v>79</v>
      </c>
      <c r="C114" s="252" t="n">
        <v>2160.9767599</v>
      </c>
      <c r="D114" s="252" t="n">
        <v>75185.1427188</v>
      </c>
      <c r="E114" s="252" t="n">
        <v>2.79390456103632</v>
      </c>
      <c r="F114" s="252" t="n">
        <v>97.2060954389637</v>
      </c>
    </row>
    <row r="115">
      <c r="A115" s="252" t="s">
        <v>80</v>
      </c>
      <c r="B115" s="252" t="s">
        <v>81</v>
      </c>
      <c r="C115" s="252" t="n">
        <v>2110.7895251</v>
      </c>
      <c r="D115" s="252" t="n">
        <v>31025.8051122</v>
      </c>
      <c r="E115" s="252" t="n">
        <v>6.36996513432917</v>
      </c>
      <c r="F115" s="252" t="n">
        <v>93.6300348656708</v>
      </c>
    </row>
    <row r="116">
      <c r="A116" s="252" t="s">
        <v>82</v>
      </c>
      <c r="B116" s="252" t="s">
        <v>83</v>
      </c>
      <c r="C116" s="252" t="n">
        <v>2183.9946596</v>
      </c>
      <c r="D116" s="252" t="n">
        <v>26033.6563444</v>
      </c>
      <c r="E116" s="252" t="n">
        <v>7.73981739050642</v>
      </c>
      <c r="F116" s="252" t="n">
        <v>92.2601826094936</v>
      </c>
    </row>
    <row r="117">
      <c r="A117" s="252" t="s">
        <v>84</v>
      </c>
      <c r="B117" s="252" t="s">
        <v>85</v>
      </c>
      <c r="C117" s="252" t="n">
        <v>3861.9866698</v>
      </c>
      <c r="D117" s="252" t="n">
        <v>86076.250264</v>
      </c>
      <c r="E117" s="252" t="n">
        <v>4.29404311387898</v>
      </c>
      <c r="F117" s="252" t="n">
        <v>95.705956886121</v>
      </c>
    </row>
    <row r="118">
      <c r="A118" s="252" t="s">
        <v>86</v>
      </c>
      <c r="B118" s="252" t="s">
        <v>87</v>
      </c>
      <c r="C118" s="252" t="n">
        <v>406.2727146</v>
      </c>
      <c r="D118" s="252" t="n">
        <v>7196.9224994</v>
      </c>
      <c r="E118" s="252" t="n">
        <v>5.34344710565786</v>
      </c>
      <c r="F118" s="252" t="n">
        <v>94.6565528943421</v>
      </c>
    </row>
    <row r="119">
      <c r="A119" s="252" t="s">
        <v>88</v>
      </c>
      <c r="B119" s="252" t="s">
        <v>89</v>
      </c>
      <c r="C119" s="252" t="n">
        <v>8877.3417631</v>
      </c>
      <c r="D119" s="252" t="n">
        <v>127810.0126817</v>
      </c>
      <c r="E119" s="252" t="n">
        <v>6.49463280576188</v>
      </c>
      <c r="F119" s="252" t="n">
        <v>93.5053671942381</v>
      </c>
    </row>
    <row r="120">
      <c r="A120" s="252" t="s">
        <v>90</v>
      </c>
      <c r="B120" s="252" t="s">
        <v>91</v>
      </c>
      <c r="C120" s="252" t="n">
        <v>14637.6125023</v>
      </c>
      <c r="D120" s="252" t="n">
        <v>191033.0961831</v>
      </c>
      <c r="E120" s="252" t="n">
        <v>7.11701369429816</v>
      </c>
      <c r="F120" s="252" t="n">
        <v>92.8829863057018</v>
      </c>
    </row>
    <row r="121">
      <c r="A121" s="252" t="s">
        <v>92</v>
      </c>
      <c r="B121" s="252" t="s">
        <v>93</v>
      </c>
      <c r="C121" s="252" t="n">
        <v>3389.9993361</v>
      </c>
      <c r="D121" s="252" t="n">
        <v>74261.8846331</v>
      </c>
      <c r="E121" s="252" t="n">
        <v>4.36563694635486</v>
      </c>
      <c r="F121" s="252" t="n">
        <v>95.6343630536451</v>
      </c>
    </row>
    <row r="122">
      <c r="A122" s="252" t="s">
        <v>96</v>
      </c>
      <c r="B122" s="252" t="s">
        <v>97</v>
      </c>
      <c r="C122" s="252" t="n">
        <v>1643.2493268</v>
      </c>
      <c r="D122" s="252" t="n">
        <v>37085.3464096</v>
      </c>
      <c r="E122" s="252" t="n">
        <v>4.24298711470076</v>
      </c>
      <c r="F122" s="252" t="n">
        <v>95.7570128852992</v>
      </c>
    </row>
    <row r="123">
      <c r="A123" s="252" t="s">
        <v>98</v>
      </c>
      <c r="B123" s="252" t="s">
        <v>99</v>
      </c>
      <c r="C123" s="252" t="n">
        <v>6919.789795</v>
      </c>
      <c r="D123" s="252" t="n">
        <v>128733.8661399</v>
      </c>
      <c r="E123" s="252" t="n">
        <v>5.10107136244142</v>
      </c>
      <c r="F123" s="252" t="n">
        <v>94.8989286375586</v>
      </c>
    </row>
    <row r="124">
      <c r="A124" s="252" t="s">
        <v>100</v>
      </c>
      <c r="B124" s="252" t="s">
        <v>101</v>
      </c>
      <c r="C124" s="252" t="n">
        <v>11158.7754923</v>
      </c>
      <c r="D124" s="252" t="n">
        <v>114601.3353043</v>
      </c>
      <c r="E124" s="252" t="n">
        <v>8.87306429806492</v>
      </c>
      <c r="F124" s="252" t="n">
        <v>91.1269357019351</v>
      </c>
    </row>
    <row r="125">
      <c r="A125" s="252" t="s">
        <v>102</v>
      </c>
      <c r="B125" s="252" t="s">
        <v>103</v>
      </c>
      <c r="C125" s="252" t="n">
        <v>2963.6867526</v>
      </c>
      <c r="D125" s="252" t="n">
        <v>67468.1695472</v>
      </c>
      <c r="E125" s="252" t="n">
        <v>4.20787823621286</v>
      </c>
      <c r="F125" s="252" t="n">
        <v>95.7921217637871</v>
      </c>
    </row>
    <row r="126">
      <c r="A126" s="252" t="s">
        <v>104</v>
      </c>
      <c r="B126" s="252" t="s">
        <v>105</v>
      </c>
      <c r="C126" s="252" t="n">
        <v>13700.7310706</v>
      </c>
      <c r="D126" s="252" t="n">
        <v>219991.7745509</v>
      </c>
      <c r="E126" s="252" t="n">
        <v>5.86271734909222</v>
      </c>
      <c r="F126" s="252" t="n">
        <v>94.1372826509078</v>
      </c>
    </row>
    <row r="127">
      <c r="A127" s="252" t="s">
        <v>106</v>
      </c>
      <c r="B127" s="252" t="s">
        <v>107</v>
      </c>
      <c r="C127" s="252" t="n">
        <v>16222.6210219</v>
      </c>
      <c r="D127" s="252" t="n">
        <v>348861.2253042</v>
      </c>
      <c r="E127" s="252" t="n">
        <v>4.44353295418325</v>
      </c>
      <c r="F127" s="252" t="n">
        <v>95.5564670458168</v>
      </c>
    </row>
    <row r="128">
      <c r="A128" s="252" t="s">
        <v>108</v>
      </c>
      <c r="B128" s="252" t="s">
        <v>109</v>
      </c>
      <c r="C128" s="252" t="n">
        <v>5032.3951397</v>
      </c>
      <c r="D128" s="252" t="n">
        <v>141744.5054885</v>
      </c>
      <c r="E128" s="252" t="n">
        <v>3.42860158387425</v>
      </c>
      <c r="F128" s="252" t="n">
        <v>96.5713984161257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621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53" t="s">
        <v>113</v>
      </c>
      <c r="B139" s="253" t="s">
        <v>114</v>
      </c>
      <c r="C139" s="253" t="n">
        <v>1077.3402224</v>
      </c>
      <c r="D139" s="253" t="n">
        <v>18625.0654085</v>
      </c>
      <c r="E139" s="253" t="n">
        <v>5.46806437032424</v>
      </c>
      <c r="F139" s="253" t="n">
        <v>94.5319356296758</v>
      </c>
    </row>
    <row r="140">
      <c r="A140" s="253" t="s">
        <v>115</v>
      </c>
      <c r="B140" s="253" t="s">
        <v>116</v>
      </c>
      <c r="C140" s="253" t="n">
        <v>359.7602477</v>
      </c>
      <c r="D140" s="253" t="n">
        <v>15218.1645424</v>
      </c>
      <c r="E140" s="253" t="n">
        <v>2.30942344726579</v>
      </c>
      <c r="F140" s="253" t="n">
        <v>97.6905765527342</v>
      </c>
    </row>
    <row r="141">
      <c r="A141" s="253" t="s">
        <v>117</v>
      </c>
      <c r="B141" s="253" t="s">
        <v>118</v>
      </c>
      <c r="C141" s="253" t="n">
        <v>1488.5160056</v>
      </c>
      <c r="D141" s="253" t="n">
        <v>13929.3050839</v>
      </c>
      <c r="E141" s="253" t="n">
        <v>9.65451601078523</v>
      </c>
      <c r="F141" s="253" t="n">
        <v>90.3454839892148</v>
      </c>
    </row>
    <row r="142">
      <c r="A142" s="253" t="s">
        <v>119</v>
      </c>
      <c r="B142" s="253" t="s">
        <v>120</v>
      </c>
      <c r="C142" s="253" t="n">
        <v>398.9483373</v>
      </c>
      <c r="D142" s="253" t="n">
        <v>13083.3214926</v>
      </c>
      <c r="E142" s="253" t="n">
        <v>2.95905913717319</v>
      </c>
      <c r="F142" s="253" t="n">
        <v>97.0409408628268</v>
      </c>
    </row>
    <row r="143">
      <c r="A143" s="253" t="s">
        <v>121</v>
      </c>
      <c r="B143" s="253" t="s">
        <v>122</v>
      </c>
      <c r="C143" s="253" t="n">
        <v>143.0587179</v>
      </c>
      <c r="D143" s="253" t="n">
        <v>10721.5842254</v>
      </c>
      <c r="E143" s="253" t="n">
        <v>1.31673648776669</v>
      </c>
      <c r="F143" s="253" t="n">
        <v>98.6832635122333</v>
      </c>
    </row>
    <row r="144">
      <c r="A144" s="253" t="s">
        <v>74</v>
      </c>
      <c r="B144" s="253" t="s">
        <v>123</v>
      </c>
      <c r="C144" s="253" t="n">
        <v>679.0681828</v>
      </c>
      <c r="D144" s="253" t="n">
        <v>24834.9134855</v>
      </c>
      <c r="E144" s="253" t="n">
        <v>2.66155315006639</v>
      </c>
      <c r="F144" s="253" t="n">
        <v>97.3384468499336</v>
      </c>
    </row>
    <row r="145">
      <c r="A145" s="253" t="s">
        <v>124</v>
      </c>
      <c r="B145" s="253" t="s">
        <v>125</v>
      </c>
      <c r="C145" s="253" t="n">
        <v>245.3549061</v>
      </c>
      <c r="D145" s="253" t="n">
        <v>18852.7983155</v>
      </c>
      <c r="E145" s="253" t="n">
        <v>1.28470487828375</v>
      </c>
      <c r="F145" s="253" t="n">
        <v>98.7152951217162</v>
      </c>
    </row>
    <row r="146">
      <c r="A146" s="253" t="s">
        <v>126</v>
      </c>
      <c r="B146" s="253" t="s">
        <v>127</v>
      </c>
      <c r="C146" s="253" t="n">
        <v>244.4018393</v>
      </c>
      <c r="D146" s="253" t="n">
        <v>19715.5645032</v>
      </c>
      <c r="E146" s="253" t="n">
        <v>1.22446017746836</v>
      </c>
      <c r="F146" s="253" t="n">
        <v>98.7755398225316</v>
      </c>
    </row>
    <row r="147">
      <c r="A147" s="253" t="s">
        <v>128</v>
      </c>
      <c r="B147" s="253" t="s">
        <v>129</v>
      </c>
      <c r="C147" s="253" t="n">
        <v>203.3213551</v>
      </c>
      <c r="D147" s="253" t="n">
        <v>17190.4171957</v>
      </c>
      <c r="E147" s="253" t="n">
        <v>1.16893417999921</v>
      </c>
      <c r="F147" s="253" t="n">
        <v>98.8310658200008</v>
      </c>
    </row>
    <row r="148">
      <c r="A148" s="253" t="s">
        <v>130</v>
      </c>
      <c r="B148" s="253" t="s">
        <v>131</v>
      </c>
      <c r="C148" s="253" t="n">
        <v>361.2319915</v>
      </c>
      <c r="D148" s="253" t="n">
        <v>4260.6088894</v>
      </c>
      <c r="E148" s="253" t="n">
        <v>7.81576001443083</v>
      </c>
      <c r="F148" s="253" t="n">
        <v>92.1842399855692</v>
      </c>
    </row>
    <row r="149">
      <c r="A149" s="253" t="s">
        <v>76</v>
      </c>
      <c r="B149" s="253" t="s">
        <v>132</v>
      </c>
      <c r="C149" s="253" t="n">
        <v>512.1007739</v>
      </c>
      <c r="D149" s="253" t="n">
        <v>22445.5450593</v>
      </c>
      <c r="E149" s="253" t="n">
        <v>2.23063278186577</v>
      </c>
      <c r="F149" s="253" t="n">
        <v>97.7693672181342</v>
      </c>
    </row>
    <row r="150">
      <c r="A150" s="253" t="s">
        <v>78</v>
      </c>
      <c r="B150" s="253" t="s">
        <v>133</v>
      </c>
      <c r="C150" s="253" t="n">
        <v>277.368588</v>
      </c>
      <c r="D150" s="253" t="n">
        <v>60406.2568265</v>
      </c>
      <c r="E150" s="253" t="n">
        <v>0.457073199080364</v>
      </c>
      <c r="F150" s="253" t="n">
        <v>99.5429268009196</v>
      </c>
    </row>
    <row r="151">
      <c r="A151" s="253" t="s">
        <v>80</v>
      </c>
      <c r="B151" s="253" t="s">
        <v>134</v>
      </c>
      <c r="C151" s="253" t="n">
        <v>524.8019271</v>
      </c>
      <c r="D151" s="253" t="n">
        <v>18070.1096445</v>
      </c>
      <c r="E151" s="253" t="n">
        <v>2.82228783438545</v>
      </c>
      <c r="F151" s="253" t="n">
        <v>97.1777121656145</v>
      </c>
    </row>
    <row r="152">
      <c r="A152" s="253" t="s">
        <v>88</v>
      </c>
      <c r="B152" s="253" t="s">
        <v>135</v>
      </c>
      <c r="C152" s="253" t="n">
        <v>1578.4007786</v>
      </c>
      <c r="D152" s="253" t="n">
        <v>35483.3133333</v>
      </c>
      <c r="E152" s="253" t="n">
        <v>4.25884451494702</v>
      </c>
      <c r="F152" s="253" t="n">
        <v>95.741155485053</v>
      </c>
    </row>
    <row r="153">
      <c r="A153" s="253" t="s">
        <v>90</v>
      </c>
      <c r="B153" s="253" t="s">
        <v>136</v>
      </c>
      <c r="C153" s="253" t="n">
        <v>931.6522498</v>
      </c>
      <c r="D153" s="253" t="n">
        <v>40645.1198899</v>
      </c>
      <c r="E153" s="253" t="n">
        <v>2.24079985495171</v>
      </c>
      <c r="F153" s="253" t="n">
        <v>97.7592001450483</v>
      </c>
    </row>
    <row r="154">
      <c r="A154" s="253" t="s">
        <v>94</v>
      </c>
      <c r="B154" s="253" t="s">
        <v>137</v>
      </c>
      <c r="C154" s="253" t="n">
        <v>447.2955944</v>
      </c>
      <c r="D154" s="253" t="n">
        <v>18839.8654207</v>
      </c>
      <c r="E154" s="253" t="n">
        <v>2.31913651806925</v>
      </c>
      <c r="F154" s="253" t="n">
        <v>97.6808634819308</v>
      </c>
    </row>
    <row r="155">
      <c r="A155" s="253" t="s">
        <v>138</v>
      </c>
      <c r="B155" s="253" t="s">
        <v>139</v>
      </c>
      <c r="C155" s="253" t="n">
        <v>502.5730178</v>
      </c>
      <c r="D155" s="253" t="n">
        <v>11163.388872</v>
      </c>
      <c r="E155" s="253" t="n">
        <v>4.30802896964218</v>
      </c>
      <c r="F155" s="253" t="n">
        <v>95.6919710303578</v>
      </c>
    </row>
    <row r="156">
      <c r="A156" s="253" t="s">
        <v>140</v>
      </c>
      <c r="B156" s="253" t="s">
        <v>141</v>
      </c>
      <c r="C156" s="253" t="n">
        <v>612.306929</v>
      </c>
      <c r="D156" s="253" t="n">
        <v>21636.9733007</v>
      </c>
      <c r="E156" s="253" t="n">
        <v>2.75203027998473</v>
      </c>
      <c r="F156" s="253" t="n">
        <v>97.2479697200153</v>
      </c>
    </row>
    <row r="157">
      <c r="A157" s="253" t="s">
        <v>142</v>
      </c>
      <c r="B157" s="253" t="s">
        <v>143</v>
      </c>
      <c r="C157" s="253" t="n">
        <v>573.1933724</v>
      </c>
      <c r="D157" s="253" t="n">
        <v>30708.858562</v>
      </c>
      <c r="E157" s="253" t="n">
        <v>1.83233943093636</v>
      </c>
      <c r="F157" s="253" t="n">
        <v>98.1676605690636</v>
      </c>
    </row>
    <row r="158">
      <c r="A158" s="253" t="s">
        <v>144</v>
      </c>
      <c r="B158" s="253" t="s">
        <v>145</v>
      </c>
      <c r="C158" s="253" t="n">
        <v>520.8538464</v>
      </c>
      <c r="D158" s="253" t="n">
        <v>16827.8379717</v>
      </c>
      <c r="E158" s="253" t="n">
        <v>3.00226582996068</v>
      </c>
      <c r="F158" s="253" t="n">
        <v>96.9977341700393</v>
      </c>
    </row>
    <row r="159">
      <c r="A159" s="253" t="s">
        <v>146</v>
      </c>
      <c r="B159" s="253" t="s">
        <v>147</v>
      </c>
      <c r="C159" s="253" t="n">
        <v>1853.7952271</v>
      </c>
      <c r="D159" s="253" t="n">
        <v>35345.5441343</v>
      </c>
      <c r="E159" s="253" t="n">
        <v>4.98340900382655</v>
      </c>
      <c r="F159" s="253" t="n">
        <v>95.0165909961734</v>
      </c>
    </row>
    <row r="160">
      <c r="A160" s="253" t="s">
        <v>148</v>
      </c>
      <c r="B160" s="253" t="s">
        <v>149</v>
      </c>
      <c r="C160" s="253" t="n">
        <v>1860.35098</v>
      </c>
      <c r="D160" s="253" t="n">
        <v>62053.3531564</v>
      </c>
      <c r="E160" s="253" t="n">
        <v>2.91072314636901</v>
      </c>
      <c r="F160" s="253" t="n">
        <v>97.089276853631</v>
      </c>
    </row>
    <row r="161">
      <c r="A161" s="253" t="s">
        <v>150</v>
      </c>
      <c r="B161" s="253" t="s">
        <v>151</v>
      </c>
      <c r="C161" s="253" t="n">
        <v>9914.4437056</v>
      </c>
      <c r="D161" s="253" t="n">
        <v>89856.2951578</v>
      </c>
      <c r="E161" s="253" t="n">
        <v>9.93722590265093</v>
      </c>
      <c r="F161" s="253" t="n">
        <v>90.0627740973491</v>
      </c>
    </row>
    <row r="162">
      <c r="A162" s="253" t="s">
        <v>152</v>
      </c>
      <c r="B162" s="253" t="s">
        <v>153</v>
      </c>
      <c r="C162" s="253" t="n">
        <v>1421.6159309</v>
      </c>
      <c r="D162" s="253" t="n">
        <v>39387.170982</v>
      </c>
      <c r="E162" s="253" t="n">
        <v>3.48360252397166</v>
      </c>
      <c r="F162" s="253" t="n">
        <v>96.5163974760283</v>
      </c>
    </row>
    <row r="163">
      <c r="A163" s="253" t="s">
        <v>154</v>
      </c>
      <c r="B163" s="253" t="s">
        <v>155</v>
      </c>
      <c r="C163" s="253" t="n">
        <v>2362.3831296</v>
      </c>
      <c r="D163" s="253" t="n">
        <v>44703.9609607</v>
      </c>
      <c r="E163" s="253" t="n">
        <v>5.01926201250644</v>
      </c>
      <c r="F163" s="253" t="n">
        <v>94.9807379874936</v>
      </c>
    </row>
    <row r="164">
      <c r="A164" s="253" t="s">
        <v>156</v>
      </c>
      <c r="B164" s="253" t="s">
        <v>157</v>
      </c>
      <c r="C164" s="253" t="n">
        <v>1569.4651476</v>
      </c>
      <c r="D164" s="253" t="n">
        <v>32068.3984373</v>
      </c>
      <c r="E164" s="253" t="n">
        <v>4.66576940488138</v>
      </c>
      <c r="F164" s="253" t="n">
        <v>95.3342305951186</v>
      </c>
    </row>
    <row r="165">
      <c r="A165" s="253" t="s">
        <v>158</v>
      </c>
      <c r="B165" s="253" t="s">
        <v>159</v>
      </c>
      <c r="C165" s="253" t="n">
        <v>613.3143635</v>
      </c>
      <c r="D165" s="253" t="n">
        <v>15084.6456056</v>
      </c>
      <c r="E165" s="253" t="n">
        <v>3.90696857876599</v>
      </c>
      <c r="F165" s="253" t="n">
        <v>96.093031421234</v>
      </c>
    </row>
    <row r="166">
      <c r="A166" s="253" t="s">
        <v>160</v>
      </c>
      <c r="B166" s="253" t="s">
        <v>161</v>
      </c>
      <c r="C166" s="253" t="n">
        <v>1868.8756877</v>
      </c>
      <c r="D166" s="253" t="n">
        <v>25038.8888824</v>
      </c>
      <c r="E166" s="253" t="n">
        <v>6.94548847724311</v>
      </c>
      <c r="F166" s="253" t="n">
        <v>93.0545115227569</v>
      </c>
    </row>
    <row r="167">
      <c r="A167" s="253" t="s">
        <v>162</v>
      </c>
      <c r="B167" s="253" t="s">
        <v>163</v>
      </c>
      <c r="C167" s="253" t="n">
        <v>471.5828617</v>
      </c>
      <c r="D167" s="253" t="n">
        <v>8914.1140587</v>
      </c>
      <c r="E167" s="253" t="n">
        <v>5.02448423062762</v>
      </c>
      <c r="F167" s="253" t="n">
        <v>94.9755157693724</v>
      </c>
    </row>
    <row r="168">
      <c r="A168" s="253" t="s">
        <v>164</v>
      </c>
      <c r="B168" s="253" t="s">
        <v>165</v>
      </c>
      <c r="C168" s="253" t="n">
        <v>894.3095109</v>
      </c>
      <c r="D168" s="253" t="n">
        <v>17608.8254774</v>
      </c>
      <c r="E168" s="253" t="n">
        <v>4.83328642127669</v>
      </c>
      <c r="F168" s="253" t="n">
        <v>95.1667135787233</v>
      </c>
    </row>
    <row r="169">
      <c r="A169" s="253" t="s">
        <v>166</v>
      </c>
      <c r="B169" s="253" t="s">
        <v>167</v>
      </c>
      <c r="C169" s="253" t="n">
        <v>622.2735195</v>
      </c>
      <c r="D169" s="253" t="n">
        <v>17096.5000283</v>
      </c>
      <c r="E169" s="253" t="n">
        <v>3.51194464911068</v>
      </c>
      <c r="F169" s="253" t="n">
        <v>96.4880553508893</v>
      </c>
    </row>
    <row r="170">
      <c r="A170" s="253" t="s">
        <v>168</v>
      </c>
      <c r="B170" s="253" t="s">
        <v>169</v>
      </c>
      <c r="C170" s="253" t="n">
        <v>1712.4117979</v>
      </c>
      <c r="D170" s="253" t="n">
        <v>17119.5422857</v>
      </c>
      <c r="E170" s="253" t="n">
        <v>9.09311795418655</v>
      </c>
      <c r="F170" s="253" t="n">
        <v>90.9068820458134</v>
      </c>
    </row>
    <row r="171">
      <c r="A171" s="253" t="s">
        <v>170</v>
      </c>
      <c r="B171" s="253" t="s">
        <v>171</v>
      </c>
      <c r="C171" s="253" t="n">
        <v>3179.0552624</v>
      </c>
      <c r="D171" s="253" t="n">
        <v>31511.1624295</v>
      </c>
      <c r="E171" s="253" t="n">
        <v>9.16412600991632</v>
      </c>
      <c r="F171" s="253" t="n">
        <v>90.8358739900837</v>
      </c>
    </row>
    <row r="172">
      <c r="A172" s="253" t="s">
        <v>172</v>
      </c>
      <c r="B172" s="253" t="s">
        <v>173</v>
      </c>
      <c r="C172" s="253" t="n">
        <v>1013.4270393</v>
      </c>
      <c r="D172" s="253" t="n">
        <v>36055.8256622</v>
      </c>
      <c r="E172" s="253" t="n">
        <v>2.7338750189021</v>
      </c>
      <c r="F172" s="253" t="n">
        <v>97.2661249810979</v>
      </c>
    </row>
    <row r="173">
      <c r="A173" s="253" t="s">
        <v>174</v>
      </c>
      <c r="B173" s="253" t="s">
        <v>175</v>
      </c>
      <c r="C173" s="253" t="n">
        <v>729.6444439</v>
      </c>
      <c r="D173" s="253" t="n">
        <v>20080.9237327</v>
      </c>
      <c r="E173" s="253" t="n">
        <v>3.5061245695369</v>
      </c>
      <c r="F173" s="253" t="n">
        <v>96.4938754304631</v>
      </c>
    </row>
    <row r="174">
      <c r="A174" s="253" t="s">
        <v>176</v>
      </c>
      <c r="B174" s="253" t="s">
        <v>177</v>
      </c>
      <c r="C174" s="253" t="n">
        <v>2143.0008698</v>
      </c>
      <c r="D174" s="253" t="n">
        <v>53338.4873244</v>
      </c>
      <c r="E174" s="253" t="n">
        <v>3.86255116715494</v>
      </c>
      <c r="F174" s="253" t="n">
        <v>96.1374488328451</v>
      </c>
    </row>
    <row r="175">
      <c r="A175" s="253" t="s">
        <v>178</v>
      </c>
      <c r="B175" s="253" t="s">
        <v>179</v>
      </c>
      <c r="C175" s="253" t="n">
        <v>1802.0513982</v>
      </c>
      <c r="D175" s="253" t="n">
        <v>23426.7032187</v>
      </c>
      <c r="E175" s="253" t="n">
        <v>7.14284722160982</v>
      </c>
      <c r="F175" s="253" t="n">
        <v>92.8571527783902</v>
      </c>
    </row>
    <row r="176">
      <c r="A176" s="253" t="s">
        <v>180</v>
      </c>
      <c r="B176" s="253" t="s">
        <v>181</v>
      </c>
      <c r="C176" s="253" t="n">
        <v>1135.7660826</v>
      </c>
      <c r="D176" s="253" t="n">
        <v>29862.1150213</v>
      </c>
      <c r="E176" s="253" t="n">
        <v>3.66401199744296</v>
      </c>
      <c r="F176" s="253" t="n">
        <v>96.335988002557</v>
      </c>
    </row>
    <row r="177">
      <c r="A177" s="253" t="s">
        <v>182</v>
      </c>
      <c r="B177" s="253" t="s">
        <v>183</v>
      </c>
      <c r="C177" s="253" t="n">
        <v>1790.2900095</v>
      </c>
      <c r="D177" s="253" t="n">
        <v>29100.3227378</v>
      </c>
      <c r="E177" s="253" t="n">
        <v>5.79557946663418</v>
      </c>
      <c r="F177" s="253" t="n">
        <v>94.2044205333658</v>
      </c>
    </row>
    <row r="178">
      <c r="A178" s="253" t="s">
        <v>184</v>
      </c>
      <c r="B178" s="253" t="s">
        <v>185</v>
      </c>
      <c r="C178" s="253" t="n">
        <v>943.1993533</v>
      </c>
      <c r="D178" s="253" t="n">
        <v>32952.7481034</v>
      </c>
      <c r="E178" s="253" t="n">
        <v>2.78263162434058</v>
      </c>
      <c r="F178" s="253" t="n">
        <v>97.2173683756594</v>
      </c>
    </row>
    <row r="179">
      <c r="A179" s="253" t="s">
        <v>186</v>
      </c>
      <c r="B179" s="253" t="s">
        <v>187</v>
      </c>
      <c r="C179" s="253" t="n">
        <v>597.0692471</v>
      </c>
      <c r="D179" s="253" t="n">
        <v>47535.1646541</v>
      </c>
      <c r="E179" s="253" t="n">
        <v>1.24047690852162</v>
      </c>
      <c r="F179" s="253" t="n">
        <v>98.7595230914784</v>
      </c>
    </row>
    <row r="180">
      <c r="A180" s="253" t="s">
        <v>188</v>
      </c>
      <c r="B180" s="253" t="s">
        <v>189</v>
      </c>
      <c r="C180" s="253" t="n">
        <v>779.439385</v>
      </c>
      <c r="D180" s="253" t="n">
        <v>10712.2549812</v>
      </c>
      <c r="E180" s="253" t="n">
        <v>6.7826323965988</v>
      </c>
      <c r="F180" s="253" t="n">
        <v>93.2173676034012</v>
      </c>
    </row>
    <row r="181">
      <c r="A181" s="253" t="s">
        <v>190</v>
      </c>
      <c r="B181" s="253" t="s">
        <v>191</v>
      </c>
      <c r="C181" s="253" t="n">
        <v>1623.6397636</v>
      </c>
      <c r="D181" s="253" t="n">
        <v>31392.6683825</v>
      </c>
      <c r="E181" s="253" t="n">
        <v>4.91769024088113</v>
      </c>
      <c r="F181" s="253" t="n">
        <v>95.0823097591189</v>
      </c>
    </row>
    <row r="182">
      <c r="A182" s="253" t="s">
        <v>192</v>
      </c>
      <c r="B182" s="253" t="s">
        <v>193</v>
      </c>
      <c r="C182" s="253" t="n">
        <v>1244.4948326</v>
      </c>
      <c r="D182" s="253" t="n">
        <v>25149.2648321</v>
      </c>
      <c r="E182" s="253" t="n">
        <v>4.71511011848923</v>
      </c>
      <c r="F182" s="253" t="n">
        <v>95.2848898815108</v>
      </c>
    </row>
    <row r="183">
      <c r="A183" s="253" t="s">
        <v>194</v>
      </c>
      <c r="B183" s="253" t="s">
        <v>195</v>
      </c>
      <c r="C183" s="253" t="n">
        <v>397.1032357</v>
      </c>
      <c r="D183" s="253" t="n">
        <v>6365.131418</v>
      </c>
      <c r="E183" s="253" t="n">
        <v>5.87236699162343</v>
      </c>
      <c r="F183" s="253" t="n">
        <v>94.1276330083766</v>
      </c>
    </row>
    <row r="184">
      <c r="A184" s="253" t="s">
        <v>196</v>
      </c>
      <c r="B184" s="253" t="s">
        <v>197</v>
      </c>
      <c r="C184" s="253" t="n">
        <v>1246.0890118</v>
      </c>
      <c r="D184" s="253" t="n">
        <v>17082.0907748</v>
      </c>
      <c r="E184" s="253" t="n">
        <v>6.79876030412488</v>
      </c>
      <c r="F184" s="253" t="n">
        <v>93.2012396958751</v>
      </c>
    </row>
    <row r="185">
      <c r="A185" s="253" t="s">
        <v>198</v>
      </c>
      <c r="B185" s="253" t="s">
        <v>199</v>
      </c>
      <c r="C185" s="253" t="n">
        <v>1625.0713779</v>
      </c>
      <c r="D185" s="253" t="n">
        <v>37071.0038326</v>
      </c>
      <c r="E185" s="253" t="n">
        <v>4.19957675050994</v>
      </c>
      <c r="F185" s="253" t="n">
        <v>95.8004232494901</v>
      </c>
    </row>
    <row r="186">
      <c r="A186" s="253" t="s">
        <v>200</v>
      </c>
      <c r="B186" s="253" t="s">
        <v>201</v>
      </c>
      <c r="C186" s="253" t="n">
        <v>1932.8166001</v>
      </c>
      <c r="D186" s="253" t="n">
        <v>24536.9301674</v>
      </c>
      <c r="E186" s="253" t="n">
        <v>7.30198372155621</v>
      </c>
      <c r="F186" s="253" t="n">
        <v>92.6980162784438</v>
      </c>
    </row>
    <row r="187">
      <c r="A187" s="253" t="s">
        <v>202</v>
      </c>
      <c r="B187" s="253" t="s">
        <v>203</v>
      </c>
      <c r="C187" s="253" t="n">
        <v>3941.9357436</v>
      </c>
      <c r="D187" s="253" t="n">
        <v>38850.8083678</v>
      </c>
      <c r="E187" s="253" t="n">
        <v>9.21169190117412</v>
      </c>
      <c r="F187" s="253" t="n">
        <v>90.7883080988259</v>
      </c>
    </row>
    <row r="188">
      <c r="A188" s="253" t="s">
        <v>204</v>
      </c>
      <c r="B188" s="253" t="s">
        <v>205</v>
      </c>
      <c r="C188" s="253" t="n">
        <v>2171.4677762</v>
      </c>
      <c r="D188" s="253" t="n">
        <v>29979.4468756</v>
      </c>
      <c r="E188" s="253" t="n">
        <v>6.75398445026331</v>
      </c>
      <c r="F188" s="253" t="n">
        <v>93.2460155497367</v>
      </c>
    </row>
    <row r="189">
      <c r="A189" s="253" t="s">
        <v>206</v>
      </c>
      <c r="B189" s="253" t="s">
        <v>207</v>
      </c>
      <c r="C189" s="253" t="n">
        <v>820.6858828</v>
      </c>
      <c r="D189" s="253" t="n">
        <v>14129.6822228</v>
      </c>
      <c r="E189" s="253" t="n">
        <v>5.48940251506311</v>
      </c>
      <c r="F189" s="253" t="n">
        <v>94.5105974849369</v>
      </c>
    </row>
    <row r="190">
      <c r="A190" s="253" t="s">
        <v>208</v>
      </c>
      <c r="B190" s="253" t="s">
        <v>209</v>
      </c>
      <c r="C190" s="253" t="n">
        <v>1318.4801995</v>
      </c>
      <c r="D190" s="253" t="n">
        <v>25795.8863315</v>
      </c>
      <c r="E190" s="253" t="n">
        <v>4.86266274372508</v>
      </c>
      <c r="F190" s="253" t="n">
        <v>95.1373372562749</v>
      </c>
    </row>
    <row r="191">
      <c r="A191" s="253" t="s">
        <v>210</v>
      </c>
      <c r="B191" s="253" t="s">
        <v>211</v>
      </c>
      <c r="C191" s="253" t="n">
        <v>1075.253258</v>
      </c>
      <c r="D191" s="253" t="n">
        <v>21321.4489477</v>
      </c>
      <c r="E191" s="253" t="n">
        <v>4.80094456819784</v>
      </c>
      <c r="F191" s="253" t="n">
        <v>95.1990554318022</v>
      </c>
    </row>
    <row r="192">
      <c r="A192" s="253" t="s">
        <v>212</v>
      </c>
      <c r="B192" s="253" t="s">
        <v>213</v>
      </c>
      <c r="C192" s="253" t="n">
        <v>4939.8238432</v>
      </c>
      <c r="D192" s="253" t="n">
        <v>49304.3206697</v>
      </c>
      <c r="E192" s="253" t="n">
        <v>9.10664899881542</v>
      </c>
      <c r="F192" s="253" t="n">
        <v>90.8933510011846</v>
      </c>
    </row>
    <row r="193">
      <c r="A193" s="253" t="s">
        <v>214</v>
      </c>
      <c r="B193" s="253" t="s">
        <v>215</v>
      </c>
      <c r="C193" s="253" t="n">
        <v>3932.2302179</v>
      </c>
      <c r="D193" s="253" t="n">
        <v>49079.6215909</v>
      </c>
      <c r="E193" s="253" t="n">
        <v>7.41764357163476</v>
      </c>
      <c r="F193" s="253" t="n">
        <v>92.5823564283652</v>
      </c>
    </row>
    <row r="194">
      <c r="A194" s="253" t="s">
        <v>216</v>
      </c>
      <c r="B194" s="253" t="s">
        <v>217</v>
      </c>
      <c r="C194" s="253" t="n">
        <v>1620.7588656</v>
      </c>
      <c r="D194" s="253" t="n">
        <v>28423.2119873</v>
      </c>
      <c r="E194" s="253" t="n">
        <v>5.39462267998957</v>
      </c>
      <c r="F194" s="253" t="n">
        <v>94.6053773200104</v>
      </c>
    </row>
    <row r="195">
      <c r="A195" s="253" t="s">
        <v>218</v>
      </c>
      <c r="B195" s="253" t="s">
        <v>219</v>
      </c>
      <c r="C195" s="253" t="n">
        <v>4867.3783789</v>
      </c>
      <c r="D195" s="253" t="n">
        <v>86790.491188</v>
      </c>
      <c r="E195" s="253" t="n">
        <v>5.31037695060909</v>
      </c>
      <c r="F195" s="253" t="n">
        <v>94.6896230493909</v>
      </c>
    </row>
    <row r="196">
      <c r="A196" s="253" t="s">
        <v>220</v>
      </c>
      <c r="B196" s="253" t="s">
        <v>221</v>
      </c>
      <c r="C196" s="253" t="n">
        <v>1079.8471995</v>
      </c>
      <c r="D196" s="253" t="n">
        <v>30596.1205277</v>
      </c>
      <c r="E196" s="253" t="n">
        <v>3.40904249177126</v>
      </c>
      <c r="F196" s="253" t="n">
        <v>96.5909575082287</v>
      </c>
    </row>
    <row r="197">
      <c r="A197" s="253" t="s">
        <v>222</v>
      </c>
      <c r="B197" s="253" t="s">
        <v>223</v>
      </c>
      <c r="C197" s="253" t="n">
        <v>3277.7006037</v>
      </c>
      <c r="D197" s="253" t="n">
        <v>55944.9312181</v>
      </c>
      <c r="E197" s="253" t="n">
        <v>5.53454060191474</v>
      </c>
      <c r="F197" s="253" t="n">
        <v>94.4654593980852</v>
      </c>
    </row>
    <row r="198">
      <c r="A198" s="253" t="s">
        <v>224</v>
      </c>
      <c r="B198" s="253" t="s">
        <v>225</v>
      </c>
      <c r="C198" s="253" t="n">
        <v>3083.2325303</v>
      </c>
      <c r="D198" s="253" t="n">
        <v>45137.0199422</v>
      </c>
      <c r="E198" s="253" t="n">
        <v>6.39406135846835</v>
      </c>
      <c r="F198" s="253" t="n">
        <v>93.6059386415317</v>
      </c>
    </row>
    <row r="199">
      <c r="A199" s="253" t="s">
        <v>226</v>
      </c>
      <c r="B199" s="253" t="s">
        <v>227</v>
      </c>
      <c r="C199" s="253" t="n">
        <v>1730.6511344</v>
      </c>
      <c r="D199" s="253" t="n">
        <v>47931.9570537</v>
      </c>
      <c r="E199" s="253" t="n">
        <v>3.48481724488786</v>
      </c>
      <c r="F199" s="253" t="n">
        <v>96.5151827551121</v>
      </c>
    </row>
    <row r="200">
      <c r="A200" s="253" t="s">
        <v>228</v>
      </c>
      <c r="B200" s="253" t="s">
        <v>229</v>
      </c>
      <c r="C200" s="253" t="n">
        <v>1076.2406912</v>
      </c>
      <c r="D200" s="253" t="n">
        <v>10480.7432634</v>
      </c>
      <c r="E200" s="253" t="n">
        <v>9.3124702381509</v>
      </c>
      <c r="F200" s="253" t="n">
        <v>90.6875297618491</v>
      </c>
    </row>
    <row r="201">
      <c r="A201" s="253" t="s">
        <v>230</v>
      </c>
      <c r="B201" s="253" t="s">
        <v>231</v>
      </c>
      <c r="C201" s="253" t="n">
        <v>1390.430931</v>
      </c>
      <c r="D201" s="253" t="n">
        <v>20899.3037745</v>
      </c>
      <c r="E201" s="253" t="n">
        <v>6.23798779739137</v>
      </c>
      <c r="F201" s="253" t="n">
        <v>93.7620122026086</v>
      </c>
    </row>
    <row r="202">
      <c r="A202" s="253" t="s">
        <v>232</v>
      </c>
      <c r="B202" s="253" t="s">
        <v>233</v>
      </c>
      <c r="C202" s="253" t="n">
        <v>690.2961801</v>
      </c>
      <c r="D202" s="253" t="n">
        <v>9397.5970333</v>
      </c>
      <c r="E202" s="253" t="n">
        <v>6.84281807407579</v>
      </c>
      <c r="F202" s="253" t="n">
        <v>93.1571819259242</v>
      </c>
    </row>
    <row r="203">
      <c r="A203" s="253" t="s">
        <v>234</v>
      </c>
      <c r="B203" s="253" t="s">
        <v>235</v>
      </c>
      <c r="C203" s="253" t="n">
        <v>3158.6921173</v>
      </c>
      <c r="D203" s="253" t="n">
        <v>39509.7148807</v>
      </c>
      <c r="E203" s="253" t="n">
        <v>7.40288269362401</v>
      </c>
      <c r="F203" s="253" t="n">
        <v>92.597117306376</v>
      </c>
    </row>
    <row r="204">
      <c r="A204" s="253" t="s">
        <v>236</v>
      </c>
      <c r="B204" s="253" t="s">
        <v>237</v>
      </c>
      <c r="C204" s="253" t="n">
        <v>1744.5877312</v>
      </c>
      <c r="D204" s="253" t="n">
        <v>17451.4997159</v>
      </c>
      <c r="E204" s="253" t="n">
        <v>9.08824642525557</v>
      </c>
      <c r="F204" s="253" t="n">
        <v>90.9117535747444</v>
      </c>
    </row>
    <row r="205">
      <c r="A205" s="253" t="s">
        <v>238</v>
      </c>
      <c r="B205" s="253" t="s">
        <v>239</v>
      </c>
      <c r="C205" s="253" t="n">
        <v>2857.100911</v>
      </c>
      <c r="D205" s="253" t="n">
        <v>70555.1384445</v>
      </c>
      <c r="E205" s="253" t="n">
        <v>3.89185909064079</v>
      </c>
      <c r="F205" s="253" t="n">
        <v>96.1081409093592</v>
      </c>
    </row>
    <row r="206">
      <c r="A206" s="253" t="s">
        <v>240</v>
      </c>
      <c r="B206" s="253" t="s">
        <v>241</v>
      </c>
      <c r="C206" s="253" t="n">
        <v>894.7879958</v>
      </c>
      <c r="D206" s="253" t="n">
        <v>42142.6283349</v>
      </c>
      <c r="E206" s="253" t="n">
        <v>2.07909319863544</v>
      </c>
      <c r="F206" s="253" t="n">
        <v>97.9209068013646</v>
      </c>
    </row>
    <row r="207">
      <c r="A207" s="253" t="s">
        <v>242</v>
      </c>
      <c r="B207" s="253" t="s">
        <v>243</v>
      </c>
      <c r="C207" s="253" t="n">
        <v>408.3392645</v>
      </c>
      <c r="D207" s="253" t="n">
        <v>13475.011174</v>
      </c>
      <c r="E207" s="253" t="n">
        <v>2.94121556830858</v>
      </c>
      <c r="F207" s="253" t="n">
        <v>97.0587844316914</v>
      </c>
    </row>
    <row r="208">
      <c r="A208" s="253" t="s">
        <v>244</v>
      </c>
      <c r="B208" s="253" t="s">
        <v>245</v>
      </c>
      <c r="C208" s="253" t="n">
        <v>1203.3931154</v>
      </c>
      <c r="D208" s="253" t="n">
        <v>19752.6424744</v>
      </c>
      <c r="E208" s="253" t="n">
        <v>5.74246550710064</v>
      </c>
      <c r="F208" s="253" t="n">
        <v>94.2575344928994</v>
      </c>
    </row>
    <row r="209">
      <c r="A209" s="253" t="s">
        <v>246</v>
      </c>
      <c r="B209" s="253" t="s">
        <v>247</v>
      </c>
      <c r="C209" s="253" t="n">
        <v>1075.9775597</v>
      </c>
      <c r="D209" s="253" t="n">
        <v>25685.7501104</v>
      </c>
      <c r="E209" s="253" t="n">
        <v>4.02058332318415</v>
      </c>
      <c r="F209" s="253" t="n">
        <v>95.9794166768158</v>
      </c>
    </row>
    <row r="210">
      <c r="A210" s="253" t="s">
        <v>248</v>
      </c>
      <c r="B210" s="253" t="s">
        <v>249</v>
      </c>
      <c r="C210" s="253" t="n">
        <v>181.8692346</v>
      </c>
      <c r="D210" s="253" t="n">
        <v>17537.0070499</v>
      </c>
      <c r="E210" s="253" t="n">
        <v>1.02641517260942</v>
      </c>
      <c r="F210" s="253" t="n">
        <v>98.9735848273906</v>
      </c>
    </row>
    <row r="211">
      <c r="A211" s="253" t="s">
        <v>250</v>
      </c>
      <c r="B211" s="253" t="s">
        <v>251</v>
      </c>
      <c r="C211" s="253" t="n">
        <v>316.8637884</v>
      </c>
      <c r="D211" s="253" t="n">
        <v>6512.7976504</v>
      </c>
      <c r="E211" s="253" t="n">
        <v>4.63952409997756</v>
      </c>
      <c r="F211" s="253" t="n">
        <v>95.3604759000224</v>
      </c>
    </row>
    <row r="212">
      <c r="A212" s="253" t="s">
        <v>252</v>
      </c>
      <c r="B212" s="253" t="s">
        <v>253</v>
      </c>
      <c r="C212" s="253" t="n">
        <v>583.3549347</v>
      </c>
      <c r="D212" s="253" t="n">
        <v>20784.1643264</v>
      </c>
      <c r="E212" s="253" t="n">
        <v>2.73010136353081</v>
      </c>
      <c r="F212" s="253" t="n">
        <v>97.2698986364692</v>
      </c>
    </row>
    <row r="213">
      <c r="A213" s="253" t="s">
        <v>254</v>
      </c>
      <c r="B213" s="253" t="s">
        <v>255</v>
      </c>
      <c r="C213" s="253" t="n">
        <v>909.6678846</v>
      </c>
      <c r="D213" s="253" t="n">
        <v>27548.5714866</v>
      </c>
      <c r="E213" s="253" t="n">
        <v>3.19650092451114</v>
      </c>
      <c r="F213" s="253" t="n">
        <v>96.8034990754889</v>
      </c>
    </row>
    <row r="214">
      <c r="A214" s="253" t="s">
        <v>256</v>
      </c>
      <c r="B214" s="253" t="s">
        <v>257</v>
      </c>
      <c r="C214" s="253" t="n">
        <v>3018.183913</v>
      </c>
      <c r="D214" s="253" t="n">
        <v>22130.598512</v>
      </c>
      <c r="E214" s="253" t="n">
        <v>12.0013122782424</v>
      </c>
      <c r="F214" s="253" t="n">
        <v>87.9986877217576</v>
      </c>
    </row>
    <row r="215">
      <c r="A215" s="253" t="s">
        <v>258</v>
      </c>
      <c r="B215" s="253" t="s">
        <v>259</v>
      </c>
      <c r="C215" s="253" t="n">
        <v>1630.0848238</v>
      </c>
      <c r="D215" s="253" t="n">
        <v>17275.3501309</v>
      </c>
      <c r="E215" s="253" t="n">
        <v>8.62230796438117</v>
      </c>
      <c r="F215" s="253" t="n">
        <v>91.3776920356188</v>
      </c>
    </row>
    <row r="216">
      <c r="A216" s="253" t="s">
        <v>260</v>
      </c>
      <c r="B216" s="253" t="s">
        <v>261</v>
      </c>
      <c r="C216" s="253" t="n">
        <v>141.9942826</v>
      </c>
      <c r="D216" s="253" t="n">
        <v>6673.7213825</v>
      </c>
      <c r="E216" s="253" t="n">
        <v>2.08333635933618</v>
      </c>
      <c r="F216" s="253" t="n">
        <v>97.9166636406638</v>
      </c>
    </row>
    <row r="217">
      <c r="A217" s="253" t="s">
        <v>262</v>
      </c>
      <c r="B217" s="253" t="s">
        <v>263</v>
      </c>
      <c r="C217" s="253" t="n">
        <v>648.1634901</v>
      </c>
      <c r="D217" s="253" t="n">
        <v>11821.5788655</v>
      </c>
      <c r="E217" s="253" t="n">
        <v>5.19788999336396</v>
      </c>
      <c r="F217" s="253" t="n">
        <v>94.802110006636</v>
      </c>
    </row>
    <row r="218">
      <c r="A218" s="253" t="s">
        <v>264</v>
      </c>
      <c r="B218" s="253" t="s">
        <v>265</v>
      </c>
      <c r="C218" s="253" t="n">
        <v>1751.0661181</v>
      </c>
      <c r="D218" s="253" t="n">
        <v>17108.606656</v>
      </c>
      <c r="E218" s="253" t="n">
        <v>9.28471102905211</v>
      </c>
      <c r="F218" s="253" t="n">
        <v>90.7152889709479</v>
      </c>
    </row>
    <row r="219">
      <c r="A219" s="253" t="s">
        <v>266</v>
      </c>
      <c r="B219" s="253" t="s">
        <v>267</v>
      </c>
      <c r="C219" s="253" t="n">
        <v>1905.0299505</v>
      </c>
      <c r="D219" s="253" t="n">
        <v>35780.2044032</v>
      </c>
      <c r="E219" s="253" t="n">
        <v>5.05510973507575</v>
      </c>
      <c r="F219" s="253" t="n">
        <v>94.9448902649242</v>
      </c>
    </row>
    <row r="220">
      <c r="A220" s="253" t="s">
        <v>268</v>
      </c>
      <c r="B220" s="253" t="s">
        <v>269</v>
      </c>
      <c r="C220" s="253" t="n">
        <v>1010.6203684</v>
      </c>
      <c r="D220" s="253" t="n">
        <v>33209.5416319</v>
      </c>
      <c r="E220" s="253" t="n">
        <v>2.95328925792677</v>
      </c>
      <c r="F220" s="253" t="n">
        <v>97.0467107420732</v>
      </c>
    </row>
    <row r="221">
      <c r="A221" s="253" t="s">
        <v>270</v>
      </c>
      <c r="B221" s="253" t="s">
        <v>271</v>
      </c>
      <c r="C221" s="253" t="n">
        <v>2440.6396695</v>
      </c>
      <c r="D221" s="253" t="n">
        <v>42710.9910733</v>
      </c>
      <c r="E221" s="253" t="n">
        <v>5.40542972501429</v>
      </c>
      <c r="F221" s="253" t="n">
        <v>94.5945702749857</v>
      </c>
    </row>
    <row r="222">
      <c r="A222" s="253" t="s">
        <v>272</v>
      </c>
      <c r="B222" s="253" t="s">
        <v>273</v>
      </c>
      <c r="C222" s="253" t="n">
        <v>281.6247856</v>
      </c>
      <c r="D222" s="253" t="n">
        <v>9001.7693135</v>
      </c>
      <c r="E222" s="253" t="n">
        <v>3.03364031079218</v>
      </c>
      <c r="F222" s="253" t="n">
        <v>96.9663596892078</v>
      </c>
    </row>
    <row r="223">
      <c r="A223" s="253" t="s">
        <v>274</v>
      </c>
      <c r="B223" s="253" t="s">
        <v>275</v>
      </c>
      <c r="C223" s="253" t="n">
        <v>5538.1611376</v>
      </c>
      <c r="D223" s="253" t="n">
        <v>57415.7588451</v>
      </c>
      <c r="E223" s="253" t="n">
        <v>8.79716646576085</v>
      </c>
      <c r="F223" s="253" t="n">
        <v>91.2028335342391</v>
      </c>
    </row>
    <row r="224">
      <c r="A224" s="253" t="s">
        <v>276</v>
      </c>
      <c r="B224" s="253" t="s">
        <v>277</v>
      </c>
      <c r="C224" s="253" t="n">
        <v>3242.9667604</v>
      </c>
      <c r="D224" s="253" t="n">
        <v>75584.066649</v>
      </c>
      <c r="E224" s="253" t="n">
        <v>4.11402867789933</v>
      </c>
      <c r="F224" s="253" t="n">
        <v>95.8859713221007</v>
      </c>
    </row>
    <row r="225">
      <c r="A225" s="253" t="s">
        <v>278</v>
      </c>
      <c r="B225" s="253" t="s">
        <v>279</v>
      </c>
      <c r="C225" s="253" t="n">
        <v>1648.7311178</v>
      </c>
      <c r="D225" s="253" t="n">
        <v>44110.5886923</v>
      </c>
      <c r="E225" s="253" t="n">
        <v>3.60304988064113</v>
      </c>
      <c r="F225" s="253" t="n">
        <v>96.3969501193589</v>
      </c>
    </row>
    <row r="226">
      <c r="A226" s="253" t="s">
        <v>280</v>
      </c>
      <c r="B226" s="253" t="s">
        <v>281</v>
      </c>
      <c r="C226" s="253" t="n">
        <v>2491.4326698</v>
      </c>
      <c r="D226" s="253" t="n">
        <v>32169.1053833</v>
      </c>
      <c r="E226" s="253" t="n">
        <v>7.18809577042088</v>
      </c>
      <c r="F226" s="253" t="n">
        <v>92.8119042295791</v>
      </c>
    </row>
    <row r="227">
      <c r="A227" s="253" t="s">
        <v>282</v>
      </c>
      <c r="B227" s="253" t="s">
        <v>283</v>
      </c>
      <c r="C227" s="253" t="n">
        <v>474.3490172</v>
      </c>
      <c r="D227" s="253" t="n">
        <v>5272.138598</v>
      </c>
      <c r="E227" s="253" t="n">
        <v>8.25459043791032</v>
      </c>
      <c r="F227" s="253" t="n">
        <v>91.7454095620897</v>
      </c>
    </row>
    <row r="228">
      <c r="A228" s="253" t="s">
        <v>108</v>
      </c>
      <c r="B228" s="253" t="s">
        <v>284</v>
      </c>
      <c r="C228" s="253" t="n">
        <v>2889.0506557</v>
      </c>
      <c r="D228" s="253" t="n">
        <v>42370.5259747</v>
      </c>
      <c r="E228" s="253" t="n">
        <v>6.38329138447901</v>
      </c>
      <c r="F228" s="253" t="n">
        <v>93.616708615521</v>
      </c>
    </row>
    <row r="229">
      <c r="A229" s="253" t="s">
        <v>285</v>
      </c>
      <c r="B229" s="253" t="s">
        <v>286</v>
      </c>
      <c r="C229" s="253" t="n">
        <v>271.9349426</v>
      </c>
      <c r="D229" s="253" t="n">
        <v>4623.8415827</v>
      </c>
      <c r="E229" s="253" t="n">
        <v>5.55448029939105</v>
      </c>
      <c r="F229" s="253" t="n">
        <v>94.445519700609</v>
      </c>
    </row>
    <row r="230">
      <c r="A230" s="253" t="s">
        <v>287</v>
      </c>
      <c r="B230" s="253" t="s">
        <v>288</v>
      </c>
      <c r="C230" s="253" t="n">
        <v>406.2727146</v>
      </c>
      <c r="D230" s="253" t="n">
        <v>7196.9224994</v>
      </c>
      <c r="E230" s="253" t="n">
        <v>5.34344710565786</v>
      </c>
      <c r="F230" s="253" t="n">
        <v>94.6565528943421</v>
      </c>
    </row>
    <row r="231">
      <c r="A231" s="253" t="s">
        <v>289</v>
      </c>
      <c r="B231" s="253" t="s">
        <v>290</v>
      </c>
      <c r="C231" s="253" t="n">
        <v>334.5543009</v>
      </c>
      <c r="D231" s="253" t="n">
        <v>7273.0792985</v>
      </c>
      <c r="E231" s="253" t="n">
        <v>4.39761322004763</v>
      </c>
      <c r="F231" s="253" t="n">
        <v>95.6023867799524</v>
      </c>
    </row>
    <row r="232">
      <c r="A232" s="253" t="s">
        <v>291</v>
      </c>
      <c r="B232" s="253" t="s">
        <v>292</v>
      </c>
      <c r="C232" s="253" t="n">
        <v>388.5965932</v>
      </c>
      <c r="D232" s="253" t="n">
        <v>13366.8466629</v>
      </c>
      <c r="E232" s="253" t="n">
        <v>2.8250386844326</v>
      </c>
      <c r="F232" s="253" t="n">
        <v>97.1749613155674</v>
      </c>
    </row>
    <row r="233">
      <c r="A233" s="253" t="s">
        <v>293</v>
      </c>
      <c r="B233" s="253" t="s">
        <v>294</v>
      </c>
      <c r="C233" s="253" t="n">
        <v>986.4775556</v>
      </c>
      <c r="D233" s="253" t="n">
        <v>17023.3856429</v>
      </c>
      <c r="E233" s="253" t="n">
        <v>5.47742947698882</v>
      </c>
      <c r="F233" s="253" t="n">
        <v>94.5225705230112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622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254" t="s">
        <v>70</v>
      </c>
      <c r="B244" s="254" t="s">
        <v>71</v>
      </c>
      <c r="C244" s="254" t="n">
        <v>2.36214</v>
      </c>
      <c r="D244" s="254" t="n">
        <v>155.9218133</v>
      </c>
      <c r="E244" s="254" t="n">
        <v>1.49234331765961</v>
      </c>
      <c r="F244" s="254" t="n">
        <v>98.5076566823404</v>
      </c>
    </row>
    <row r="245">
      <c r="A245" s="254" t="s">
        <v>74</v>
      </c>
      <c r="B245" s="254" t="s">
        <v>75</v>
      </c>
      <c r="C245" s="254" t="n">
        <v>65.7608</v>
      </c>
      <c r="D245" s="254" t="n">
        <v>1181.9994197</v>
      </c>
      <c r="E245" s="254" t="n">
        <v>5.27030746466744</v>
      </c>
      <c r="F245" s="254" t="n">
        <v>94.7296925353326</v>
      </c>
    </row>
    <row r="246">
      <c r="A246" s="254" t="s">
        <v>90</v>
      </c>
      <c r="B246" s="254" t="s">
        <v>91</v>
      </c>
      <c r="C246" s="254" t="n">
        <v>322.4804119</v>
      </c>
      <c r="D246" s="254" t="n">
        <v>2708.8966504</v>
      </c>
      <c r="E246" s="254" t="n">
        <v>10.6380831309492</v>
      </c>
      <c r="F246" s="254" t="n">
        <v>89.3619168690508</v>
      </c>
    </row>
    <row r="247">
      <c r="A247" s="254" t="s">
        <v>92</v>
      </c>
      <c r="B247" s="254" t="s">
        <v>93</v>
      </c>
      <c r="C247" s="254" t="n">
        <v>5.0954775</v>
      </c>
      <c r="D247" s="254" t="n">
        <v>365.1758875</v>
      </c>
      <c r="E247" s="254" t="n">
        <v>1.37614678899083</v>
      </c>
      <c r="F247" s="254" t="n">
        <v>98.6238532110092</v>
      </c>
    </row>
    <row r="248">
      <c r="A248" s="254" t="s">
        <v>94</v>
      </c>
      <c r="B248" s="254" t="s">
        <v>95</v>
      </c>
      <c r="C248" s="254" t="n">
        <v>34.2880156</v>
      </c>
      <c r="D248" s="254" t="n">
        <v>1100.825764</v>
      </c>
      <c r="E248" s="254" t="n">
        <v>3.02066772655008</v>
      </c>
      <c r="F248" s="254" t="n">
        <v>96.9793322734499</v>
      </c>
    </row>
    <row r="249">
      <c r="A249" s="254" t="s">
        <v>96</v>
      </c>
      <c r="B249" s="254" t="s">
        <v>97</v>
      </c>
      <c r="C249" s="254" t="n">
        <v>0</v>
      </c>
      <c r="D249" s="254" t="n">
        <v>335.7585825</v>
      </c>
      <c r="E249" s="254" t="n">
        <v>0</v>
      </c>
      <c r="F249" s="254" t="n">
        <v>100</v>
      </c>
    </row>
    <row r="250">
      <c r="A250" s="254" t="s">
        <v>98</v>
      </c>
      <c r="B250" s="254" t="s">
        <v>99</v>
      </c>
      <c r="C250" s="254" t="n">
        <v>0</v>
      </c>
      <c r="D250" s="254" t="n">
        <v>17.4390249</v>
      </c>
      <c r="E250" s="254" t="n">
        <v>0</v>
      </c>
      <c r="F250" s="254" t="n">
        <v>100</v>
      </c>
    </row>
    <row r="251">
      <c r="A251" s="254" t="s">
        <v>100</v>
      </c>
      <c r="B251" s="254" t="s">
        <v>101</v>
      </c>
      <c r="C251" s="254" t="n">
        <v>140.6906255</v>
      </c>
      <c r="D251" s="254" t="n">
        <v>2788.1197233</v>
      </c>
      <c r="E251" s="254" t="n">
        <v>4.80367824286213</v>
      </c>
      <c r="F251" s="254" t="n">
        <v>95.1963217571379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623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55" t="s">
        <v>14</v>
      </c>
      <c r="B262" s="255" t="s">
        <v>15</v>
      </c>
      <c r="C262" s="255" t="n">
        <v>570.6774705</v>
      </c>
      <c r="D262" s="255" t="n">
        <v>8654.1368656</v>
      </c>
      <c r="E262" s="255" t="n">
        <v>6.18633014939645</v>
      </c>
      <c r="F262" s="255" t="n">
        <v>93.8136698506035</v>
      </c>
    </row>
    <row r="263">
      <c r="A263" s="255" t="s">
        <v>25</v>
      </c>
      <c r="B263" s="255" t="s">
        <v>26</v>
      </c>
      <c r="C263" s="255" t="n">
        <v>356.7030546</v>
      </c>
      <c r="D263" s="255" t="n">
        <v>7704.5722069</v>
      </c>
      <c r="E263" s="255" t="n">
        <v>4.42489609930063</v>
      </c>
      <c r="F263" s="255" t="n">
        <v>95.5751039006994</v>
      </c>
    </row>
    <row r="264">
      <c r="A264" s="255" t="s">
        <v>27</v>
      </c>
      <c r="B264" s="255" t="s">
        <v>28</v>
      </c>
      <c r="C264" s="255" t="n">
        <v>180.4843086</v>
      </c>
      <c r="D264" s="255" t="n">
        <v>3594.4880385</v>
      </c>
      <c r="E264" s="255" t="n">
        <v>4.78107631009936</v>
      </c>
      <c r="F264" s="255" t="n">
        <v>95.2189236899006</v>
      </c>
    </row>
    <row r="265">
      <c r="A265" s="255" t="s">
        <v>29</v>
      </c>
      <c r="B265" s="255" t="s">
        <v>30</v>
      </c>
      <c r="C265" s="255" t="n">
        <v>58.847204</v>
      </c>
      <c r="D265" s="255" t="n">
        <v>565.8385</v>
      </c>
      <c r="E265" s="255" t="n">
        <v>9.42028985507246</v>
      </c>
      <c r="F265" s="255" t="n">
        <v>90.5797101449275</v>
      </c>
    </row>
    <row r="266">
      <c r="A266" s="255" t="s">
        <v>31</v>
      </c>
      <c r="B266" s="255" t="s">
        <v>32</v>
      </c>
      <c r="C266" s="255" t="n">
        <v>824.4803986</v>
      </c>
      <c r="D266" s="255" t="n">
        <v>6085.0524888</v>
      </c>
      <c r="E266" s="255" t="n">
        <v>11.9325055982221</v>
      </c>
      <c r="F266" s="255" t="n">
        <v>88.0674944017779</v>
      </c>
    </row>
    <row r="267">
      <c r="A267" s="255" t="s">
        <v>33</v>
      </c>
      <c r="B267" s="255" t="s">
        <v>34</v>
      </c>
      <c r="C267" s="255" t="n">
        <v>46.1880094</v>
      </c>
      <c r="D267" s="255" t="n">
        <v>651.2873911</v>
      </c>
      <c r="E267" s="255" t="n">
        <v>6.62217038291087</v>
      </c>
      <c r="F267" s="255" t="n">
        <v>93.3778296170891</v>
      </c>
    </row>
    <row r="268">
      <c r="A268" s="255" t="s">
        <v>35</v>
      </c>
      <c r="B268" s="255" t="s">
        <v>36</v>
      </c>
      <c r="C268" s="255" t="n">
        <v>58.7081023</v>
      </c>
      <c r="D268" s="255" t="n">
        <v>1612.4123866</v>
      </c>
      <c r="E268" s="255" t="n">
        <v>3.5130981093197</v>
      </c>
      <c r="F268" s="255" t="n">
        <v>96.4869018906803</v>
      </c>
    </row>
    <row r="269">
      <c r="A269" s="255" t="s">
        <v>37</v>
      </c>
      <c r="B269" s="255" t="s">
        <v>38</v>
      </c>
      <c r="C269" s="255" t="n">
        <v>279.0346017</v>
      </c>
      <c r="D269" s="255" t="n">
        <v>2695.1571736</v>
      </c>
      <c r="E269" s="255" t="n">
        <v>9.38186313395525</v>
      </c>
      <c r="F269" s="255" t="n">
        <v>90.6181368660447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624</v>
      </c>
    </row>
    <row r="11">
      <c r="A11" t="s">
        <v>625</v>
      </c>
    </row>
    <row r="12">
      <c r="A12" s="3" t="s">
        <v>6</v>
      </c>
    </row>
    <row r="15">
      <c r="A15" s="4" t="s">
        <v>626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56" t="s">
        <v>14</v>
      </c>
      <c r="B17" s="256" t="s">
        <v>15</v>
      </c>
      <c r="C17" s="256" t="n">
        <v>1076991.3421904</v>
      </c>
      <c r="D17" s="256" t="n">
        <v>1733358.1705456</v>
      </c>
      <c r="E17" s="256" t="n">
        <v>38.322327429726</v>
      </c>
      <c r="F17" s="256" t="n">
        <v>61.677672570274</v>
      </c>
    </row>
    <row r="18">
      <c r="A18" s="256" t="s">
        <v>14</v>
      </c>
      <c r="B18" s="256" t="s">
        <v>16</v>
      </c>
      <c r="C18" s="256" t="n">
        <v>1074318.4047564</v>
      </c>
      <c r="D18" s="256" t="n">
        <v>1726806.2936435</v>
      </c>
      <c r="E18" s="256" t="n">
        <v>38.3531088555282</v>
      </c>
      <c r="F18" s="256" t="n">
        <v>61.6468911444718</v>
      </c>
    </row>
    <row r="19">
      <c r="A19" s="256" t="s">
        <v>14</v>
      </c>
      <c r="B19" s="256" t="s">
        <v>17</v>
      </c>
      <c r="C19" s="256" t="n">
        <v>2672.937434</v>
      </c>
      <c r="D19" s="256" t="n">
        <v>6551.8769021</v>
      </c>
      <c r="E19" s="256" t="n">
        <v>28.9755146999527</v>
      </c>
      <c r="F19" s="256" t="n">
        <v>71.0244853000473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627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57" t="s">
        <v>14</v>
      </c>
      <c r="B30" s="257" t="s">
        <v>15</v>
      </c>
      <c r="C30" s="257" t="n">
        <v>1076991.3421904</v>
      </c>
      <c r="D30" s="257" t="n">
        <v>1733358.1705456</v>
      </c>
      <c r="E30" s="257" t="n">
        <v>38.322327429726</v>
      </c>
      <c r="F30" s="257" t="n">
        <v>61.677672570274</v>
      </c>
    </row>
    <row r="31">
      <c r="A31" s="257" t="s">
        <v>25</v>
      </c>
      <c r="B31" s="257" t="s">
        <v>26</v>
      </c>
      <c r="C31" s="257" t="n">
        <v>20653.3077448</v>
      </c>
      <c r="D31" s="257" t="n">
        <v>32523.4375869</v>
      </c>
      <c r="E31" s="257" t="n">
        <v>38.8389842514262</v>
      </c>
      <c r="F31" s="257" t="n">
        <v>61.1610157485738</v>
      </c>
    </row>
    <row r="32">
      <c r="A32" s="257" t="s">
        <v>27</v>
      </c>
      <c r="B32" s="257" t="s">
        <v>28</v>
      </c>
      <c r="C32" s="257" t="n">
        <v>5785.0662976</v>
      </c>
      <c r="D32" s="257" t="n">
        <v>6288.4875296</v>
      </c>
      <c r="E32" s="257" t="n">
        <v>47.9151903440979</v>
      </c>
      <c r="F32" s="257" t="n">
        <v>52.0848096559021</v>
      </c>
    </row>
    <row r="33">
      <c r="A33" s="257" t="s">
        <v>29</v>
      </c>
      <c r="B33" s="257" t="s">
        <v>30</v>
      </c>
      <c r="C33" s="257" t="n">
        <v>15276.9749926</v>
      </c>
      <c r="D33" s="257" t="n">
        <v>25055.5178319</v>
      </c>
      <c r="E33" s="257" t="n">
        <v>37.8775868356939</v>
      </c>
      <c r="F33" s="257" t="n">
        <v>62.1224131643061</v>
      </c>
    </row>
    <row r="34">
      <c r="A34" s="257" t="s">
        <v>31</v>
      </c>
      <c r="B34" s="257" t="s">
        <v>32</v>
      </c>
      <c r="C34" s="257" t="n">
        <v>5985.0504899</v>
      </c>
      <c r="D34" s="257" t="n">
        <v>7259.02773</v>
      </c>
      <c r="E34" s="257" t="n">
        <v>45.1903891726274</v>
      </c>
      <c r="F34" s="257" t="n">
        <v>54.8096108273726</v>
      </c>
    </row>
    <row r="35">
      <c r="A35" s="257" t="s">
        <v>33</v>
      </c>
      <c r="B35" s="257" t="s">
        <v>34</v>
      </c>
      <c r="C35" s="257" t="n">
        <v>20546.9084836</v>
      </c>
      <c r="D35" s="257" t="n">
        <v>30052.5912426</v>
      </c>
      <c r="E35" s="257" t="n">
        <v>40.6069399792128</v>
      </c>
      <c r="F35" s="257" t="n">
        <v>59.3930600207872</v>
      </c>
    </row>
    <row r="36">
      <c r="A36" s="257" t="s">
        <v>35</v>
      </c>
      <c r="B36" s="257" t="s">
        <v>36</v>
      </c>
      <c r="C36" s="257" t="n">
        <v>105124.5469526</v>
      </c>
      <c r="D36" s="257" t="n">
        <v>153828.6293838</v>
      </c>
      <c r="E36" s="257" t="n">
        <v>40.5959673636268</v>
      </c>
      <c r="F36" s="257" t="n">
        <v>59.4040326363732</v>
      </c>
    </row>
    <row r="37">
      <c r="A37" s="257" t="s">
        <v>37</v>
      </c>
      <c r="B37" s="257" t="s">
        <v>38</v>
      </c>
      <c r="C37" s="257" t="n">
        <v>2975.3710622</v>
      </c>
      <c r="D37" s="257" t="n">
        <v>6788.7975361</v>
      </c>
      <c r="E37" s="257" t="n">
        <v>30.4723441862529</v>
      </c>
      <c r="F37" s="257" t="n">
        <v>69.5276558137471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628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58" t="s">
        <v>14</v>
      </c>
      <c r="B48" s="258" t="s">
        <v>15</v>
      </c>
      <c r="C48" s="258" t="n">
        <v>1074318.4047564</v>
      </c>
      <c r="D48" s="258" t="n">
        <v>1726806.2936435</v>
      </c>
      <c r="E48" s="258" t="n">
        <v>38.3531088555282</v>
      </c>
      <c r="F48" s="258" t="n">
        <v>61.6468911444718</v>
      </c>
    </row>
    <row r="49">
      <c r="A49" s="258" t="s">
        <v>40</v>
      </c>
      <c r="B49" s="258" t="s">
        <v>41</v>
      </c>
      <c r="C49" s="258" t="n">
        <v>1509.7764939</v>
      </c>
      <c r="D49" s="258" t="n">
        <v>2105.6278114</v>
      </c>
      <c r="E49" s="258" t="n">
        <v>41.7595479345628</v>
      </c>
      <c r="F49" s="258" t="n">
        <v>58.2404520654372</v>
      </c>
    </row>
    <row r="50">
      <c r="A50" s="258" t="s">
        <v>42</v>
      </c>
      <c r="B50" s="258" t="s">
        <v>43</v>
      </c>
      <c r="C50" s="258" t="n">
        <v>5606.7160333</v>
      </c>
      <c r="D50" s="258" t="n">
        <v>18239.111476</v>
      </c>
      <c r="E50" s="258" t="n">
        <v>23.5123567471641</v>
      </c>
      <c r="F50" s="258" t="n">
        <v>76.487643252836</v>
      </c>
    </row>
    <row r="51">
      <c r="A51" s="258" t="s">
        <v>25</v>
      </c>
      <c r="B51" s="258" t="s">
        <v>26</v>
      </c>
      <c r="C51" s="258" t="n">
        <v>17512.8924116</v>
      </c>
      <c r="D51" s="258" t="n">
        <v>27602.5776586</v>
      </c>
      <c r="E51" s="258" t="n">
        <v>38.8179318188413</v>
      </c>
      <c r="F51" s="258" t="n">
        <v>61.1820681811587</v>
      </c>
    </row>
    <row r="52">
      <c r="A52" s="258" t="s">
        <v>27</v>
      </c>
      <c r="B52" s="258" t="s">
        <v>28</v>
      </c>
      <c r="C52" s="258" t="n">
        <v>4720.055359</v>
      </c>
      <c r="D52" s="258" t="n">
        <v>3578.5261211</v>
      </c>
      <c r="E52" s="258" t="n">
        <v>56.8778576232419</v>
      </c>
      <c r="F52" s="258" t="n">
        <v>43.1221423767581</v>
      </c>
    </row>
    <row r="53">
      <c r="A53" s="258" t="s">
        <v>44</v>
      </c>
      <c r="B53" s="258" t="s">
        <v>45</v>
      </c>
      <c r="C53" s="258" t="n">
        <v>3597.520916</v>
      </c>
      <c r="D53" s="258" t="n">
        <v>3896.1927001</v>
      </c>
      <c r="E53" s="258" t="n">
        <v>48.0071844255009</v>
      </c>
      <c r="F53" s="258" t="n">
        <v>51.9928155744991</v>
      </c>
    </row>
    <row r="54">
      <c r="A54" s="258" t="s">
        <v>46</v>
      </c>
      <c r="B54" s="258" t="s">
        <v>47</v>
      </c>
      <c r="C54" s="258" t="n">
        <v>10203.439673</v>
      </c>
      <c r="D54" s="258" t="n">
        <v>38905.3192927</v>
      </c>
      <c r="E54" s="258" t="n">
        <v>20.7772297404758</v>
      </c>
      <c r="F54" s="258" t="n">
        <v>79.2227702595242</v>
      </c>
    </row>
    <row r="55">
      <c r="A55" s="258" t="s">
        <v>29</v>
      </c>
      <c r="B55" s="258" t="s">
        <v>30</v>
      </c>
      <c r="C55" s="258" t="n">
        <v>15056.2979776</v>
      </c>
      <c r="D55" s="258" t="n">
        <v>24651.5091429</v>
      </c>
      <c r="E55" s="258" t="n">
        <v>37.9177271913031</v>
      </c>
      <c r="F55" s="258" t="n">
        <v>62.0822728086969</v>
      </c>
    </row>
    <row r="56">
      <c r="A56" s="258" t="s">
        <v>48</v>
      </c>
      <c r="B56" s="258" t="s">
        <v>49</v>
      </c>
      <c r="C56" s="258" t="n">
        <v>21933.1890663</v>
      </c>
      <c r="D56" s="258" t="n">
        <v>34486.5632461</v>
      </c>
      <c r="E56" s="258" t="n">
        <v>38.8750183532435</v>
      </c>
      <c r="F56" s="258" t="n">
        <v>61.1249816467565</v>
      </c>
    </row>
    <row r="57">
      <c r="A57" s="258" t="s">
        <v>50</v>
      </c>
      <c r="B57" s="258" t="s">
        <v>51</v>
      </c>
      <c r="C57" s="258" t="n">
        <v>2216.0300444</v>
      </c>
      <c r="D57" s="258" t="n">
        <v>2532.9121984</v>
      </c>
      <c r="E57" s="258" t="n">
        <v>46.6636554226319</v>
      </c>
      <c r="F57" s="258" t="n">
        <v>53.3363445773681</v>
      </c>
    </row>
    <row r="58">
      <c r="A58" s="258" t="s">
        <v>31</v>
      </c>
      <c r="B58" s="258" t="s">
        <v>32</v>
      </c>
      <c r="C58" s="258" t="n">
        <v>3075.1753434</v>
      </c>
      <c r="D58" s="258" t="n">
        <v>3259.3699891</v>
      </c>
      <c r="E58" s="258" t="n">
        <v>48.5461099729213</v>
      </c>
      <c r="F58" s="258" t="n">
        <v>51.4538900270788</v>
      </c>
    </row>
    <row r="59">
      <c r="A59" s="258" t="s">
        <v>52</v>
      </c>
      <c r="B59" s="258" t="s">
        <v>53</v>
      </c>
      <c r="C59" s="258" t="n">
        <v>9476.3038435</v>
      </c>
      <c r="D59" s="258" t="n">
        <v>34540.0663883</v>
      </c>
      <c r="E59" s="258" t="n">
        <v>21.5290442932838</v>
      </c>
      <c r="F59" s="258" t="n">
        <v>78.4709557067162</v>
      </c>
    </row>
    <row r="60">
      <c r="A60" s="258" t="s">
        <v>33</v>
      </c>
      <c r="B60" s="258" t="s">
        <v>34</v>
      </c>
      <c r="C60" s="258" t="n">
        <v>20409.4085585</v>
      </c>
      <c r="D60" s="258" t="n">
        <v>29492.6157672</v>
      </c>
      <c r="E60" s="258" t="n">
        <v>40.8989591790748</v>
      </c>
      <c r="F60" s="258" t="n">
        <v>59.1010408209252</v>
      </c>
    </row>
    <row r="61">
      <c r="A61" s="258" t="s">
        <v>54</v>
      </c>
      <c r="B61" s="258" t="s">
        <v>55</v>
      </c>
      <c r="C61" s="258" t="n">
        <v>3806.601026</v>
      </c>
      <c r="D61" s="258" t="n">
        <v>5520.2484155</v>
      </c>
      <c r="E61" s="258" t="n">
        <v>40.8133641469804</v>
      </c>
      <c r="F61" s="258" t="n">
        <v>59.1866358530196</v>
      </c>
    </row>
    <row r="62">
      <c r="A62" s="258" t="s">
        <v>35</v>
      </c>
      <c r="B62" s="258" t="s">
        <v>36</v>
      </c>
      <c r="C62" s="258" t="n">
        <v>104412.1073722</v>
      </c>
      <c r="D62" s="258" t="n">
        <v>152869.9484753</v>
      </c>
      <c r="E62" s="258" t="n">
        <v>40.5827398371259</v>
      </c>
      <c r="F62" s="258" t="n">
        <v>59.4172601628741</v>
      </c>
    </row>
    <row r="63">
      <c r="A63" s="258" t="s">
        <v>37</v>
      </c>
      <c r="B63" s="258" t="s">
        <v>38</v>
      </c>
      <c r="C63" s="258" t="n">
        <v>2564.8374187</v>
      </c>
      <c r="D63" s="258" t="n">
        <v>4225.1394043</v>
      </c>
      <c r="E63" s="258" t="n">
        <v>37.7738758991343</v>
      </c>
      <c r="F63" s="258" t="n">
        <v>62.2261241008657</v>
      </c>
    </row>
    <row r="64">
      <c r="A64" s="258" t="s">
        <v>56</v>
      </c>
      <c r="B64" s="258" t="s">
        <v>57</v>
      </c>
      <c r="C64" s="258" t="n">
        <v>1173.2752255</v>
      </c>
      <c r="D64" s="258" t="n">
        <v>1934.1755419</v>
      </c>
      <c r="E64" s="258" t="n">
        <v>37.7568403595877</v>
      </c>
      <c r="F64" s="258" t="n">
        <v>62.2431596404123</v>
      </c>
    </row>
    <row r="65">
      <c r="A65" s="258" t="s">
        <v>58</v>
      </c>
      <c r="B65" s="258" t="s">
        <v>59</v>
      </c>
      <c r="C65" s="258" t="n">
        <v>1022.4389647</v>
      </c>
      <c r="D65" s="258" t="n">
        <v>1860.329761</v>
      </c>
      <c r="E65" s="258" t="n">
        <v>35.4672560301114</v>
      </c>
      <c r="F65" s="258" t="n">
        <v>64.5327439698886</v>
      </c>
    </row>
    <row r="66">
      <c r="A66" s="258" t="s">
        <v>60</v>
      </c>
      <c r="B66" s="258" t="s">
        <v>61</v>
      </c>
      <c r="C66" s="258" t="n">
        <v>641.4454835</v>
      </c>
      <c r="D66" s="258" t="n">
        <v>3196.5339245</v>
      </c>
      <c r="E66" s="258" t="n">
        <v>16.7131038317442</v>
      </c>
      <c r="F66" s="258" t="n">
        <v>83.2868961682558</v>
      </c>
    </row>
    <row r="67">
      <c r="A67" s="258" t="s">
        <v>62</v>
      </c>
      <c r="B67" s="258" t="s">
        <v>63</v>
      </c>
      <c r="C67" s="258" t="n">
        <v>2553.2704166</v>
      </c>
      <c r="D67" s="258" t="n">
        <v>4440.8927263</v>
      </c>
      <c r="E67" s="258" t="n">
        <v>36.5057314854302</v>
      </c>
      <c r="F67" s="258" t="n">
        <v>63.4942685145698</v>
      </c>
    </row>
    <row r="68">
      <c r="A68" s="258" t="s">
        <v>64</v>
      </c>
      <c r="B68" s="258" t="s">
        <v>65</v>
      </c>
      <c r="C68" s="258" t="n">
        <v>207.6070336</v>
      </c>
      <c r="D68" s="258" t="n">
        <v>367.257432</v>
      </c>
      <c r="E68" s="258" t="n">
        <v>36.1140835837393</v>
      </c>
      <c r="F68" s="258" t="n">
        <v>63.8859164162607</v>
      </c>
    </row>
    <row r="69">
      <c r="A69" s="258" t="s">
        <v>66</v>
      </c>
      <c r="B69" s="258" t="s">
        <v>67</v>
      </c>
      <c r="C69" s="258" t="n">
        <v>15718.3386492</v>
      </c>
      <c r="D69" s="258" t="n">
        <v>26963.2047448</v>
      </c>
      <c r="E69" s="258" t="n">
        <v>36.827015612115</v>
      </c>
      <c r="F69" s="258" t="n">
        <v>63.1729843878851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629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59" t="s">
        <v>70</v>
      </c>
      <c r="B80" s="259" t="s">
        <v>71</v>
      </c>
      <c r="C80" s="259" t="n">
        <v>53123.5371734</v>
      </c>
      <c r="D80" s="259" t="n">
        <v>176965.2546671</v>
      </c>
      <c r="E80" s="259" t="n">
        <v>23.0882768119474</v>
      </c>
      <c r="F80" s="259" t="n">
        <v>76.9117231880526</v>
      </c>
    </row>
    <row r="81">
      <c r="A81" s="259" t="s">
        <v>72</v>
      </c>
      <c r="B81" s="259" t="s">
        <v>73</v>
      </c>
      <c r="C81" s="259" t="n">
        <v>109887.539961</v>
      </c>
      <c r="D81" s="259" t="n">
        <v>187385.8626772</v>
      </c>
      <c r="E81" s="259" t="n">
        <v>36.965143529756</v>
      </c>
      <c r="F81" s="259" t="n">
        <v>63.034856470244</v>
      </c>
    </row>
    <row r="82">
      <c r="A82" s="259" t="s">
        <v>74</v>
      </c>
      <c r="B82" s="259" t="s">
        <v>75</v>
      </c>
      <c r="C82" s="259" t="n">
        <v>158252.7735448</v>
      </c>
      <c r="D82" s="259" t="n">
        <v>288099.0060803</v>
      </c>
      <c r="E82" s="259" t="n">
        <v>35.4547199694644</v>
      </c>
      <c r="F82" s="259" t="n">
        <v>64.5452800305356</v>
      </c>
    </row>
    <row r="83">
      <c r="A83" s="259" t="s">
        <v>76</v>
      </c>
      <c r="B83" s="259" t="s">
        <v>77</v>
      </c>
      <c r="C83" s="259" t="n">
        <v>19810.5855685</v>
      </c>
      <c r="D83" s="259" t="n">
        <v>36626.9671899</v>
      </c>
      <c r="E83" s="259" t="n">
        <v>35.1017799324253</v>
      </c>
      <c r="F83" s="259" t="n">
        <v>64.8982200675747</v>
      </c>
    </row>
    <row r="84">
      <c r="A84" s="259" t="s">
        <v>78</v>
      </c>
      <c r="B84" s="259" t="s">
        <v>79</v>
      </c>
      <c r="C84" s="259" t="n">
        <v>16475.8070667</v>
      </c>
      <c r="D84" s="259" t="n">
        <v>60870.312412</v>
      </c>
      <c r="E84" s="259" t="n">
        <v>21.3014009981938</v>
      </c>
      <c r="F84" s="259" t="n">
        <v>78.6985990018062</v>
      </c>
    </row>
    <row r="85">
      <c r="A85" s="259" t="s">
        <v>80</v>
      </c>
      <c r="B85" s="259" t="s">
        <v>81</v>
      </c>
      <c r="C85" s="259" t="n">
        <v>12857.1683859</v>
      </c>
      <c r="D85" s="259" t="n">
        <v>20279.4262514</v>
      </c>
      <c r="E85" s="259" t="n">
        <v>38.8005120219185</v>
      </c>
      <c r="F85" s="259" t="n">
        <v>61.1994879780815</v>
      </c>
    </row>
    <row r="86">
      <c r="A86" s="259" t="s">
        <v>82</v>
      </c>
      <c r="B86" s="259" t="s">
        <v>83</v>
      </c>
      <c r="C86" s="259" t="n">
        <v>12981.9781521</v>
      </c>
      <c r="D86" s="259" t="n">
        <v>15235.6728519</v>
      </c>
      <c r="E86" s="259" t="n">
        <v>46.0065869772779</v>
      </c>
      <c r="F86" s="259" t="n">
        <v>53.9934130227221</v>
      </c>
    </row>
    <row r="87">
      <c r="A87" s="259" t="s">
        <v>84</v>
      </c>
      <c r="B87" s="259" t="s">
        <v>85</v>
      </c>
      <c r="C87" s="259" t="n">
        <v>38434.8720482</v>
      </c>
      <c r="D87" s="259" t="n">
        <v>51503.3648856</v>
      </c>
      <c r="E87" s="259" t="n">
        <v>42.7347403713177</v>
      </c>
      <c r="F87" s="259" t="n">
        <v>57.2652596286823</v>
      </c>
    </row>
    <row r="88">
      <c r="A88" s="259" t="s">
        <v>86</v>
      </c>
      <c r="B88" s="259" t="s">
        <v>87</v>
      </c>
      <c r="C88" s="259" t="n">
        <v>2223.8997499</v>
      </c>
      <c r="D88" s="259" t="n">
        <v>5379.2954641</v>
      </c>
      <c r="E88" s="259" t="n">
        <v>29.2495416375087</v>
      </c>
      <c r="F88" s="259" t="n">
        <v>70.7504583624913</v>
      </c>
    </row>
    <row r="89">
      <c r="A89" s="259" t="s">
        <v>88</v>
      </c>
      <c r="B89" s="259" t="s">
        <v>89</v>
      </c>
      <c r="C89" s="259" t="n">
        <v>59666.8861311</v>
      </c>
      <c r="D89" s="259" t="n">
        <v>77020.4683137</v>
      </c>
      <c r="E89" s="259" t="n">
        <v>43.6520893783162</v>
      </c>
      <c r="F89" s="259" t="n">
        <v>56.3479106216838</v>
      </c>
    </row>
    <row r="90">
      <c r="A90" s="259" t="s">
        <v>90</v>
      </c>
      <c r="B90" s="259" t="s">
        <v>91</v>
      </c>
      <c r="C90" s="259" t="n">
        <v>94932.0805337</v>
      </c>
      <c r="D90" s="259" t="n">
        <v>113770.005214</v>
      </c>
      <c r="E90" s="259" t="n">
        <v>45.4868863402081</v>
      </c>
      <c r="F90" s="259" t="n">
        <v>54.5131136597919</v>
      </c>
    </row>
    <row r="91">
      <c r="A91" s="259" t="s">
        <v>92</v>
      </c>
      <c r="B91" s="259" t="s">
        <v>93</v>
      </c>
      <c r="C91" s="259" t="n">
        <v>17551.3770348</v>
      </c>
      <c r="D91" s="259" t="n">
        <v>60470.7782994</v>
      </c>
      <c r="E91" s="259" t="n">
        <v>22.4953757809182</v>
      </c>
      <c r="F91" s="259" t="n">
        <v>77.5046242190818</v>
      </c>
    </row>
    <row r="92">
      <c r="A92" s="259" t="s">
        <v>94</v>
      </c>
      <c r="B92" s="259" t="s">
        <v>95</v>
      </c>
      <c r="C92" s="259" t="n">
        <v>232.7975796</v>
      </c>
      <c r="D92" s="259" t="n">
        <v>902.3162</v>
      </c>
      <c r="E92" s="259" t="n">
        <v>20.5087440381558</v>
      </c>
      <c r="F92" s="259" t="n">
        <v>79.4912559618442</v>
      </c>
    </row>
    <row r="93">
      <c r="A93" s="259" t="s">
        <v>96</v>
      </c>
      <c r="B93" s="259" t="s">
        <v>97</v>
      </c>
      <c r="C93" s="259" t="n">
        <v>14484.0048868</v>
      </c>
      <c r="D93" s="259" t="n">
        <v>24580.3494321</v>
      </c>
      <c r="E93" s="259" t="n">
        <v>37.0772924302307</v>
      </c>
      <c r="F93" s="259" t="n">
        <v>62.9227075697693</v>
      </c>
    </row>
    <row r="94">
      <c r="A94" s="259" t="s">
        <v>98</v>
      </c>
      <c r="B94" s="259" t="s">
        <v>99</v>
      </c>
      <c r="C94" s="259" t="n">
        <v>68898.2760917</v>
      </c>
      <c r="D94" s="259" t="n">
        <v>66772.8188681</v>
      </c>
      <c r="E94" s="259" t="n">
        <v>50.7833124750079</v>
      </c>
      <c r="F94" s="259" t="n">
        <v>49.216687524992</v>
      </c>
    </row>
    <row r="95">
      <c r="A95" s="259" t="s">
        <v>100</v>
      </c>
      <c r="B95" s="259" t="s">
        <v>101</v>
      </c>
      <c r="C95" s="259" t="n">
        <v>59259.1334696</v>
      </c>
      <c r="D95" s="259" t="n">
        <v>69429.7876758</v>
      </c>
      <c r="E95" s="259" t="n">
        <v>46.0483567211242</v>
      </c>
      <c r="F95" s="259" t="n">
        <v>53.9516432788758</v>
      </c>
    </row>
    <row r="96">
      <c r="A96" s="259" t="s">
        <v>102</v>
      </c>
      <c r="B96" s="259" t="s">
        <v>103</v>
      </c>
      <c r="C96" s="259" t="n">
        <v>34155.8137204</v>
      </c>
      <c r="D96" s="259" t="n">
        <v>36276.0425794</v>
      </c>
      <c r="E96" s="259" t="n">
        <v>48.494836732703</v>
      </c>
      <c r="F96" s="259" t="n">
        <v>51.505163267297</v>
      </c>
    </row>
    <row r="97">
      <c r="A97" s="259" t="s">
        <v>104</v>
      </c>
      <c r="B97" s="259" t="s">
        <v>105</v>
      </c>
      <c r="C97" s="259" t="n">
        <v>95086.7691385</v>
      </c>
      <c r="D97" s="259" t="n">
        <v>138605.736483</v>
      </c>
      <c r="E97" s="259" t="n">
        <v>40.6888397578771</v>
      </c>
      <c r="F97" s="259" t="n">
        <v>59.3111602421229</v>
      </c>
    </row>
    <row r="98">
      <c r="A98" s="259" t="s">
        <v>106</v>
      </c>
      <c r="B98" s="259" t="s">
        <v>107</v>
      </c>
      <c r="C98" s="259" t="n">
        <v>162222.9452801</v>
      </c>
      <c r="D98" s="259" t="n">
        <v>202860.901046</v>
      </c>
      <c r="E98" s="259" t="n">
        <v>44.4344352434589</v>
      </c>
      <c r="F98" s="259" t="n">
        <v>55.5655647565411</v>
      </c>
    </row>
    <row r="99">
      <c r="A99" s="259" t="s">
        <v>108</v>
      </c>
      <c r="B99" s="259" t="s">
        <v>109</v>
      </c>
      <c r="C99" s="259" t="n">
        <v>46453.0966736</v>
      </c>
      <c r="D99" s="259" t="n">
        <v>100323.8039546</v>
      </c>
      <c r="E99" s="259" t="n">
        <v>31.6487788437979</v>
      </c>
      <c r="F99" s="259" t="n">
        <v>68.3512211562021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630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60" t="s">
        <v>70</v>
      </c>
      <c r="B110" s="260" t="s">
        <v>71</v>
      </c>
      <c r="C110" s="260" t="n">
        <v>53046.9011413</v>
      </c>
      <c r="D110" s="260" t="n">
        <v>176883.6067459</v>
      </c>
      <c r="E110" s="260" t="n">
        <v>23.0708406764899</v>
      </c>
      <c r="F110" s="260" t="n">
        <v>76.9291593235101</v>
      </c>
    </row>
    <row r="111">
      <c r="A111" s="260" t="s">
        <v>72</v>
      </c>
      <c r="B111" s="260" t="s">
        <v>73</v>
      </c>
      <c r="C111" s="260" t="n">
        <v>109887.539961</v>
      </c>
      <c r="D111" s="260" t="n">
        <v>187385.8626772</v>
      </c>
      <c r="E111" s="260" t="n">
        <v>36.965143529756</v>
      </c>
      <c r="F111" s="260" t="n">
        <v>63.034856470244</v>
      </c>
    </row>
    <row r="112">
      <c r="A112" s="260" t="s">
        <v>74</v>
      </c>
      <c r="B112" s="260" t="s">
        <v>75</v>
      </c>
      <c r="C112" s="260" t="n">
        <v>157867.2008409</v>
      </c>
      <c r="D112" s="260" t="n">
        <v>287236.8185645</v>
      </c>
      <c r="E112" s="260" t="n">
        <v>35.4674848930346</v>
      </c>
      <c r="F112" s="260" t="n">
        <v>64.5325151069654</v>
      </c>
    </row>
    <row r="113">
      <c r="A113" s="260" t="s">
        <v>76</v>
      </c>
      <c r="B113" s="260" t="s">
        <v>77</v>
      </c>
      <c r="C113" s="260" t="n">
        <v>19810.5855685</v>
      </c>
      <c r="D113" s="260" t="n">
        <v>36626.9671899</v>
      </c>
      <c r="E113" s="260" t="n">
        <v>35.1017799324253</v>
      </c>
      <c r="F113" s="260" t="n">
        <v>64.8982200675747</v>
      </c>
    </row>
    <row r="114">
      <c r="A114" s="260" t="s">
        <v>78</v>
      </c>
      <c r="B114" s="260" t="s">
        <v>79</v>
      </c>
      <c r="C114" s="260" t="n">
        <v>16475.8070667</v>
      </c>
      <c r="D114" s="260" t="n">
        <v>60870.312412</v>
      </c>
      <c r="E114" s="260" t="n">
        <v>21.3014009981938</v>
      </c>
      <c r="F114" s="260" t="n">
        <v>78.6985990018062</v>
      </c>
    </row>
    <row r="115">
      <c r="A115" s="260" t="s">
        <v>80</v>
      </c>
      <c r="B115" s="260" t="s">
        <v>81</v>
      </c>
      <c r="C115" s="260" t="n">
        <v>12857.1683859</v>
      </c>
      <c r="D115" s="260" t="n">
        <v>20279.4262514</v>
      </c>
      <c r="E115" s="260" t="n">
        <v>38.8005120219185</v>
      </c>
      <c r="F115" s="260" t="n">
        <v>61.1994879780815</v>
      </c>
    </row>
    <row r="116">
      <c r="A116" s="260" t="s">
        <v>82</v>
      </c>
      <c r="B116" s="260" t="s">
        <v>83</v>
      </c>
      <c r="C116" s="260" t="n">
        <v>12981.9781521</v>
      </c>
      <c r="D116" s="260" t="n">
        <v>15235.6728519</v>
      </c>
      <c r="E116" s="260" t="n">
        <v>46.0065869772779</v>
      </c>
      <c r="F116" s="260" t="n">
        <v>53.9934130227221</v>
      </c>
    </row>
    <row r="117">
      <c r="A117" s="260" t="s">
        <v>84</v>
      </c>
      <c r="B117" s="260" t="s">
        <v>85</v>
      </c>
      <c r="C117" s="260" t="n">
        <v>38434.8720482</v>
      </c>
      <c r="D117" s="260" t="n">
        <v>51503.3648856</v>
      </c>
      <c r="E117" s="260" t="n">
        <v>42.7347403713177</v>
      </c>
      <c r="F117" s="260" t="n">
        <v>57.2652596286823</v>
      </c>
    </row>
    <row r="118">
      <c r="A118" s="260" t="s">
        <v>86</v>
      </c>
      <c r="B118" s="260" t="s">
        <v>87</v>
      </c>
      <c r="C118" s="260" t="n">
        <v>2223.8997499</v>
      </c>
      <c r="D118" s="260" t="n">
        <v>5379.2954641</v>
      </c>
      <c r="E118" s="260" t="n">
        <v>29.2495416375087</v>
      </c>
      <c r="F118" s="260" t="n">
        <v>70.7504583624913</v>
      </c>
    </row>
    <row r="119">
      <c r="A119" s="260" t="s">
        <v>88</v>
      </c>
      <c r="B119" s="260" t="s">
        <v>89</v>
      </c>
      <c r="C119" s="260" t="n">
        <v>59666.8861311</v>
      </c>
      <c r="D119" s="260" t="n">
        <v>77020.4683137</v>
      </c>
      <c r="E119" s="260" t="n">
        <v>43.6520893783162</v>
      </c>
      <c r="F119" s="260" t="n">
        <v>56.3479106216838</v>
      </c>
    </row>
    <row r="120">
      <c r="A120" s="260" t="s">
        <v>90</v>
      </c>
      <c r="B120" s="260" t="s">
        <v>91</v>
      </c>
      <c r="C120" s="260" t="n">
        <v>93946.3006492</v>
      </c>
      <c r="D120" s="260" t="n">
        <v>111724.4080362</v>
      </c>
      <c r="E120" s="260" t="n">
        <v>45.6780166945907</v>
      </c>
      <c r="F120" s="260" t="n">
        <v>54.3219833054093</v>
      </c>
    </row>
    <row r="121">
      <c r="A121" s="260" t="s">
        <v>92</v>
      </c>
      <c r="B121" s="260" t="s">
        <v>93</v>
      </c>
      <c r="C121" s="260" t="n">
        <v>17485.1358273</v>
      </c>
      <c r="D121" s="260" t="n">
        <v>60166.7481419</v>
      </c>
      <c r="E121" s="260" t="n">
        <v>22.5173362622282</v>
      </c>
      <c r="F121" s="260" t="n">
        <v>77.4826637377718</v>
      </c>
    </row>
    <row r="122">
      <c r="A122" s="260" t="s">
        <v>96</v>
      </c>
      <c r="B122" s="260" t="s">
        <v>97</v>
      </c>
      <c r="C122" s="260" t="n">
        <v>14435.3656794</v>
      </c>
      <c r="D122" s="260" t="n">
        <v>24293.230057</v>
      </c>
      <c r="E122" s="260" t="n">
        <v>37.2731450880688</v>
      </c>
      <c r="F122" s="260" t="n">
        <v>62.7268549119312</v>
      </c>
    </row>
    <row r="123">
      <c r="A123" s="260" t="s">
        <v>98</v>
      </c>
      <c r="B123" s="260" t="s">
        <v>99</v>
      </c>
      <c r="C123" s="260" t="n">
        <v>68890.3492622</v>
      </c>
      <c r="D123" s="260" t="n">
        <v>66763.3066727</v>
      </c>
      <c r="E123" s="260" t="n">
        <v>50.7839975173691</v>
      </c>
      <c r="F123" s="260" t="n">
        <v>49.2160024826309</v>
      </c>
    </row>
    <row r="124">
      <c r="A124" s="260" t="s">
        <v>100</v>
      </c>
      <c r="B124" s="260" t="s">
        <v>101</v>
      </c>
      <c r="C124" s="260" t="n">
        <v>58389.7894801</v>
      </c>
      <c r="D124" s="260" t="n">
        <v>67370.3213165</v>
      </c>
      <c r="E124" s="260" t="n">
        <v>46.4294990758537</v>
      </c>
      <c r="F124" s="260" t="n">
        <v>53.5705009241463</v>
      </c>
    </row>
    <row r="125">
      <c r="A125" s="260" t="s">
        <v>102</v>
      </c>
      <c r="B125" s="260" t="s">
        <v>103</v>
      </c>
      <c r="C125" s="260" t="n">
        <v>34155.8137204</v>
      </c>
      <c r="D125" s="260" t="n">
        <v>36276.0425794</v>
      </c>
      <c r="E125" s="260" t="n">
        <v>48.494836732703</v>
      </c>
      <c r="F125" s="260" t="n">
        <v>51.505163267297</v>
      </c>
    </row>
    <row r="126">
      <c r="A126" s="260" t="s">
        <v>104</v>
      </c>
      <c r="B126" s="260" t="s">
        <v>105</v>
      </c>
      <c r="C126" s="260" t="n">
        <v>95086.7691385</v>
      </c>
      <c r="D126" s="260" t="n">
        <v>138605.736483</v>
      </c>
      <c r="E126" s="260" t="n">
        <v>40.6888397578771</v>
      </c>
      <c r="F126" s="260" t="n">
        <v>59.3111602421229</v>
      </c>
    </row>
    <row r="127">
      <c r="A127" s="260" t="s">
        <v>106</v>
      </c>
      <c r="B127" s="260" t="s">
        <v>107</v>
      </c>
      <c r="C127" s="260" t="n">
        <v>162222.9452801</v>
      </c>
      <c r="D127" s="260" t="n">
        <v>202860.901046</v>
      </c>
      <c r="E127" s="260" t="n">
        <v>44.4344352434589</v>
      </c>
      <c r="F127" s="260" t="n">
        <v>55.5655647565411</v>
      </c>
    </row>
    <row r="128">
      <c r="A128" s="260" t="s">
        <v>108</v>
      </c>
      <c r="B128" s="260" t="s">
        <v>109</v>
      </c>
      <c r="C128" s="260" t="n">
        <v>46453.0966736</v>
      </c>
      <c r="D128" s="260" t="n">
        <v>100323.8039546</v>
      </c>
      <c r="E128" s="260" t="n">
        <v>31.6487788437979</v>
      </c>
      <c r="F128" s="260" t="n">
        <v>68.3512211562021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631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61" t="s">
        <v>113</v>
      </c>
      <c r="B139" s="261" t="s">
        <v>114</v>
      </c>
      <c r="C139" s="261" t="n">
        <v>6870.0195797</v>
      </c>
      <c r="D139" s="261" t="n">
        <v>12832.3860512</v>
      </c>
      <c r="E139" s="261" t="n">
        <v>34.8689378769337</v>
      </c>
      <c r="F139" s="261" t="n">
        <v>65.1310621230663</v>
      </c>
    </row>
    <row r="140">
      <c r="A140" s="261" t="s">
        <v>115</v>
      </c>
      <c r="B140" s="261" t="s">
        <v>116</v>
      </c>
      <c r="C140" s="261" t="n">
        <v>2830.3978157</v>
      </c>
      <c r="D140" s="261" t="n">
        <v>12747.5269744</v>
      </c>
      <c r="E140" s="261" t="n">
        <v>18.1692866915031</v>
      </c>
      <c r="F140" s="261" t="n">
        <v>81.8307133084969</v>
      </c>
    </row>
    <row r="141">
      <c r="A141" s="261" t="s">
        <v>117</v>
      </c>
      <c r="B141" s="261" t="s">
        <v>118</v>
      </c>
      <c r="C141" s="261" t="n">
        <v>6701.5160161</v>
      </c>
      <c r="D141" s="261" t="n">
        <v>8716.3050734</v>
      </c>
      <c r="E141" s="261" t="n">
        <v>43.4660382760826</v>
      </c>
      <c r="F141" s="261" t="n">
        <v>56.5339617239174</v>
      </c>
    </row>
    <row r="142">
      <c r="A142" s="261" t="s">
        <v>119</v>
      </c>
      <c r="B142" s="261" t="s">
        <v>120</v>
      </c>
      <c r="C142" s="261" t="n">
        <v>2464.0153618</v>
      </c>
      <c r="D142" s="261" t="n">
        <v>11018.2544681</v>
      </c>
      <c r="E142" s="261" t="n">
        <v>18.2759683116228</v>
      </c>
      <c r="F142" s="261" t="n">
        <v>81.7240316883772</v>
      </c>
    </row>
    <row r="143">
      <c r="A143" s="261" t="s">
        <v>121</v>
      </c>
      <c r="B143" s="261" t="s">
        <v>122</v>
      </c>
      <c r="C143" s="261" t="n">
        <v>2007.5721792</v>
      </c>
      <c r="D143" s="261" t="n">
        <v>8857.0707641</v>
      </c>
      <c r="E143" s="261" t="n">
        <v>18.4780318108662</v>
      </c>
      <c r="F143" s="261" t="n">
        <v>81.5219681891338</v>
      </c>
    </row>
    <row r="144">
      <c r="A144" s="261" t="s">
        <v>74</v>
      </c>
      <c r="B144" s="261" t="s">
        <v>123</v>
      </c>
      <c r="C144" s="261" t="n">
        <v>6566.7686571</v>
      </c>
      <c r="D144" s="261" t="n">
        <v>18947.2130112</v>
      </c>
      <c r="E144" s="261" t="n">
        <v>25.7379218284025</v>
      </c>
      <c r="F144" s="261" t="n">
        <v>74.2620781715975</v>
      </c>
    </row>
    <row r="145">
      <c r="A145" s="261" t="s">
        <v>124</v>
      </c>
      <c r="B145" s="261" t="s">
        <v>125</v>
      </c>
      <c r="C145" s="261" t="n">
        <v>2429.1804134</v>
      </c>
      <c r="D145" s="261" t="n">
        <v>16668.9728082</v>
      </c>
      <c r="E145" s="261" t="n">
        <v>12.7194519030908</v>
      </c>
      <c r="F145" s="261" t="n">
        <v>87.2805480969092</v>
      </c>
    </row>
    <row r="146">
      <c r="A146" s="261" t="s">
        <v>126</v>
      </c>
      <c r="B146" s="261" t="s">
        <v>127</v>
      </c>
      <c r="C146" s="261" t="n">
        <v>2511.7612665</v>
      </c>
      <c r="D146" s="261" t="n">
        <v>17448.205076</v>
      </c>
      <c r="E146" s="261" t="n">
        <v>12.583995500793</v>
      </c>
      <c r="F146" s="261" t="n">
        <v>87.416004499207</v>
      </c>
    </row>
    <row r="147">
      <c r="A147" s="261" t="s">
        <v>128</v>
      </c>
      <c r="B147" s="261" t="s">
        <v>129</v>
      </c>
      <c r="C147" s="261" t="n">
        <v>4137.2599437</v>
      </c>
      <c r="D147" s="261" t="n">
        <v>13256.4786071</v>
      </c>
      <c r="E147" s="261" t="n">
        <v>23.785915440874</v>
      </c>
      <c r="F147" s="261" t="n">
        <v>76.2140845591259</v>
      </c>
    </row>
    <row r="148">
      <c r="A148" s="261" t="s">
        <v>130</v>
      </c>
      <c r="B148" s="261" t="s">
        <v>131</v>
      </c>
      <c r="C148" s="261" t="n">
        <v>1601.9148021</v>
      </c>
      <c r="D148" s="261" t="n">
        <v>3019.9260788</v>
      </c>
      <c r="E148" s="261" t="n">
        <v>34.659670105044</v>
      </c>
      <c r="F148" s="261" t="n">
        <v>65.340329894956</v>
      </c>
    </row>
    <row r="149">
      <c r="A149" s="261" t="s">
        <v>76</v>
      </c>
      <c r="B149" s="261" t="s">
        <v>132</v>
      </c>
      <c r="C149" s="261" t="n">
        <v>6101.4648404</v>
      </c>
      <c r="D149" s="261" t="n">
        <v>16856.1809928</v>
      </c>
      <c r="E149" s="261" t="n">
        <v>26.5770492529178</v>
      </c>
      <c r="F149" s="261" t="n">
        <v>73.4229507470822</v>
      </c>
    </row>
    <row r="150">
      <c r="A150" s="261" t="s">
        <v>78</v>
      </c>
      <c r="B150" s="261" t="s">
        <v>133</v>
      </c>
      <c r="C150" s="261" t="n">
        <v>8914.3024776</v>
      </c>
      <c r="D150" s="261" t="n">
        <v>51769.3229369</v>
      </c>
      <c r="E150" s="261" t="n">
        <v>14.6897987994468</v>
      </c>
      <c r="F150" s="261" t="n">
        <v>85.3102012005532</v>
      </c>
    </row>
    <row r="151">
      <c r="A151" s="261" t="s">
        <v>80</v>
      </c>
      <c r="B151" s="261" t="s">
        <v>134</v>
      </c>
      <c r="C151" s="261" t="n">
        <v>3023.3830773</v>
      </c>
      <c r="D151" s="261" t="n">
        <v>15571.5284943</v>
      </c>
      <c r="E151" s="261" t="n">
        <v>16.2591957786861</v>
      </c>
      <c r="F151" s="261" t="n">
        <v>83.7408042213139</v>
      </c>
    </row>
    <row r="152">
      <c r="A152" s="261" t="s">
        <v>88</v>
      </c>
      <c r="B152" s="261" t="s">
        <v>135</v>
      </c>
      <c r="C152" s="261" t="n">
        <v>11836.0755585</v>
      </c>
      <c r="D152" s="261" t="n">
        <v>25225.6385534</v>
      </c>
      <c r="E152" s="261" t="n">
        <v>31.9361255735865</v>
      </c>
      <c r="F152" s="261" t="n">
        <v>68.0638744264135</v>
      </c>
    </row>
    <row r="153">
      <c r="A153" s="261" t="s">
        <v>90</v>
      </c>
      <c r="B153" s="261" t="s">
        <v>136</v>
      </c>
      <c r="C153" s="261" t="n">
        <v>6366.7240828</v>
      </c>
      <c r="D153" s="261" t="n">
        <v>35210.0480569</v>
      </c>
      <c r="E153" s="261" t="n">
        <v>15.313175494739</v>
      </c>
      <c r="F153" s="261" t="n">
        <v>84.686824505261</v>
      </c>
    </row>
    <row r="154">
      <c r="A154" s="261" t="s">
        <v>94</v>
      </c>
      <c r="B154" s="261" t="s">
        <v>137</v>
      </c>
      <c r="C154" s="261" t="n">
        <v>3881.0433379</v>
      </c>
      <c r="D154" s="261" t="n">
        <v>15406.1176772</v>
      </c>
      <c r="E154" s="261" t="n">
        <v>20.1224189234565</v>
      </c>
      <c r="F154" s="261" t="n">
        <v>79.8775810765435</v>
      </c>
    </row>
    <row r="155">
      <c r="A155" s="261" t="s">
        <v>138</v>
      </c>
      <c r="B155" s="261" t="s">
        <v>139</v>
      </c>
      <c r="C155" s="261" t="n">
        <v>3362.8388431</v>
      </c>
      <c r="D155" s="261" t="n">
        <v>8303.1230467</v>
      </c>
      <c r="E155" s="261" t="n">
        <v>28.8260743080282</v>
      </c>
      <c r="F155" s="261" t="n">
        <v>71.1739256919718</v>
      </c>
    </row>
    <row r="156">
      <c r="A156" s="261" t="s">
        <v>140</v>
      </c>
      <c r="B156" s="261" t="s">
        <v>141</v>
      </c>
      <c r="C156" s="261" t="n">
        <v>3634.7276412</v>
      </c>
      <c r="D156" s="261" t="n">
        <v>18614.5525885</v>
      </c>
      <c r="E156" s="261" t="n">
        <v>16.3363830365537</v>
      </c>
      <c r="F156" s="261" t="n">
        <v>83.6636169634463</v>
      </c>
    </row>
    <row r="157">
      <c r="A157" s="261" t="s">
        <v>142</v>
      </c>
      <c r="B157" s="261" t="s">
        <v>143</v>
      </c>
      <c r="C157" s="261" t="n">
        <v>6607.2381335</v>
      </c>
      <c r="D157" s="261" t="n">
        <v>24674.8138009</v>
      </c>
      <c r="E157" s="261" t="n">
        <v>21.1214985108896</v>
      </c>
      <c r="F157" s="261" t="n">
        <v>78.8785014891104</v>
      </c>
    </row>
    <row r="158">
      <c r="A158" s="261" t="s">
        <v>144</v>
      </c>
      <c r="B158" s="261" t="s">
        <v>145</v>
      </c>
      <c r="C158" s="261" t="n">
        <v>4538.6282799</v>
      </c>
      <c r="D158" s="261" t="n">
        <v>12810.0635382</v>
      </c>
      <c r="E158" s="261" t="n">
        <v>26.161213349613</v>
      </c>
      <c r="F158" s="261" t="n">
        <v>73.838786650387</v>
      </c>
    </row>
    <row r="159">
      <c r="A159" s="261" t="s">
        <v>146</v>
      </c>
      <c r="B159" s="261" t="s">
        <v>147</v>
      </c>
      <c r="C159" s="261" t="n">
        <v>17561.4885278</v>
      </c>
      <c r="D159" s="261" t="n">
        <v>19637.8508336</v>
      </c>
      <c r="E159" s="261" t="n">
        <v>47.2091408860415</v>
      </c>
      <c r="F159" s="261" t="n">
        <v>52.7908591139585</v>
      </c>
    </row>
    <row r="160">
      <c r="A160" s="261" t="s">
        <v>148</v>
      </c>
      <c r="B160" s="261" t="s">
        <v>149</v>
      </c>
      <c r="C160" s="261" t="n">
        <v>24553.7256373</v>
      </c>
      <c r="D160" s="261" t="n">
        <v>39359.9784991</v>
      </c>
      <c r="E160" s="261" t="n">
        <v>38.4169967443902</v>
      </c>
      <c r="F160" s="261" t="n">
        <v>61.5830032556098</v>
      </c>
    </row>
    <row r="161">
      <c r="A161" s="261" t="s">
        <v>150</v>
      </c>
      <c r="B161" s="261" t="s">
        <v>151</v>
      </c>
      <c r="C161" s="261" t="n">
        <v>42353.3646685</v>
      </c>
      <c r="D161" s="261" t="n">
        <v>57417.3741949</v>
      </c>
      <c r="E161" s="261" t="n">
        <v>42.4506875973803</v>
      </c>
      <c r="F161" s="261" t="n">
        <v>57.5493124026197</v>
      </c>
    </row>
    <row r="162">
      <c r="A162" s="261" t="s">
        <v>152</v>
      </c>
      <c r="B162" s="261" t="s">
        <v>153</v>
      </c>
      <c r="C162" s="261" t="n">
        <v>16383.207882</v>
      </c>
      <c r="D162" s="261" t="n">
        <v>24425.5790309</v>
      </c>
      <c r="E162" s="261" t="n">
        <v>40.1462751562976</v>
      </c>
      <c r="F162" s="261" t="n">
        <v>59.8537248437024</v>
      </c>
    </row>
    <row r="163">
      <c r="A163" s="261" t="s">
        <v>154</v>
      </c>
      <c r="B163" s="261" t="s">
        <v>155</v>
      </c>
      <c r="C163" s="261" t="n">
        <v>15946.7616623</v>
      </c>
      <c r="D163" s="261" t="n">
        <v>31119.582428</v>
      </c>
      <c r="E163" s="261" t="n">
        <v>33.8814538722299</v>
      </c>
      <c r="F163" s="261" t="n">
        <v>66.1185461277701</v>
      </c>
    </row>
    <row r="164">
      <c r="A164" s="261" t="s">
        <v>156</v>
      </c>
      <c r="B164" s="261" t="s">
        <v>157</v>
      </c>
      <c r="C164" s="261" t="n">
        <v>17792.4424528</v>
      </c>
      <c r="D164" s="261" t="n">
        <v>15845.4211321</v>
      </c>
      <c r="E164" s="261" t="n">
        <v>52.8940918256979</v>
      </c>
      <c r="F164" s="261" t="n">
        <v>47.1059081743021</v>
      </c>
    </row>
    <row r="165">
      <c r="A165" s="261" t="s">
        <v>158</v>
      </c>
      <c r="B165" s="261" t="s">
        <v>159</v>
      </c>
      <c r="C165" s="261" t="n">
        <v>8644.9470985</v>
      </c>
      <c r="D165" s="261" t="n">
        <v>7053.0128706</v>
      </c>
      <c r="E165" s="261" t="n">
        <v>55.0705130826986</v>
      </c>
      <c r="F165" s="261" t="n">
        <v>44.9294869173014</v>
      </c>
    </row>
    <row r="166">
      <c r="A166" s="261" t="s">
        <v>160</v>
      </c>
      <c r="B166" s="261" t="s">
        <v>161</v>
      </c>
      <c r="C166" s="261" t="n">
        <v>17253.6437727</v>
      </c>
      <c r="D166" s="261" t="n">
        <v>9654.1207974</v>
      </c>
      <c r="E166" s="261" t="n">
        <v>64.1214312982072</v>
      </c>
      <c r="F166" s="261" t="n">
        <v>35.8785687017928</v>
      </c>
    </row>
    <row r="167">
      <c r="A167" s="261" t="s">
        <v>162</v>
      </c>
      <c r="B167" s="261" t="s">
        <v>163</v>
      </c>
      <c r="C167" s="261" t="n">
        <v>3718.5174022</v>
      </c>
      <c r="D167" s="261" t="n">
        <v>5667.1795182</v>
      </c>
      <c r="E167" s="261" t="n">
        <v>39.6189801752252</v>
      </c>
      <c r="F167" s="261" t="n">
        <v>60.3810198247748</v>
      </c>
    </row>
    <row r="168">
      <c r="A168" s="261" t="s">
        <v>164</v>
      </c>
      <c r="B168" s="261" t="s">
        <v>165</v>
      </c>
      <c r="C168" s="261" t="n">
        <v>8058.1204448</v>
      </c>
      <c r="D168" s="261" t="n">
        <v>10445.0145435</v>
      </c>
      <c r="E168" s="261" t="n">
        <v>43.5500278730894</v>
      </c>
      <c r="F168" s="261" t="n">
        <v>56.4499721269106</v>
      </c>
    </row>
    <row r="169">
      <c r="A169" s="261" t="s">
        <v>166</v>
      </c>
      <c r="B169" s="261" t="s">
        <v>167</v>
      </c>
      <c r="C169" s="261" t="n">
        <v>6155.6523698</v>
      </c>
      <c r="D169" s="261" t="n">
        <v>11563.121178</v>
      </c>
      <c r="E169" s="261" t="n">
        <v>34.7408490389805</v>
      </c>
      <c r="F169" s="261" t="n">
        <v>65.2591509610195</v>
      </c>
    </row>
    <row r="170">
      <c r="A170" s="261" t="s">
        <v>168</v>
      </c>
      <c r="B170" s="261" t="s">
        <v>169</v>
      </c>
      <c r="C170" s="261" t="n">
        <v>9263.4607499</v>
      </c>
      <c r="D170" s="261" t="n">
        <v>9568.4933337</v>
      </c>
      <c r="E170" s="261" t="n">
        <v>49.1901196698816</v>
      </c>
      <c r="F170" s="261" t="n">
        <v>50.8098803301184</v>
      </c>
    </row>
    <row r="171">
      <c r="A171" s="261" t="s">
        <v>170</v>
      </c>
      <c r="B171" s="261" t="s">
        <v>171</v>
      </c>
      <c r="C171" s="261" t="n">
        <v>15381.5463995</v>
      </c>
      <c r="D171" s="261" t="n">
        <v>19308.6712924</v>
      </c>
      <c r="E171" s="261" t="n">
        <v>44.3397229043377</v>
      </c>
      <c r="F171" s="261" t="n">
        <v>55.6602770956623</v>
      </c>
    </row>
    <row r="172">
      <c r="A172" s="261" t="s">
        <v>172</v>
      </c>
      <c r="B172" s="261" t="s">
        <v>173</v>
      </c>
      <c r="C172" s="261" t="n">
        <v>12043.3454301</v>
      </c>
      <c r="D172" s="261" t="n">
        <v>25025.9072714</v>
      </c>
      <c r="E172" s="261" t="n">
        <v>32.4887731810484</v>
      </c>
      <c r="F172" s="261" t="n">
        <v>67.5112268189516</v>
      </c>
    </row>
    <row r="173">
      <c r="A173" s="261" t="s">
        <v>174</v>
      </c>
      <c r="B173" s="261" t="s">
        <v>175</v>
      </c>
      <c r="C173" s="261" t="n">
        <v>9217.813374</v>
      </c>
      <c r="D173" s="261" t="n">
        <v>11592.7548026</v>
      </c>
      <c r="E173" s="261" t="n">
        <v>44.293905364702</v>
      </c>
      <c r="F173" s="261" t="n">
        <v>55.706094635298</v>
      </c>
    </row>
    <row r="174">
      <c r="A174" s="261" t="s">
        <v>176</v>
      </c>
      <c r="B174" s="261" t="s">
        <v>177</v>
      </c>
      <c r="C174" s="261" t="n">
        <v>26581.2507221</v>
      </c>
      <c r="D174" s="261" t="n">
        <v>28900.2374721</v>
      </c>
      <c r="E174" s="261" t="n">
        <v>47.9101256784218</v>
      </c>
      <c r="F174" s="261" t="n">
        <v>52.0898743215782</v>
      </c>
    </row>
    <row r="175">
      <c r="A175" s="261" t="s">
        <v>178</v>
      </c>
      <c r="B175" s="261" t="s">
        <v>179</v>
      </c>
      <c r="C175" s="261" t="n">
        <v>14021.8909541</v>
      </c>
      <c r="D175" s="261" t="n">
        <v>11206.8636628</v>
      </c>
      <c r="E175" s="261" t="n">
        <v>55.5790056505887</v>
      </c>
      <c r="F175" s="261" t="n">
        <v>44.4209943494113</v>
      </c>
    </row>
    <row r="176">
      <c r="A176" s="261" t="s">
        <v>180</v>
      </c>
      <c r="B176" s="261" t="s">
        <v>181</v>
      </c>
      <c r="C176" s="261" t="n">
        <v>10526.2749885</v>
      </c>
      <c r="D176" s="261" t="n">
        <v>20471.6061154</v>
      </c>
      <c r="E176" s="261" t="n">
        <v>33.9580468523561</v>
      </c>
      <c r="F176" s="261" t="n">
        <v>66.0419531476439</v>
      </c>
    </row>
    <row r="177">
      <c r="A177" s="261" t="s">
        <v>182</v>
      </c>
      <c r="B177" s="261" t="s">
        <v>183</v>
      </c>
      <c r="C177" s="261" t="n">
        <v>18262.3862242</v>
      </c>
      <c r="D177" s="261" t="n">
        <v>12628.2265231</v>
      </c>
      <c r="E177" s="261" t="n">
        <v>59.1195337353618</v>
      </c>
      <c r="F177" s="261" t="n">
        <v>40.8804662646382</v>
      </c>
    </row>
    <row r="178">
      <c r="A178" s="261" t="s">
        <v>184</v>
      </c>
      <c r="B178" s="261" t="s">
        <v>185</v>
      </c>
      <c r="C178" s="261" t="n">
        <v>10992.9862704</v>
      </c>
      <c r="D178" s="261" t="n">
        <v>22902.9611863</v>
      </c>
      <c r="E178" s="261" t="n">
        <v>32.4315651139207</v>
      </c>
      <c r="F178" s="261" t="n">
        <v>67.5684348860793</v>
      </c>
    </row>
    <row r="179">
      <c r="A179" s="261" t="s">
        <v>186</v>
      </c>
      <c r="B179" s="261" t="s">
        <v>187</v>
      </c>
      <c r="C179" s="261" t="n">
        <v>24147.8148327</v>
      </c>
      <c r="D179" s="261" t="n">
        <v>23984.4190685</v>
      </c>
      <c r="E179" s="261" t="n">
        <v>50.1697363190491</v>
      </c>
      <c r="F179" s="261" t="n">
        <v>49.8302636809509</v>
      </c>
    </row>
    <row r="180">
      <c r="A180" s="261" t="s">
        <v>188</v>
      </c>
      <c r="B180" s="261" t="s">
        <v>189</v>
      </c>
      <c r="C180" s="261" t="n">
        <v>5307.9514846</v>
      </c>
      <c r="D180" s="261" t="n">
        <v>6183.7428816</v>
      </c>
      <c r="E180" s="261" t="n">
        <v>46.1894592342452</v>
      </c>
      <c r="F180" s="261" t="n">
        <v>53.8105407657548</v>
      </c>
    </row>
    <row r="181">
      <c r="A181" s="261" t="s">
        <v>190</v>
      </c>
      <c r="B181" s="261" t="s">
        <v>191</v>
      </c>
      <c r="C181" s="261" t="n">
        <v>15496.032967</v>
      </c>
      <c r="D181" s="261" t="n">
        <v>17520.2751791</v>
      </c>
      <c r="E181" s="261" t="n">
        <v>46.9344812824884</v>
      </c>
      <c r="F181" s="261" t="n">
        <v>53.0655187175116</v>
      </c>
    </row>
    <row r="182">
      <c r="A182" s="261" t="s">
        <v>192</v>
      </c>
      <c r="B182" s="261" t="s">
        <v>193</v>
      </c>
      <c r="C182" s="261" t="n">
        <v>9703.2829712</v>
      </c>
      <c r="D182" s="261" t="n">
        <v>16690.4766935</v>
      </c>
      <c r="E182" s="261" t="n">
        <v>36.7635497726288</v>
      </c>
      <c r="F182" s="261" t="n">
        <v>63.2364502273712</v>
      </c>
    </row>
    <row r="183">
      <c r="A183" s="261" t="s">
        <v>194</v>
      </c>
      <c r="B183" s="261" t="s">
        <v>195</v>
      </c>
      <c r="C183" s="261" t="n">
        <v>1677.8285058</v>
      </c>
      <c r="D183" s="261" t="n">
        <v>5084.4061479</v>
      </c>
      <c r="E183" s="261" t="n">
        <v>24.8117462898447</v>
      </c>
      <c r="F183" s="261" t="n">
        <v>75.1882537101553</v>
      </c>
    </row>
    <row r="184">
      <c r="A184" s="261" t="s">
        <v>196</v>
      </c>
      <c r="B184" s="261" t="s">
        <v>197</v>
      </c>
      <c r="C184" s="261" t="n">
        <v>7015.4908658</v>
      </c>
      <c r="D184" s="261" t="n">
        <v>11312.6889208</v>
      </c>
      <c r="E184" s="261" t="n">
        <v>38.2770735964142</v>
      </c>
      <c r="F184" s="261" t="n">
        <v>61.7229264035858</v>
      </c>
    </row>
    <row r="185">
      <c r="A185" s="261" t="s">
        <v>198</v>
      </c>
      <c r="B185" s="261" t="s">
        <v>199</v>
      </c>
      <c r="C185" s="261" t="n">
        <v>16623.5534593</v>
      </c>
      <c r="D185" s="261" t="n">
        <v>22072.5217512</v>
      </c>
      <c r="E185" s="261" t="n">
        <v>42.959275246574</v>
      </c>
      <c r="F185" s="261" t="n">
        <v>57.040724753426</v>
      </c>
    </row>
    <row r="186">
      <c r="A186" s="261" t="s">
        <v>200</v>
      </c>
      <c r="B186" s="261" t="s">
        <v>201</v>
      </c>
      <c r="C186" s="261" t="n">
        <v>12588.1749617</v>
      </c>
      <c r="D186" s="261" t="n">
        <v>13881.5718058</v>
      </c>
      <c r="E186" s="261" t="n">
        <v>47.5568394071528</v>
      </c>
      <c r="F186" s="261" t="n">
        <v>52.4431605928472</v>
      </c>
    </row>
    <row r="187">
      <c r="A187" s="261" t="s">
        <v>202</v>
      </c>
      <c r="B187" s="261" t="s">
        <v>203</v>
      </c>
      <c r="C187" s="261" t="n">
        <v>26635.5600815</v>
      </c>
      <c r="D187" s="261" t="n">
        <v>16157.1840299</v>
      </c>
      <c r="E187" s="261" t="n">
        <v>62.2431691039984</v>
      </c>
      <c r="F187" s="261" t="n">
        <v>37.7568308960016</v>
      </c>
    </row>
    <row r="188">
      <c r="A188" s="261" t="s">
        <v>204</v>
      </c>
      <c r="B188" s="261" t="s">
        <v>205</v>
      </c>
      <c r="C188" s="261" t="n">
        <v>10537.5571622</v>
      </c>
      <c r="D188" s="261" t="n">
        <v>21613.3574896</v>
      </c>
      <c r="E188" s="261" t="n">
        <v>32.7752951240224</v>
      </c>
      <c r="F188" s="261" t="n">
        <v>67.2247048759776</v>
      </c>
    </row>
    <row r="189">
      <c r="A189" s="261" t="s">
        <v>206</v>
      </c>
      <c r="B189" s="261" t="s">
        <v>207</v>
      </c>
      <c r="C189" s="261" t="n">
        <v>7574.5629983</v>
      </c>
      <c r="D189" s="261" t="n">
        <v>7375.8051073</v>
      </c>
      <c r="E189" s="261" t="n">
        <v>50.6647257431927</v>
      </c>
      <c r="F189" s="261" t="n">
        <v>49.3352742568073</v>
      </c>
    </row>
    <row r="190">
      <c r="A190" s="261" t="s">
        <v>208</v>
      </c>
      <c r="B190" s="261" t="s">
        <v>209</v>
      </c>
      <c r="C190" s="261" t="n">
        <v>12547.5040163</v>
      </c>
      <c r="D190" s="261" t="n">
        <v>14566.8625147</v>
      </c>
      <c r="E190" s="261" t="n">
        <v>46.2762204012931</v>
      </c>
      <c r="F190" s="261" t="n">
        <v>53.7237795987069</v>
      </c>
    </row>
    <row r="191">
      <c r="A191" s="261" t="s">
        <v>210</v>
      </c>
      <c r="B191" s="261" t="s">
        <v>211</v>
      </c>
      <c r="C191" s="261" t="n">
        <v>10426.1519814</v>
      </c>
      <c r="D191" s="261" t="n">
        <v>11970.5502243</v>
      </c>
      <c r="E191" s="261" t="n">
        <v>46.5521748945098</v>
      </c>
      <c r="F191" s="261" t="n">
        <v>53.4478251054902</v>
      </c>
    </row>
    <row r="192">
      <c r="A192" s="261" t="s">
        <v>212</v>
      </c>
      <c r="B192" s="261" t="s">
        <v>213</v>
      </c>
      <c r="C192" s="261" t="n">
        <v>25706.9220451</v>
      </c>
      <c r="D192" s="261" t="n">
        <v>28537.2224678</v>
      </c>
      <c r="E192" s="261" t="n">
        <v>47.391146594609</v>
      </c>
      <c r="F192" s="261" t="n">
        <v>52.608853405391</v>
      </c>
    </row>
    <row r="193">
      <c r="A193" s="261" t="s">
        <v>214</v>
      </c>
      <c r="B193" s="261" t="s">
        <v>215</v>
      </c>
      <c r="C193" s="261" t="n">
        <v>24146.2486304</v>
      </c>
      <c r="D193" s="261" t="n">
        <v>28865.6031784</v>
      </c>
      <c r="E193" s="261" t="n">
        <v>45.548774107136</v>
      </c>
      <c r="F193" s="261" t="n">
        <v>54.451225892864</v>
      </c>
    </row>
    <row r="194">
      <c r="A194" s="261" t="s">
        <v>216</v>
      </c>
      <c r="B194" s="261" t="s">
        <v>217</v>
      </c>
      <c r="C194" s="261" t="n">
        <v>16011.3830981</v>
      </c>
      <c r="D194" s="261" t="n">
        <v>14032.5877548</v>
      </c>
      <c r="E194" s="261" t="n">
        <v>53.2931654623626</v>
      </c>
      <c r="F194" s="261" t="n">
        <v>46.7068345376374</v>
      </c>
    </row>
    <row r="195">
      <c r="A195" s="261" t="s">
        <v>218</v>
      </c>
      <c r="B195" s="261" t="s">
        <v>219</v>
      </c>
      <c r="C195" s="261" t="n">
        <v>48443.6647449</v>
      </c>
      <c r="D195" s="261" t="n">
        <v>43214.204822</v>
      </c>
      <c r="E195" s="261" t="n">
        <v>52.8527064547813</v>
      </c>
      <c r="F195" s="261" t="n">
        <v>47.1472935452187</v>
      </c>
    </row>
    <row r="196">
      <c r="A196" s="261" t="s">
        <v>220</v>
      </c>
      <c r="B196" s="261" t="s">
        <v>221</v>
      </c>
      <c r="C196" s="261" t="n">
        <v>10271.6377236</v>
      </c>
      <c r="D196" s="261" t="n">
        <v>21404.3300036</v>
      </c>
      <c r="E196" s="261" t="n">
        <v>32.4272262557579</v>
      </c>
      <c r="F196" s="261" t="n">
        <v>67.5727737442421</v>
      </c>
    </row>
    <row r="197">
      <c r="A197" s="261" t="s">
        <v>222</v>
      </c>
      <c r="B197" s="261" t="s">
        <v>223</v>
      </c>
      <c r="C197" s="261" t="n">
        <v>18431.6684562</v>
      </c>
      <c r="D197" s="261" t="n">
        <v>40790.9633656</v>
      </c>
      <c r="E197" s="261" t="n">
        <v>31.1226770732861</v>
      </c>
      <c r="F197" s="261" t="n">
        <v>68.8773229267139</v>
      </c>
    </row>
    <row r="198">
      <c r="A198" s="261" t="s">
        <v>224</v>
      </c>
      <c r="B198" s="261" t="s">
        <v>225</v>
      </c>
      <c r="C198" s="261" t="n">
        <v>17824.5753561</v>
      </c>
      <c r="D198" s="261" t="n">
        <v>30395.6771164</v>
      </c>
      <c r="E198" s="261" t="n">
        <v>36.9649150349541</v>
      </c>
      <c r="F198" s="261" t="n">
        <v>63.0350849650459</v>
      </c>
    </row>
    <row r="199">
      <c r="A199" s="261" t="s">
        <v>226</v>
      </c>
      <c r="B199" s="261" t="s">
        <v>227</v>
      </c>
      <c r="C199" s="261" t="n">
        <v>17236.6216963</v>
      </c>
      <c r="D199" s="261" t="n">
        <v>32425.9864918</v>
      </c>
      <c r="E199" s="261" t="n">
        <v>34.7074435378329</v>
      </c>
      <c r="F199" s="261" t="n">
        <v>65.2925564621671</v>
      </c>
    </row>
    <row r="200">
      <c r="A200" s="261" t="s">
        <v>228</v>
      </c>
      <c r="B200" s="261" t="s">
        <v>229</v>
      </c>
      <c r="C200" s="261" t="n">
        <v>5817.5073085</v>
      </c>
      <c r="D200" s="261" t="n">
        <v>5739.4766461</v>
      </c>
      <c r="E200" s="261" t="n">
        <v>50.3375909437381</v>
      </c>
      <c r="F200" s="261" t="n">
        <v>49.6624090562619</v>
      </c>
    </row>
    <row r="201">
      <c r="A201" s="261" t="s">
        <v>230</v>
      </c>
      <c r="B201" s="261" t="s">
        <v>231</v>
      </c>
      <c r="C201" s="261" t="n">
        <v>12614.7058019</v>
      </c>
      <c r="D201" s="261" t="n">
        <v>9675.0289036</v>
      </c>
      <c r="E201" s="261" t="n">
        <v>56.5942393149584</v>
      </c>
      <c r="F201" s="261" t="n">
        <v>43.4057606850416</v>
      </c>
    </row>
    <row r="202">
      <c r="A202" s="261" t="s">
        <v>232</v>
      </c>
      <c r="B202" s="261" t="s">
        <v>233</v>
      </c>
      <c r="C202" s="261" t="n">
        <v>4399.274623</v>
      </c>
      <c r="D202" s="261" t="n">
        <v>5688.6185904</v>
      </c>
      <c r="E202" s="261" t="n">
        <v>43.6094487712889</v>
      </c>
      <c r="F202" s="261" t="n">
        <v>56.3905512287111</v>
      </c>
    </row>
    <row r="203">
      <c r="A203" s="261" t="s">
        <v>234</v>
      </c>
      <c r="B203" s="261" t="s">
        <v>235</v>
      </c>
      <c r="C203" s="261" t="n">
        <v>20923.428838</v>
      </c>
      <c r="D203" s="261" t="n">
        <v>21744.97816</v>
      </c>
      <c r="E203" s="261" t="n">
        <v>49.0372861564313</v>
      </c>
      <c r="F203" s="261" t="n">
        <v>50.9627138435687</v>
      </c>
    </row>
    <row r="204">
      <c r="A204" s="261" t="s">
        <v>236</v>
      </c>
      <c r="B204" s="261" t="s">
        <v>237</v>
      </c>
      <c r="C204" s="261" t="n">
        <v>11860.1660965</v>
      </c>
      <c r="D204" s="261" t="n">
        <v>7335.9213506</v>
      </c>
      <c r="E204" s="261" t="n">
        <v>61.7842887472975</v>
      </c>
      <c r="F204" s="261" t="n">
        <v>38.2157112527025</v>
      </c>
    </row>
    <row r="205">
      <c r="A205" s="261" t="s">
        <v>238</v>
      </c>
      <c r="B205" s="261" t="s">
        <v>239</v>
      </c>
      <c r="C205" s="261" t="n">
        <v>30975.7532633</v>
      </c>
      <c r="D205" s="261" t="n">
        <v>42436.4860922</v>
      </c>
      <c r="E205" s="261" t="n">
        <v>42.1942628848296</v>
      </c>
      <c r="F205" s="261" t="n">
        <v>57.8057371151704</v>
      </c>
    </row>
    <row r="206">
      <c r="A206" s="261" t="s">
        <v>240</v>
      </c>
      <c r="B206" s="261" t="s">
        <v>241</v>
      </c>
      <c r="C206" s="261" t="n">
        <v>6222.6300105</v>
      </c>
      <c r="D206" s="261" t="n">
        <v>36814.7863202</v>
      </c>
      <c r="E206" s="261" t="n">
        <v>14.4586514271332</v>
      </c>
      <c r="F206" s="261" t="n">
        <v>85.5413485728668</v>
      </c>
    </row>
    <row r="207">
      <c r="A207" s="261" t="s">
        <v>242</v>
      </c>
      <c r="B207" s="261" t="s">
        <v>243</v>
      </c>
      <c r="C207" s="261" t="n">
        <v>3591.5180009</v>
      </c>
      <c r="D207" s="261" t="n">
        <v>10291.8324376</v>
      </c>
      <c r="E207" s="261" t="n">
        <v>25.8692454448196</v>
      </c>
      <c r="F207" s="261" t="n">
        <v>74.1307545551804</v>
      </c>
    </row>
    <row r="208">
      <c r="A208" s="261" t="s">
        <v>244</v>
      </c>
      <c r="B208" s="261" t="s">
        <v>245</v>
      </c>
      <c r="C208" s="261" t="n">
        <v>5652.0087564</v>
      </c>
      <c r="D208" s="261" t="n">
        <v>15304.0268334</v>
      </c>
      <c r="E208" s="261" t="n">
        <v>26.9707919333322</v>
      </c>
      <c r="F208" s="261" t="n">
        <v>73.0292080666678</v>
      </c>
    </row>
    <row r="209">
      <c r="A209" s="261" t="s">
        <v>246</v>
      </c>
      <c r="B209" s="261" t="s">
        <v>247</v>
      </c>
      <c r="C209" s="261" t="n">
        <v>10196.4702285</v>
      </c>
      <c r="D209" s="261" t="n">
        <v>16565.2574416</v>
      </c>
      <c r="E209" s="261" t="n">
        <v>38.1009415916454</v>
      </c>
      <c r="F209" s="261" t="n">
        <v>61.8990584083546</v>
      </c>
    </row>
    <row r="210">
      <c r="A210" s="261" t="s">
        <v>248</v>
      </c>
      <c r="B210" s="261" t="s">
        <v>249</v>
      </c>
      <c r="C210" s="261" t="n">
        <v>2303.8021303</v>
      </c>
      <c r="D210" s="261" t="n">
        <v>15415.0741542</v>
      </c>
      <c r="E210" s="261" t="n">
        <v>13.0019652110518</v>
      </c>
      <c r="F210" s="261" t="n">
        <v>86.9980347889482</v>
      </c>
    </row>
    <row r="211">
      <c r="A211" s="261" t="s">
        <v>250</v>
      </c>
      <c r="B211" s="261" t="s">
        <v>251</v>
      </c>
      <c r="C211" s="261" t="n">
        <v>3151.82229</v>
      </c>
      <c r="D211" s="261" t="n">
        <v>3677.8391488</v>
      </c>
      <c r="E211" s="261" t="n">
        <v>46.1490268330752</v>
      </c>
      <c r="F211" s="261" t="n">
        <v>53.8509731669248</v>
      </c>
    </row>
    <row r="212">
      <c r="A212" s="261" t="s">
        <v>252</v>
      </c>
      <c r="B212" s="261" t="s">
        <v>253</v>
      </c>
      <c r="C212" s="261" t="n">
        <v>7116.1693522</v>
      </c>
      <c r="D212" s="261" t="n">
        <v>14251.3499089</v>
      </c>
      <c r="E212" s="261" t="n">
        <v>33.3036758513897</v>
      </c>
      <c r="F212" s="261" t="n">
        <v>66.6963241486103</v>
      </c>
    </row>
    <row r="213">
      <c r="A213" s="261" t="s">
        <v>254</v>
      </c>
      <c r="B213" s="261" t="s">
        <v>255</v>
      </c>
      <c r="C213" s="261" t="n">
        <v>11866.2855509</v>
      </c>
      <c r="D213" s="261" t="n">
        <v>16591.9538203</v>
      </c>
      <c r="E213" s="261" t="n">
        <v>41.6971879255074</v>
      </c>
      <c r="F213" s="261" t="n">
        <v>58.3028120744926</v>
      </c>
    </row>
    <row r="214">
      <c r="A214" s="261" t="s">
        <v>256</v>
      </c>
      <c r="B214" s="261" t="s">
        <v>257</v>
      </c>
      <c r="C214" s="261" t="n">
        <v>13039.497976</v>
      </c>
      <c r="D214" s="261" t="n">
        <v>12109.284449</v>
      </c>
      <c r="E214" s="261" t="n">
        <v>51.8494206027153</v>
      </c>
      <c r="F214" s="261" t="n">
        <v>48.1505793972847</v>
      </c>
    </row>
    <row r="215">
      <c r="A215" s="261" t="s">
        <v>258</v>
      </c>
      <c r="B215" s="261" t="s">
        <v>259</v>
      </c>
      <c r="C215" s="261" t="n">
        <v>6499.3457546</v>
      </c>
      <c r="D215" s="261" t="n">
        <v>12406.0892001</v>
      </c>
      <c r="E215" s="261" t="n">
        <v>34.3781868556493</v>
      </c>
      <c r="F215" s="261" t="n">
        <v>65.6218131443507</v>
      </c>
    </row>
    <row r="216">
      <c r="A216" s="261" t="s">
        <v>260</v>
      </c>
      <c r="B216" s="261" t="s">
        <v>261</v>
      </c>
      <c r="C216" s="261" t="n">
        <v>1706.0602433</v>
      </c>
      <c r="D216" s="261" t="n">
        <v>5109.6554218</v>
      </c>
      <c r="E216" s="261" t="n">
        <v>25.0312707737489</v>
      </c>
      <c r="F216" s="261" t="n">
        <v>74.9687292262511</v>
      </c>
    </row>
    <row r="217">
      <c r="A217" s="261" t="s">
        <v>262</v>
      </c>
      <c r="B217" s="261" t="s">
        <v>263</v>
      </c>
      <c r="C217" s="261" t="n">
        <v>3763.240993</v>
      </c>
      <c r="D217" s="261" t="n">
        <v>8706.5013626</v>
      </c>
      <c r="E217" s="261" t="n">
        <v>30.1789795304791</v>
      </c>
      <c r="F217" s="261" t="n">
        <v>69.821020469521</v>
      </c>
    </row>
    <row r="218">
      <c r="A218" s="261" t="s">
        <v>264</v>
      </c>
      <c r="B218" s="261" t="s">
        <v>265</v>
      </c>
      <c r="C218" s="261" t="n">
        <v>5108.0908779</v>
      </c>
      <c r="D218" s="261" t="n">
        <v>13751.5818962</v>
      </c>
      <c r="E218" s="261" t="n">
        <v>27.0847269678769</v>
      </c>
      <c r="F218" s="261" t="n">
        <v>72.9152730321231</v>
      </c>
    </row>
    <row r="219">
      <c r="A219" s="261" t="s">
        <v>266</v>
      </c>
      <c r="B219" s="261" t="s">
        <v>267</v>
      </c>
      <c r="C219" s="261" t="n">
        <v>9002.6041903</v>
      </c>
      <c r="D219" s="261" t="n">
        <v>28682.6301634</v>
      </c>
      <c r="E219" s="261" t="n">
        <v>23.8889430958683</v>
      </c>
      <c r="F219" s="261" t="n">
        <v>76.1110569041317</v>
      </c>
    </row>
    <row r="220">
      <c r="A220" s="261" t="s">
        <v>268</v>
      </c>
      <c r="B220" s="261" t="s">
        <v>269</v>
      </c>
      <c r="C220" s="261" t="n">
        <v>6177.7011954</v>
      </c>
      <c r="D220" s="261" t="n">
        <v>28042.4608049</v>
      </c>
      <c r="E220" s="261" t="n">
        <v>18.0528110747864</v>
      </c>
      <c r="F220" s="261" t="n">
        <v>81.9471889252136</v>
      </c>
    </row>
    <row r="221">
      <c r="A221" s="261" t="s">
        <v>270</v>
      </c>
      <c r="B221" s="261" t="s">
        <v>271</v>
      </c>
      <c r="C221" s="261" t="n">
        <v>18959.9435429</v>
      </c>
      <c r="D221" s="261" t="n">
        <v>26191.6871999</v>
      </c>
      <c r="E221" s="261" t="n">
        <v>41.9917137675551</v>
      </c>
      <c r="F221" s="261" t="n">
        <v>58.0082862324449</v>
      </c>
    </row>
    <row r="222">
      <c r="A222" s="261" t="s">
        <v>272</v>
      </c>
      <c r="B222" s="261" t="s">
        <v>273</v>
      </c>
      <c r="C222" s="261" t="n">
        <v>4058.7472484</v>
      </c>
      <c r="D222" s="261" t="n">
        <v>5224.6468507</v>
      </c>
      <c r="E222" s="261" t="n">
        <v>43.7205100319234</v>
      </c>
      <c r="F222" s="261" t="n">
        <v>56.2794899680766</v>
      </c>
    </row>
    <row r="223">
      <c r="A223" s="261" t="s">
        <v>274</v>
      </c>
      <c r="B223" s="261" t="s">
        <v>275</v>
      </c>
      <c r="C223" s="261" t="n">
        <v>26148.1886532</v>
      </c>
      <c r="D223" s="261" t="n">
        <v>36805.7313295</v>
      </c>
      <c r="E223" s="261" t="n">
        <v>41.5354415743859</v>
      </c>
      <c r="F223" s="261" t="n">
        <v>58.4645584256141</v>
      </c>
    </row>
    <row r="224">
      <c r="A224" s="261" t="s">
        <v>276</v>
      </c>
      <c r="B224" s="261" t="s">
        <v>277</v>
      </c>
      <c r="C224" s="261" t="n">
        <v>22412.515502</v>
      </c>
      <c r="D224" s="261" t="n">
        <v>56414.5179074</v>
      </c>
      <c r="E224" s="261" t="n">
        <v>28.4325243924851</v>
      </c>
      <c r="F224" s="261" t="n">
        <v>71.567475607515</v>
      </c>
    </row>
    <row r="225">
      <c r="A225" s="261" t="s">
        <v>278</v>
      </c>
      <c r="B225" s="261" t="s">
        <v>279</v>
      </c>
      <c r="C225" s="261" t="n">
        <v>21616.7307008</v>
      </c>
      <c r="D225" s="261" t="n">
        <v>24142.5891093</v>
      </c>
      <c r="E225" s="261" t="n">
        <v>47.2400612389102</v>
      </c>
      <c r="F225" s="261" t="n">
        <v>52.7599387610898</v>
      </c>
    </row>
    <row r="226">
      <c r="A226" s="261" t="s">
        <v>280</v>
      </c>
      <c r="B226" s="261" t="s">
        <v>281</v>
      </c>
      <c r="C226" s="261" t="n">
        <v>19601.3827979</v>
      </c>
      <c r="D226" s="261" t="n">
        <v>15059.1552552</v>
      </c>
      <c r="E226" s="261" t="n">
        <v>56.5524481122326</v>
      </c>
      <c r="F226" s="261" t="n">
        <v>43.4475518877674</v>
      </c>
    </row>
    <row r="227">
      <c r="A227" s="261" t="s">
        <v>282</v>
      </c>
      <c r="B227" s="261" t="s">
        <v>283</v>
      </c>
      <c r="C227" s="261" t="n">
        <v>2304.8304416</v>
      </c>
      <c r="D227" s="261" t="n">
        <v>3441.6571736</v>
      </c>
      <c r="E227" s="261" t="n">
        <v>40.1085079432436</v>
      </c>
      <c r="F227" s="261" t="n">
        <v>59.8914920567564</v>
      </c>
    </row>
    <row r="228">
      <c r="A228" s="261" t="s">
        <v>108</v>
      </c>
      <c r="B228" s="261" t="s">
        <v>284</v>
      </c>
      <c r="C228" s="261" t="n">
        <v>18626.8340775</v>
      </c>
      <c r="D228" s="261" t="n">
        <v>26632.7425529</v>
      </c>
      <c r="E228" s="261" t="n">
        <v>41.1555641132284</v>
      </c>
      <c r="F228" s="261" t="n">
        <v>58.8444358867716</v>
      </c>
    </row>
    <row r="229">
      <c r="A229" s="261" t="s">
        <v>285</v>
      </c>
      <c r="B229" s="261" t="s">
        <v>286</v>
      </c>
      <c r="C229" s="261" t="n">
        <v>2167.687134</v>
      </c>
      <c r="D229" s="261" t="n">
        <v>2728.0893913</v>
      </c>
      <c r="E229" s="261" t="n">
        <v>44.2766764944846</v>
      </c>
      <c r="F229" s="261" t="n">
        <v>55.7233235055154</v>
      </c>
    </row>
    <row r="230">
      <c r="A230" s="261" t="s">
        <v>287</v>
      </c>
      <c r="B230" s="261" t="s">
        <v>288</v>
      </c>
      <c r="C230" s="261" t="n">
        <v>2223.8997499</v>
      </c>
      <c r="D230" s="261" t="n">
        <v>5379.2954641</v>
      </c>
      <c r="E230" s="261" t="n">
        <v>29.2495416375087</v>
      </c>
      <c r="F230" s="261" t="n">
        <v>70.7504583624913</v>
      </c>
    </row>
    <row r="231">
      <c r="A231" s="261" t="s">
        <v>289</v>
      </c>
      <c r="B231" s="261" t="s">
        <v>290</v>
      </c>
      <c r="C231" s="261" t="n">
        <v>3042.8460511</v>
      </c>
      <c r="D231" s="261" t="n">
        <v>4564.7875483</v>
      </c>
      <c r="E231" s="261" t="n">
        <v>39.997273939954</v>
      </c>
      <c r="F231" s="261" t="n">
        <v>60.002726060046</v>
      </c>
    </row>
    <row r="232">
      <c r="A232" s="261" t="s">
        <v>291</v>
      </c>
      <c r="B232" s="261" t="s">
        <v>292</v>
      </c>
      <c r="C232" s="261" t="n">
        <v>5461.5915013</v>
      </c>
      <c r="D232" s="261" t="n">
        <v>8293.8517548</v>
      </c>
      <c r="E232" s="261" t="n">
        <v>39.7049473405955</v>
      </c>
      <c r="F232" s="261" t="n">
        <v>60.2950526594045</v>
      </c>
    </row>
    <row r="233">
      <c r="A233" s="261" t="s">
        <v>293</v>
      </c>
      <c r="B233" s="261" t="s">
        <v>294</v>
      </c>
      <c r="C233" s="261" t="n">
        <v>6251.2764969</v>
      </c>
      <c r="D233" s="261" t="n">
        <v>11758.5867016</v>
      </c>
      <c r="E233" s="261" t="n">
        <v>34.7102941760305</v>
      </c>
      <c r="F233" s="261" t="n">
        <v>65.2897058239695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632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262" t="s">
        <v>70</v>
      </c>
      <c r="B244" s="262" t="s">
        <v>71</v>
      </c>
      <c r="C244" s="262" t="n">
        <v>76.6360321</v>
      </c>
      <c r="D244" s="262" t="n">
        <v>81.6479212</v>
      </c>
      <c r="E244" s="262" t="n">
        <v>48.4168044215762</v>
      </c>
      <c r="F244" s="262" t="n">
        <v>51.5831955784238</v>
      </c>
    </row>
    <row r="245">
      <c r="A245" s="262" t="s">
        <v>74</v>
      </c>
      <c r="B245" s="262" t="s">
        <v>75</v>
      </c>
      <c r="C245" s="262" t="n">
        <v>385.5727039</v>
      </c>
      <c r="D245" s="262" t="n">
        <v>862.1875158</v>
      </c>
      <c r="E245" s="262" t="n">
        <v>30.9011858057715</v>
      </c>
      <c r="F245" s="262" t="n">
        <v>69.0988141942285</v>
      </c>
    </row>
    <row r="246">
      <c r="A246" s="262" t="s">
        <v>90</v>
      </c>
      <c r="B246" s="262" t="s">
        <v>91</v>
      </c>
      <c r="C246" s="262" t="n">
        <v>985.7798845</v>
      </c>
      <c r="D246" s="262" t="n">
        <v>2045.5971778</v>
      </c>
      <c r="E246" s="262" t="n">
        <v>32.5192103865844</v>
      </c>
      <c r="F246" s="262" t="n">
        <v>67.4807896134156</v>
      </c>
    </row>
    <row r="247">
      <c r="A247" s="262" t="s">
        <v>92</v>
      </c>
      <c r="B247" s="262" t="s">
        <v>93</v>
      </c>
      <c r="C247" s="262" t="n">
        <v>66.2412075</v>
      </c>
      <c r="D247" s="262" t="n">
        <v>304.0301575</v>
      </c>
      <c r="E247" s="262" t="n">
        <v>17.8899082568807</v>
      </c>
      <c r="F247" s="262" t="n">
        <v>82.1100917431193</v>
      </c>
    </row>
    <row r="248">
      <c r="A248" s="262" t="s">
        <v>94</v>
      </c>
      <c r="B248" s="262" t="s">
        <v>95</v>
      </c>
      <c r="C248" s="262" t="n">
        <v>232.7975796</v>
      </c>
      <c r="D248" s="262" t="n">
        <v>902.3162</v>
      </c>
      <c r="E248" s="262" t="n">
        <v>20.5087440381558</v>
      </c>
      <c r="F248" s="262" t="n">
        <v>79.4912559618442</v>
      </c>
    </row>
    <row r="249">
      <c r="A249" s="262" t="s">
        <v>96</v>
      </c>
      <c r="B249" s="262" t="s">
        <v>97</v>
      </c>
      <c r="C249" s="262" t="n">
        <v>48.6392074</v>
      </c>
      <c r="D249" s="262" t="n">
        <v>287.1193751</v>
      </c>
      <c r="E249" s="262" t="n">
        <v>14.4863630998919</v>
      </c>
      <c r="F249" s="262" t="n">
        <v>85.5136369001081</v>
      </c>
    </row>
    <row r="250">
      <c r="A250" s="262" t="s">
        <v>98</v>
      </c>
      <c r="B250" s="262" t="s">
        <v>99</v>
      </c>
      <c r="C250" s="262" t="n">
        <v>7.9268295</v>
      </c>
      <c r="D250" s="262" t="n">
        <v>9.5121954</v>
      </c>
      <c r="E250" s="262" t="n">
        <v>45.4545454545455</v>
      </c>
      <c r="F250" s="262" t="n">
        <v>54.5454545454545</v>
      </c>
    </row>
    <row r="251">
      <c r="A251" s="262" t="s">
        <v>100</v>
      </c>
      <c r="B251" s="262" t="s">
        <v>101</v>
      </c>
      <c r="C251" s="262" t="n">
        <v>869.3439895</v>
      </c>
      <c r="D251" s="262" t="n">
        <v>2059.4663593</v>
      </c>
      <c r="E251" s="262" t="n">
        <v>29.6824951419675</v>
      </c>
      <c r="F251" s="262" t="n">
        <v>70.3175048580325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633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63" t="s">
        <v>14</v>
      </c>
      <c r="B262" s="263" t="s">
        <v>15</v>
      </c>
      <c r="C262" s="263" t="n">
        <v>2672.937434</v>
      </c>
      <c r="D262" s="263" t="n">
        <v>6551.8769021</v>
      </c>
      <c r="E262" s="263" t="n">
        <v>28.9755146999527</v>
      </c>
      <c r="F262" s="263" t="n">
        <v>71.0244853000473</v>
      </c>
    </row>
    <row r="263">
      <c r="A263" s="263" t="s">
        <v>25</v>
      </c>
      <c r="B263" s="263" t="s">
        <v>26</v>
      </c>
      <c r="C263" s="263" t="n">
        <v>3140.4153332</v>
      </c>
      <c r="D263" s="263" t="n">
        <v>4920.8599283</v>
      </c>
      <c r="E263" s="263" t="n">
        <v>38.9568056086407</v>
      </c>
      <c r="F263" s="263" t="n">
        <v>61.0431943913593</v>
      </c>
    </row>
    <row r="264">
      <c r="A264" s="263" t="s">
        <v>27</v>
      </c>
      <c r="B264" s="263" t="s">
        <v>28</v>
      </c>
      <c r="C264" s="263" t="n">
        <v>1065.0109386</v>
      </c>
      <c r="D264" s="263" t="n">
        <v>2709.9614085</v>
      </c>
      <c r="E264" s="263" t="n">
        <v>28.2124169576543</v>
      </c>
      <c r="F264" s="263" t="n">
        <v>71.7875830423457</v>
      </c>
    </row>
    <row r="265">
      <c r="A265" s="263" t="s">
        <v>29</v>
      </c>
      <c r="B265" s="263" t="s">
        <v>30</v>
      </c>
      <c r="C265" s="263" t="n">
        <v>220.677015</v>
      </c>
      <c r="D265" s="263" t="n">
        <v>404.008689</v>
      </c>
      <c r="E265" s="263" t="n">
        <v>35.3260869565217</v>
      </c>
      <c r="F265" s="263" t="n">
        <v>64.6739130434783</v>
      </c>
    </row>
    <row r="266">
      <c r="A266" s="263" t="s">
        <v>31</v>
      </c>
      <c r="B266" s="263" t="s">
        <v>32</v>
      </c>
      <c r="C266" s="263" t="n">
        <v>2909.8751465</v>
      </c>
      <c r="D266" s="263" t="n">
        <v>3999.6577409</v>
      </c>
      <c r="E266" s="263" t="n">
        <v>42.1139199121022</v>
      </c>
      <c r="F266" s="263" t="n">
        <v>57.8860800878978</v>
      </c>
    </row>
    <row r="267">
      <c r="A267" s="263" t="s">
        <v>33</v>
      </c>
      <c r="B267" s="263" t="s">
        <v>34</v>
      </c>
      <c r="C267" s="263" t="n">
        <v>137.4999251</v>
      </c>
      <c r="D267" s="263" t="n">
        <v>559.9754754</v>
      </c>
      <c r="E267" s="263" t="n">
        <v>19.7139461838267</v>
      </c>
      <c r="F267" s="263" t="n">
        <v>80.2860538161733</v>
      </c>
    </row>
    <row r="268">
      <c r="A268" s="263" t="s">
        <v>35</v>
      </c>
      <c r="B268" s="263" t="s">
        <v>36</v>
      </c>
      <c r="C268" s="263" t="n">
        <v>712.4395804</v>
      </c>
      <c r="D268" s="263" t="n">
        <v>958.6809085</v>
      </c>
      <c r="E268" s="263" t="n">
        <v>42.6324484160299</v>
      </c>
      <c r="F268" s="263" t="n">
        <v>57.36755158397</v>
      </c>
    </row>
    <row r="269">
      <c r="A269" s="263" t="s">
        <v>37</v>
      </c>
      <c r="B269" s="263" t="s">
        <v>38</v>
      </c>
      <c r="C269" s="263" t="n">
        <v>410.5336435</v>
      </c>
      <c r="D269" s="263" t="n">
        <v>2563.6581318</v>
      </c>
      <c r="E269" s="263" t="n">
        <v>13.8032001469909</v>
      </c>
      <c r="F269" s="263" t="n">
        <v>86.1967998530091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634</v>
      </c>
    </row>
    <row r="11">
      <c r="A11" t="s">
        <v>635</v>
      </c>
    </row>
    <row r="12">
      <c r="A12" s="3" t="s">
        <v>6</v>
      </c>
    </row>
    <row r="15">
      <c r="A15" s="4" t="s">
        <v>636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64" t="s">
        <v>14</v>
      </c>
      <c r="B17" s="264" t="s">
        <v>15</v>
      </c>
      <c r="C17" s="264" t="n">
        <v>642928.2093032</v>
      </c>
      <c r="D17" s="264" t="n">
        <v>2167421.3034328</v>
      </c>
      <c r="E17" s="264" t="n">
        <v>22.8771619469238</v>
      </c>
      <c r="F17" s="264" t="n">
        <v>77.1228380530761</v>
      </c>
    </row>
    <row r="18">
      <c r="A18" s="264" t="s">
        <v>14</v>
      </c>
      <c r="B18" s="264" t="s">
        <v>16</v>
      </c>
      <c r="C18" s="264" t="n">
        <v>641712.7280409</v>
      </c>
      <c r="D18" s="264" t="n">
        <v>2159411.970359</v>
      </c>
      <c r="E18" s="264" t="n">
        <v>22.9091096304091</v>
      </c>
      <c r="F18" s="264" t="n">
        <v>77.0908903695909</v>
      </c>
    </row>
    <row r="19">
      <c r="A19" s="264" t="s">
        <v>14</v>
      </c>
      <c r="B19" s="264" t="s">
        <v>17</v>
      </c>
      <c r="C19" s="264" t="n">
        <v>1215.4812623</v>
      </c>
      <c r="D19" s="264" t="n">
        <v>8009.3330738</v>
      </c>
      <c r="E19" s="264" t="n">
        <v>13.1762138295119</v>
      </c>
      <c r="F19" s="264" t="n">
        <v>86.8237861704881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637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65" t="s">
        <v>14</v>
      </c>
      <c r="B30" s="265" t="s">
        <v>15</v>
      </c>
      <c r="C30" s="265" t="n">
        <v>642928.2093032</v>
      </c>
      <c r="D30" s="265" t="n">
        <v>2167421.3034328</v>
      </c>
      <c r="E30" s="265" t="n">
        <v>22.8771619469238</v>
      </c>
      <c r="F30" s="265" t="n">
        <v>77.1228380530761</v>
      </c>
    </row>
    <row r="31">
      <c r="A31" s="265" t="s">
        <v>25</v>
      </c>
      <c r="B31" s="265" t="s">
        <v>26</v>
      </c>
      <c r="C31" s="265" t="n">
        <v>10271.0092088</v>
      </c>
      <c r="D31" s="265" t="n">
        <v>42905.7361229</v>
      </c>
      <c r="E31" s="265" t="n">
        <v>19.3148511529478</v>
      </c>
      <c r="F31" s="265" t="n">
        <v>80.6851488470521</v>
      </c>
    </row>
    <row r="32">
      <c r="A32" s="265" t="s">
        <v>27</v>
      </c>
      <c r="B32" s="265" t="s">
        <v>28</v>
      </c>
      <c r="C32" s="265" t="n">
        <v>2300.6982614</v>
      </c>
      <c r="D32" s="265" t="n">
        <v>9772.8555658</v>
      </c>
      <c r="E32" s="265" t="n">
        <v>19.0556839711672</v>
      </c>
      <c r="F32" s="265" t="n">
        <v>80.9443160288328</v>
      </c>
    </row>
    <row r="33">
      <c r="A33" s="265" t="s">
        <v>29</v>
      </c>
      <c r="B33" s="265" t="s">
        <v>30</v>
      </c>
      <c r="C33" s="265" t="n">
        <v>8965.413106</v>
      </c>
      <c r="D33" s="265" t="n">
        <v>31367.0797185</v>
      </c>
      <c r="E33" s="265" t="n">
        <v>22.2287601835361</v>
      </c>
      <c r="F33" s="265" t="n">
        <v>77.7712398164639</v>
      </c>
    </row>
    <row r="34">
      <c r="A34" s="265" t="s">
        <v>31</v>
      </c>
      <c r="B34" s="265" t="s">
        <v>32</v>
      </c>
      <c r="C34" s="265" t="n">
        <v>3207.3063366</v>
      </c>
      <c r="D34" s="265" t="n">
        <v>10036.7718833</v>
      </c>
      <c r="E34" s="265" t="n">
        <v>24.2169087447765</v>
      </c>
      <c r="F34" s="265" t="n">
        <v>75.7830912552235</v>
      </c>
    </row>
    <row r="35">
      <c r="A35" s="265" t="s">
        <v>33</v>
      </c>
      <c r="B35" s="265" t="s">
        <v>34</v>
      </c>
      <c r="C35" s="265" t="n">
        <v>16019.8394529</v>
      </c>
      <c r="D35" s="265" t="n">
        <v>34579.6602733</v>
      </c>
      <c r="E35" s="265" t="n">
        <v>31.6600747825281</v>
      </c>
      <c r="F35" s="265" t="n">
        <v>68.3399252174719</v>
      </c>
    </row>
    <row r="36">
      <c r="A36" s="265" t="s">
        <v>35</v>
      </c>
      <c r="B36" s="265" t="s">
        <v>36</v>
      </c>
      <c r="C36" s="265" t="n">
        <v>45008.0537344</v>
      </c>
      <c r="D36" s="265" t="n">
        <v>213945.122602</v>
      </c>
      <c r="E36" s="265" t="n">
        <v>17.3807691302195</v>
      </c>
      <c r="F36" s="265" t="n">
        <v>82.6192308697805</v>
      </c>
    </row>
    <row r="37">
      <c r="A37" s="265" t="s">
        <v>37</v>
      </c>
      <c r="B37" s="265" t="s">
        <v>38</v>
      </c>
      <c r="C37" s="265" t="n">
        <v>2152.6286758</v>
      </c>
      <c r="D37" s="265" t="n">
        <v>7611.5399225</v>
      </c>
      <c r="E37" s="265" t="n">
        <v>22.0462055128256</v>
      </c>
      <c r="F37" s="265" t="n">
        <v>77.9537944871744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638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66" t="s">
        <v>14</v>
      </c>
      <c r="B48" s="266" t="s">
        <v>15</v>
      </c>
      <c r="C48" s="266" t="n">
        <v>641712.7280409</v>
      </c>
      <c r="D48" s="266" t="n">
        <v>2159411.970359</v>
      </c>
      <c r="E48" s="266" t="n">
        <v>22.9091096304091</v>
      </c>
      <c r="F48" s="266" t="n">
        <v>77.0908903695909</v>
      </c>
    </row>
    <row r="49">
      <c r="A49" s="266" t="s">
        <v>40</v>
      </c>
      <c r="B49" s="266" t="s">
        <v>41</v>
      </c>
      <c r="C49" s="266" t="n">
        <v>642.7227067</v>
      </c>
      <c r="D49" s="266" t="n">
        <v>2972.6815986</v>
      </c>
      <c r="E49" s="266" t="n">
        <v>17.7773397502957</v>
      </c>
      <c r="F49" s="266" t="n">
        <v>82.2226602497043</v>
      </c>
    </row>
    <row r="50">
      <c r="A50" s="266" t="s">
        <v>42</v>
      </c>
      <c r="B50" s="266" t="s">
        <v>43</v>
      </c>
      <c r="C50" s="266" t="n">
        <v>2910.2468401</v>
      </c>
      <c r="D50" s="266" t="n">
        <v>20935.5806692</v>
      </c>
      <c r="E50" s="266" t="n">
        <v>12.2044279610971</v>
      </c>
      <c r="F50" s="266" t="n">
        <v>87.7955720389029</v>
      </c>
    </row>
    <row r="51">
      <c r="A51" s="266" t="s">
        <v>25</v>
      </c>
      <c r="B51" s="266" t="s">
        <v>26</v>
      </c>
      <c r="C51" s="266" t="n">
        <v>8161.2990669</v>
      </c>
      <c r="D51" s="266" t="n">
        <v>36954.1710033</v>
      </c>
      <c r="E51" s="266" t="n">
        <v>18.0898016893118</v>
      </c>
      <c r="F51" s="266" t="n">
        <v>81.9101983106882</v>
      </c>
    </row>
    <row r="52">
      <c r="A52" s="266" t="s">
        <v>27</v>
      </c>
      <c r="B52" s="266" t="s">
        <v>28</v>
      </c>
      <c r="C52" s="266" t="n">
        <v>1519.8909662</v>
      </c>
      <c r="D52" s="266" t="n">
        <v>6778.6905139</v>
      </c>
      <c r="E52" s="266" t="n">
        <v>18.3150695072971</v>
      </c>
      <c r="F52" s="266" t="n">
        <v>81.6849304927029</v>
      </c>
    </row>
    <row r="53">
      <c r="A53" s="266" t="s">
        <v>44</v>
      </c>
      <c r="B53" s="266" t="s">
        <v>45</v>
      </c>
      <c r="C53" s="266" t="n">
        <v>2451.0965878</v>
      </c>
      <c r="D53" s="266" t="n">
        <v>5042.6170283</v>
      </c>
      <c r="E53" s="266" t="n">
        <v>32.7087037664997</v>
      </c>
      <c r="F53" s="266" t="n">
        <v>67.2912962335003</v>
      </c>
    </row>
    <row r="54">
      <c r="A54" s="266" t="s">
        <v>46</v>
      </c>
      <c r="B54" s="266" t="s">
        <v>47</v>
      </c>
      <c r="C54" s="266" t="n">
        <v>9055.0070331</v>
      </c>
      <c r="D54" s="266" t="n">
        <v>40053.7519326</v>
      </c>
      <c r="E54" s="266" t="n">
        <v>18.4386802350767</v>
      </c>
      <c r="F54" s="266" t="n">
        <v>81.5613197649233</v>
      </c>
    </row>
    <row r="55">
      <c r="A55" s="266" t="s">
        <v>29</v>
      </c>
      <c r="B55" s="266" t="s">
        <v>30</v>
      </c>
      <c r="C55" s="266" t="n">
        <v>8843.19199</v>
      </c>
      <c r="D55" s="266" t="n">
        <v>30864.6151305</v>
      </c>
      <c r="E55" s="266" t="n">
        <v>22.270663205258</v>
      </c>
      <c r="F55" s="266" t="n">
        <v>77.729336794742</v>
      </c>
    </row>
    <row r="56">
      <c r="A56" s="266" t="s">
        <v>48</v>
      </c>
      <c r="B56" s="266" t="s">
        <v>49</v>
      </c>
      <c r="C56" s="266" t="n">
        <v>16345.3677549</v>
      </c>
      <c r="D56" s="266" t="n">
        <v>40074.3845575</v>
      </c>
      <c r="E56" s="266" t="n">
        <v>28.9710023262679</v>
      </c>
      <c r="F56" s="266" t="n">
        <v>71.0289976737321</v>
      </c>
    </row>
    <row r="57">
      <c r="A57" s="266" t="s">
        <v>50</v>
      </c>
      <c r="B57" s="266" t="s">
        <v>51</v>
      </c>
      <c r="C57" s="266" t="n">
        <v>851.596217</v>
      </c>
      <c r="D57" s="266" t="n">
        <v>3897.3460258</v>
      </c>
      <c r="E57" s="266" t="n">
        <v>17.9323346855003</v>
      </c>
      <c r="F57" s="266" t="n">
        <v>82.0676653144997</v>
      </c>
    </row>
    <row r="58">
      <c r="A58" s="266" t="s">
        <v>31</v>
      </c>
      <c r="B58" s="266" t="s">
        <v>32</v>
      </c>
      <c r="C58" s="266" t="n">
        <v>1680.3372971</v>
      </c>
      <c r="D58" s="266" t="n">
        <v>4654.2080354</v>
      </c>
      <c r="E58" s="266" t="n">
        <v>26.5265651897519</v>
      </c>
      <c r="F58" s="266" t="n">
        <v>73.4734348102481</v>
      </c>
    </row>
    <row r="59">
      <c r="A59" s="266" t="s">
        <v>52</v>
      </c>
      <c r="B59" s="266" t="s">
        <v>53</v>
      </c>
      <c r="C59" s="266" t="n">
        <v>8057.3608136</v>
      </c>
      <c r="D59" s="266" t="n">
        <v>35959.0094182</v>
      </c>
      <c r="E59" s="266" t="n">
        <v>18.3053731399662</v>
      </c>
      <c r="F59" s="266" t="n">
        <v>81.6946268600338</v>
      </c>
    </row>
    <row r="60">
      <c r="A60" s="266" t="s">
        <v>33</v>
      </c>
      <c r="B60" s="266" t="s">
        <v>34</v>
      </c>
      <c r="C60" s="266" t="n">
        <v>15917.2835628</v>
      </c>
      <c r="D60" s="266" t="n">
        <v>33984.7407629</v>
      </c>
      <c r="E60" s="266" t="n">
        <v>31.8970698641627</v>
      </c>
      <c r="F60" s="266" t="n">
        <v>68.1029301358373</v>
      </c>
    </row>
    <row r="61">
      <c r="A61" s="266" t="s">
        <v>54</v>
      </c>
      <c r="B61" s="266" t="s">
        <v>55</v>
      </c>
      <c r="C61" s="266" t="n">
        <v>1544.4992886</v>
      </c>
      <c r="D61" s="266" t="n">
        <v>7782.3501529</v>
      </c>
      <c r="E61" s="266" t="n">
        <v>16.5597107392741</v>
      </c>
      <c r="F61" s="266" t="n">
        <v>83.4402892607259</v>
      </c>
    </row>
    <row r="62">
      <c r="A62" s="266" t="s">
        <v>35</v>
      </c>
      <c r="B62" s="266" t="s">
        <v>36</v>
      </c>
      <c r="C62" s="266" t="n">
        <v>44555.6281117</v>
      </c>
      <c r="D62" s="266" t="n">
        <v>212726.4277358</v>
      </c>
      <c r="E62" s="266" t="n">
        <v>17.3178140873181</v>
      </c>
      <c r="F62" s="266" t="n">
        <v>82.6821859126819</v>
      </c>
    </row>
    <row r="63">
      <c r="A63" s="266" t="s">
        <v>37</v>
      </c>
      <c r="B63" s="266" t="s">
        <v>38</v>
      </c>
      <c r="C63" s="266" t="n">
        <v>1957.0282822</v>
      </c>
      <c r="D63" s="266" t="n">
        <v>4832.9485408</v>
      </c>
      <c r="E63" s="266" t="n">
        <v>28.8223116693251</v>
      </c>
      <c r="F63" s="266" t="n">
        <v>71.1776883306749</v>
      </c>
    </row>
    <row r="64">
      <c r="A64" s="266" t="s">
        <v>56</v>
      </c>
      <c r="B64" s="266" t="s">
        <v>57</v>
      </c>
      <c r="C64" s="266" t="n">
        <v>441.5239246</v>
      </c>
      <c r="D64" s="266" t="n">
        <v>2665.9268428</v>
      </c>
      <c r="E64" s="266" t="n">
        <v>14.2085573561451</v>
      </c>
      <c r="F64" s="266" t="n">
        <v>85.7914426438549</v>
      </c>
    </row>
    <row r="65">
      <c r="A65" s="266" t="s">
        <v>58</v>
      </c>
      <c r="B65" s="266" t="s">
        <v>59</v>
      </c>
      <c r="C65" s="266" t="n">
        <v>581.6265506</v>
      </c>
      <c r="D65" s="266" t="n">
        <v>2301.1421751</v>
      </c>
      <c r="E65" s="266" t="n">
        <v>20.1759699074982</v>
      </c>
      <c r="F65" s="266" t="n">
        <v>79.8240300925018</v>
      </c>
    </row>
    <row r="66">
      <c r="A66" s="266" t="s">
        <v>60</v>
      </c>
      <c r="B66" s="266" t="s">
        <v>61</v>
      </c>
      <c r="C66" s="266" t="n">
        <v>342.9700462</v>
      </c>
      <c r="D66" s="266" t="n">
        <v>3495.0093618</v>
      </c>
      <c r="E66" s="266" t="n">
        <v>8.93621381826861</v>
      </c>
      <c r="F66" s="266" t="n">
        <v>91.0637861817314</v>
      </c>
    </row>
    <row r="67">
      <c r="A67" s="266" t="s">
        <v>62</v>
      </c>
      <c r="B67" s="266" t="s">
        <v>63</v>
      </c>
      <c r="C67" s="266" t="n">
        <v>1274.1772952</v>
      </c>
      <c r="D67" s="266" t="n">
        <v>5719.9858477</v>
      </c>
      <c r="E67" s="266" t="n">
        <v>18.2177233954495</v>
      </c>
      <c r="F67" s="266" t="n">
        <v>81.7822766045505</v>
      </c>
    </row>
    <row r="68">
      <c r="A68" s="266" t="s">
        <v>64</v>
      </c>
      <c r="B68" s="266" t="s">
        <v>65</v>
      </c>
      <c r="C68" s="266" t="n">
        <v>89.0304475</v>
      </c>
      <c r="D68" s="266" t="n">
        <v>485.8340181</v>
      </c>
      <c r="E68" s="266" t="n">
        <v>15.4872066074004</v>
      </c>
      <c r="F68" s="266" t="n">
        <v>84.5127933925996</v>
      </c>
    </row>
    <row r="69">
      <c r="A69" s="266" t="s">
        <v>66</v>
      </c>
      <c r="B69" s="266" t="s">
        <v>67</v>
      </c>
      <c r="C69" s="266" t="n">
        <v>6981.616348</v>
      </c>
      <c r="D69" s="266" t="n">
        <v>35699.927046</v>
      </c>
      <c r="E69" s="266" t="n">
        <v>16.357459906151</v>
      </c>
      <c r="F69" s="266" t="n">
        <v>83.642540093849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639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67" t="s">
        <v>70</v>
      </c>
      <c r="B80" s="267" t="s">
        <v>71</v>
      </c>
      <c r="C80" s="267" t="n">
        <v>22574.3426341</v>
      </c>
      <c r="D80" s="267" t="n">
        <v>207514.4492064</v>
      </c>
      <c r="E80" s="267" t="n">
        <v>9.81114397338779</v>
      </c>
      <c r="F80" s="267" t="n">
        <v>90.1888560266122</v>
      </c>
    </row>
    <row r="81">
      <c r="A81" s="267" t="s">
        <v>72</v>
      </c>
      <c r="B81" s="267" t="s">
        <v>73</v>
      </c>
      <c r="C81" s="267" t="n">
        <v>50710.8026922</v>
      </c>
      <c r="D81" s="267" t="n">
        <v>246562.599946</v>
      </c>
      <c r="E81" s="267" t="n">
        <v>17.0586410496731</v>
      </c>
      <c r="F81" s="267" t="n">
        <v>82.9413589503269</v>
      </c>
    </row>
    <row r="82">
      <c r="A82" s="267" t="s">
        <v>74</v>
      </c>
      <c r="B82" s="267" t="s">
        <v>75</v>
      </c>
      <c r="C82" s="267" t="n">
        <v>98655.7072712</v>
      </c>
      <c r="D82" s="267" t="n">
        <v>347696.0723539</v>
      </c>
      <c r="E82" s="267" t="n">
        <v>22.1026803912517</v>
      </c>
      <c r="F82" s="267" t="n">
        <v>77.8973196087483</v>
      </c>
    </row>
    <row r="83">
      <c r="A83" s="267" t="s">
        <v>76</v>
      </c>
      <c r="B83" s="267" t="s">
        <v>77</v>
      </c>
      <c r="C83" s="267" t="n">
        <v>9285.3881927</v>
      </c>
      <c r="D83" s="267" t="n">
        <v>47152.1645657</v>
      </c>
      <c r="E83" s="267" t="n">
        <v>16.4524996901429</v>
      </c>
      <c r="F83" s="267" t="n">
        <v>83.5475003098571</v>
      </c>
    </row>
    <row r="84">
      <c r="A84" s="267" t="s">
        <v>78</v>
      </c>
      <c r="B84" s="267" t="s">
        <v>79</v>
      </c>
      <c r="C84" s="267" t="n">
        <v>8883.2656247</v>
      </c>
      <c r="D84" s="267" t="n">
        <v>68462.853854</v>
      </c>
      <c r="E84" s="267" t="n">
        <v>11.4850824896863</v>
      </c>
      <c r="F84" s="267" t="n">
        <v>88.5149175103137</v>
      </c>
    </row>
    <row r="85">
      <c r="A85" s="267" t="s">
        <v>80</v>
      </c>
      <c r="B85" s="267" t="s">
        <v>81</v>
      </c>
      <c r="C85" s="267" t="n">
        <v>9213.9778721</v>
      </c>
      <c r="D85" s="267" t="n">
        <v>23922.6167652</v>
      </c>
      <c r="E85" s="267" t="n">
        <v>27.8060493932842</v>
      </c>
      <c r="F85" s="267" t="n">
        <v>72.1939506067158</v>
      </c>
    </row>
    <row r="86">
      <c r="A86" s="267" t="s">
        <v>82</v>
      </c>
      <c r="B86" s="267" t="s">
        <v>83</v>
      </c>
      <c r="C86" s="267" t="n">
        <v>8498.6705693</v>
      </c>
      <c r="D86" s="267" t="n">
        <v>19718.9804347</v>
      </c>
      <c r="E86" s="267" t="n">
        <v>30.118277981733</v>
      </c>
      <c r="F86" s="267" t="n">
        <v>69.881722018267</v>
      </c>
    </row>
    <row r="87">
      <c r="A87" s="267" t="s">
        <v>84</v>
      </c>
      <c r="B87" s="267" t="s">
        <v>85</v>
      </c>
      <c r="C87" s="267" t="n">
        <v>23243.7415168</v>
      </c>
      <c r="D87" s="267" t="n">
        <v>66694.495417</v>
      </c>
      <c r="E87" s="267" t="n">
        <v>25.8441151497208</v>
      </c>
      <c r="F87" s="267" t="n">
        <v>74.1558848502792</v>
      </c>
    </row>
    <row r="88">
      <c r="A88" s="267" t="s">
        <v>86</v>
      </c>
      <c r="B88" s="267" t="s">
        <v>87</v>
      </c>
      <c r="C88" s="267" t="n">
        <v>1655.7640056</v>
      </c>
      <c r="D88" s="267" t="n">
        <v>5947.4312084</v>
      </c>
      <c r="E88" s="267" t="n">
        <v>21.7772128558687</v>
      </c>
      <c r="F88" s="267" t="n">
        <v>78.2227871441313</v>
      </c>
    </row>
    <row r="89">
      <c r="A89" s="267" t="s">
        <v>88</v>
      </c>
      <c r="B89" s="267" t="s">
        <v>89</v>
      </c>
      <c r="C89" s="267" t="n">
        <v>47109.8050735</v>
      </c>
      <c r="D89" s="267" t="n">
        <v>89577.5493713</v>
      </c>
      <c r="E89" s="267" t="n">
        <v>34.4653719174328</v>
      </c>
      <c r="F89" s="267" t="n">
        <v>65.5346280825672</v>
      </c>
    </row>
    <row r="90">
      <c r="A90" s="267" t="s">
        <v>90</v>
      </c>
      <c r="B90" s="267" t="s">
        <v>91</v>
      </c>
      <c r="C90" s="267" t="n">
        <v>47101.7961897</v>
      </c>
      <c r="D90" s="267" t="n">
        <v>161600.289558</v>
      </c>
      <c r="E90" s="267" t="n">
        <v>22.5689149300795</v>
      </c>
      <c r="F90" s="267" t="n">
        <v>77.4310850699205</v>
      </c>
    </row>
    <row r="91">
      <c r="A91" s="267" t="s">
        <v>92</v>
      </c>
      <c r="B91" s="267" t="s">
        <v>93</v>
      </c>
      <c r="C91" s="267" t="n">
        <v>7506.2861504</v>
      </c>
      <c r="D91" s="267" t="n">
        <v>70515.8691838</v>
      </c>
      <c r="E91" s="267" t="n">
        <v>9.62071108936633</v>
      </c>
      <c r="F91" s="267" t="n">
        <v>90.3792889106337</v>
      </c>
    </row>
    <row r="92">
      <c r="A92" s="267" t="s">
        <v>94</v>
      </c>
      <c r="B92" s="267" t="s">
        <v>95</v>
      </c>
      <c r="C92" s="267" t="n">
        <v>133.5427976</v>
      </c>
      <c r="D92" s="267" t="n">
        <v>1001.570982</v>
      </c>
      <c r="E92" s="267" t="n">
        <v>11.7647058823529</v>
      </c>
      <c r="F92" s="267" t="n">
        <v>88.235294117647</v>
      </c>
    </row>
    <row r="93">
      <c r="A93" s="267" t="s">
        <v>96</v>
      </c>
      <c r="B93" s="267" t="s">
        <v>97</v>
      </c>
      <c r="C93" s="267" t="n">
        <v>8013.0507043</v>
      </c>
      <c r="D93" s="267" t="n">
        <v>31051.3036146</v>
      </c>
      <c r="E93" s="267" t="n">
        <v>20.5124360661022</v>
      </c>
      <c r="F93" s="267" t="n">
        <v>79.4875639338978</v>
      </c>
    </row>
    <row r="94">
      <c r="A94" s="267" t="s">
        <v>98</v>
      </c>
      <c r="B94" s="267" t="s">
        <v>99</v>
      </c>
      <c r="C94" s="267" t="n">
        <v>46920.1556086</v>
      </c>
      <c r="D94" s="267" t="n">
        <v>88750.9393512</v>
      </c>
      <c r="E94" s="267" t="n">
        <v>34.5837524363629</v>
      </c>
      <c r="F94" s="267" t="n">
        <v>65.4162475636371</v>
      </c>
    </row>
    <row r="95">
      <c r="A95" s="267" t="s">
        <v>100</v>
      </c>
      <c r="B95" s="267" t="s">
        <v>101</v>
      </c>
      <c r="C95" s="267" t="n">
        <v>36274.6449406</v>
      </c>
      <c r="D95" s="267" t="n">
        <v>92414.2762048</v>
      </c>
      <c r="E95" s="267" t="n">
        <v>28.1878537932685</v>
      </c>
      <c r="F95" s="267" t="n">
        <v>71.8121462067315</v>
      </c>
    </row>
    <row r="96">
      <c r="A96" s="267" t="s">
        <v>102</v>
      </c>
      <c r="B96" s="267" t="s">
        <v>103</v>
      </c>
      <c r="C96" s="267" t="n">
        <v>18771.6082999</v>
      </c>
      <c r="D96" s="267" t="n">
        <v>51660.2479999</v>
      </c>
      <c r="E96" s="267" t="n">
        <v>26.6521561209417</v>
      </c>
      <c r="F96" s="267" t="n">
        <v>73.3478438790583</v>
      </c>
    </row>
    <row r="97">
      <c r="A97" s="267" t="s">
        <v>104</v>
      </c>
      <c r="B97" s="267" t="s">
        <v>105</v>
      </c>
      <c r="C97" s="267" t="n">
        <v>69857.2567062</v>
      </c>
      <c r="D97" s="267" t="n">
        <v>163835.2489153</v>
      </c>
      <c r="E97" s="267" t="n">
        <v>29.8928100070715</v>
      </c>
      <c r="F97" s="267" t="n">
        <v>70.1071899929284</v>
      </c>
    </row>
    <row r="98">
      <c r="A98" s="267" t="s">
        <v>106</v>
      </c>
      <c r="B98" s="267" t="s">
        <v>107</v>
      </c>
      <c r="C98" s="267" t="n">
        <v>100646.6232243</v>
      </c>
      <c r="D98" s="267" t="n">
        <v>264437.2231018</v>
      </c>
      <c r="E98" s="267" t="n">
        <v>27.5680844926786</v>
      </c>
      <c r="F98" s="267" t="n">
        <v>72.4319155073214</v>
      </c>
    </row>
    <row r="99">
      <c r="A99" s="267" t="s">
        <v>108</v>
      </c>
      <c r="B99" s="267" t="s">
        <v>109</v>
      </c>
      <c r="C99" s="267" t="n">
        <v>27871.7792294</v>
      </c>
      <c r="D99" s="267" t="n">
        <v>118905.1213988</v>
      </c>
      <c r="E99" s="267" t="n">
        <v>18.989213636553</v>
      </c>
      <c r="F99" s="267" t="n">
        <v>81.010786363447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640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68" t="s">
        <v>70</v>
      </c>
      <c r="B110" s="268" t="s">
        <v>71</v>
      </c>
      <c r="C110" s="268" t="n">
        <v>22560.1467034</v>
      </c>
      <c r="D110" s="268" t="n">
        <v>207370.3611838</v>
      </c>
      <c r="E110" s="268" t="n">
        <v>9.81172394681424</v>
      </c>
      <c r="F110" s="268" t="n">
        <v>90.1882760531857</v>
      </c>
    </row>
    <row r="111">
      <c r="A111" s="268" t="s">
        <v>72</v>
      </c>
      <c r="B111" s="268" t="s">
        <v>73</v>
      </c>
      <c r="C111" s="268" t="n">
        <v>50710.8026922</v>
      </c>
      <c r="D111" s="268" t="n">
        <v>246562.599946</v>
      </c>
      <c r="E111" s="268" t="n">
        <v>17.0586410496731</v>
      </c>
      <c r="F111" s="268" t="n">
        <v>82.9413589503269</v>
      </c>
    </row>
    <row r="112">
      <c r="A112" s="268" t="s">
        <v>74</v>
      </c>
      <c r="B112" s="268" t="s">
        <v>75</v>
      </c>
      <c r="C112" s="268" t="n">
        <v>98525.4142109</v>
      </c>
      <c r="D112" s="268" t="n">
        <v>346578.6051945</v>
      </c>
      <c r="E112" s="268" t="n">
        <v>22.1353683443517</v>
      </c>
      <c r="F112" s="268" t="n">
        <v>77.8646316556483</v>
      </c>
    </row>
    <row r="113">
      <c r="A113" s="268" t="s">
        <v>76</v>
      </c>
      <c r="B113" s="268" t="s">
        <v>77</v>
      </c>
      <c r="C113" s="268" t="n">
        <v>9285.3881927</v>
      </c>
      <c r="D113" s="268" t="n">
        <v>47152.1645657</v>
      </c>
      <c r="E113" s="268" t="n">
        <v>16.4524996901429</v>
      </c>
      <c r="F113" s="268" t="n">
        <v>83.5475003098571</v>
      </c>
    </row>
    <row r="114">
      <c r="A114" s="268" t="s">
        <v>78</v>
      </c>
      <c r="B114" s="268" t="s">
        <v>79</v>
      </c>
      <c r="C114" s="268" t="n">
        <v>8883.2656247</v>
      </c>
      <c r="D114" s="268" t="n">
        <v>68462.853854</v>
      </c>
      <c r="E114" s="268" t="n">
        <v>11.4850824896863</v>
      </c>
      <c r="F114" s="268" t="n">
        <v>88.5149175103137</v>
      </c>
    </row>
    <row r="115">
      <c r="A115" s="268" t="s">
        <v>80</v>
      </c>
      <c r="B115" s="268" t="s">
        <v>81</v>
      </c>
      <c r="C115" s="268" t="n">
        <v>9213.9778721</v>
      </c>
      <c r="D115" s="268" t="n">
        <v>23922.6167652</v>
      </c>
      <c r="E115" s="268" t="n">
        <v>27.8060493932842</v>
      </c>
      <c r="F115" s="268" t="n">
        <v>72.1939506067158</v>
      </c>
    </row>
    <row r="116">
      <c r="A116" s="268" t="s">
        <v>82</v>
      </c>
      <c r="B116" s="268" t="s">
        <v>83</v>
      </c>
      <c r="C116" s="268" t="n">
        <v>8498.6705693</v>
      </c>
      <c r="D116" s="268" t="n">
        <v>19718.9804347</v>
      </c>
      <c r="E116" s="268" t="n">
        <v>30.118277981733</v>
      </c>
      <c r="F116" s="268" t="n">
        <v>69.881722018267</v>
      </c>
    </row>
    <row r="117">
      <c r="A117" s="268" t="s">
        <v>84</v>
      </c>
      <c r="B117" s="268" t="s">
        <v>85</v>
      </c>
      <c r="C117" s="268" t="n">
        <v>23243.7415168</v>
      </c>
      <c r="D117" s="268" t="n">
        <v>66694.495417</v>
      </c>
      <c r="E117" s="268" t="n">
        <v>25.8441151497208</v>
      </c>
      <c r="F117" s="268" t="n">
        <v>74.1558848502792</v>
      </c>
    </row>
    <row r="118">
      <c r="A118" s="268" t="s">
        <v>86</v>
      </c>
      <c r="B118" s="268" t="s">
        <v>87</v>
      </c>
      <c r="C118" s="268" t="n">
        <v>1655.7640056</v>
      </c>
      <c r="D118" s="268" t="n">
        <v>5947.4312084</v>
      </c>
      <c r="E118" s="268" t="n">
        <v>21.7772128558687</v>
      </c>
      <c r="F118" s="268" t="n">
        <v>78.2227871441313</v>
      </c>
    </row>
    <row r="119">
      <c r="A119" s="268" t="s">
        <v>88</v>
      </c>
      <c r="B119" s="268" t="s">
        <v>89</v>
      </c>
      <c r="C119" s="268" t="n">
        <v>47109.8050735</v>
      </c>
      <c r="D119" s="268" t="n">
        <v>89577.5493713</v>
      </c>
      <c r="E119" s="268" t="n">
        <v>34.4653719174328</v>
      </c>
      <c r="F119" s="268" t="n">
        <v>65.5346280825672</v>
      </c>
    </row>
    <row r="120">
      <c r="A120" s="268" t="s">
        <v>90</v>
      </c>
      <c r="B120" s="268" t="s">
        <v>91</v>
      </c>
      <c r="C120" s="268" t="n">
        <v>46610.3823977</v>
      </c>
      <c r="D120" s="268" t="n">
        <v>159060.3262877</v>
      </c>
      <c r="E120" s="268" t="n">
        <v>22.662625463598</v>
      </c>
      <c r="F120" s="268" t="n">
        <v>77.337374536402</v>
      </c>
    </row>
    <row r="121">
      <c r="A121" s="268" t="s">
        <v>92</v>
      </c>
      <c r="B121" s="268" t="s">
        <v>93</v>
      </c>
      <c r="C121" s="268" t="n">
        <v>7485.9042404</v>
      </c>
      <c r="D121" s="268" t="n">
        <v>70165.9797288</v>
      </c>
      <c r="E121" s="268" t="n">
        <v>9.6403382091402</v>
      </c>
      <c r="F121" s="268" t="n">
        <v>90.3596617908598</v>
      </c>
    </row>
    <row r="122">
      <c r="A122" s="268" t="s">
        <v>96</v>
      </c>
      <c r="B122" s="268" t="s">
        <v>97</v>
      </c>
      <c r="C122" s="268" t="n">
        <v>8000.7512329</v>
      </c>
      <c r="D122" s="268" t="n">
        <v>30727.8445035</v>
      </c>
      <c r="E122" s="268" t="n">
        <v>20.6585110582264</v>
      </c>
      <c r="F122" s="268" t="n">
        <v>79.3414889417736</v>
      </c>
    </row>
    <row r="123">
      <c r="A123" s="268" t="s">
        <v>98</v>
      </c>
      <c r="B123" s="268" t="s">
        <v>99</v>
      </c>
      <c r="C123" s="268" t="n">
        <v>46918.5702427</v>
      </c>
      <c r="D123" s="268" t="n">
        <v>88735.0856922</v>
      </c>
      <c r="E123" s="268" t="n">
        <v>34.5870296818363</v>
      </c>
      <c r="F123" s="268" t="n">
        <v>65.4129703181637</v>
      </c>
    </row>
    <row r="124">
      <c r="A124" s="268" t="s">
        <v>100</v>
      </c>
      <c r="B124" s="268" t="s">
        <v>101</v>
      </c>
      <c r="C124" s="268" t="n">
        <v>35862.8760062</v>
      </c>
      <c r="D124" s="268" t="n">
        <v>89897.2347904</v>
      </c>
      <c r="E124" s="268" t="n">
        <v>28.5168928200162</v>
      </c>
      <c r="F124" s="268" t="n">
        <v>71.4831071799838</v>
      </c>
    </row>
    <row r="125">
      <c r="A125" s="268" t="s">
        <v>102</v>
      </c>
      <c r="B125" s="268" t="s">
        <v>103</v>
      </c>
      <c r="C125" s="268" t="n">
        <v>18771.6082999</v>
      </c>
      <c r="D125" s="268" t="n">
        <v>51660.2479999</v>
      </c>
      <c r="E125" s="268" t="n">
        <v>26.6521561209417</v>
      </c>
      <c r="F125" s="268" t="n">
        <v>73.3478438790583</v>
      </c>
    </row>
    <row r="126">
      <c r="A126" s="268" t="s">
        <v>104</v>
      </c>
      <c r="B126" s="268" t="s">
        <v>105</v>
      </c>
      <c r="C126" s="268" t="n">
        <v>69857.2567062</v>
      </c>
      <c r="D126" s="268" t="n">
        <v>163835.2489153</v>
      </c>
      <c r="E126" s="268" t="n">
        <v>29.8928100070715</v>
      </c>
      <c r="F126" s="268" t="n">
        <v>70.1071899929284</v>
      </c>
    </row>
    <row r="127">
      <c r="A127" s="268" t="s">
        <v>106</v>
      </c>
      <c r="B127" s="268" t="s">
        <v>107</v>
      </c>
      <c r="C127" s="268" t="n">
        <v>100646.6232243</v>
      </c>
      <c r="D127" s="268" t="n">
        <v>264437.2231018</v>
      </c>
      <c r="E127" s="268" t="n">
        <v>27.5680844926786</v>
      </c>
      <c r="F127" s="268" t="n">
        <v>72.4319155073214</v>
      </c>
    </row>
    <row r="128">
      <c r="A128" s="268" t="s">
        <v>108</v>
      </c>
      <c r="B128" s="268" t="s">
        <v>109</v>
      </c>
      <c r="C128" s="268" t="n">
        <v>27871.7792294</v>
      </c>
      <c r="D128" s="268" t="n">
        <v>118905.1213988</v>
      </c>
      <c r="E128" s="268" t="n">
        <v>18.989213636553</v>
      </c>
      <c r="F128" s="268" t="n">
        <v>81.010786363447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641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69" t="s">
        <v>113</v>
      </c>
      <c r="B139" s="269" t="s">
        <v>114</v>
      </c>
      <c r="C139" s="269" t="n">
        <v>3864.7343377</v>
      </c>
      <c r="D139" s="269" t="n">
        <v>15837.6712932</v>
      </c>
      <c r="E139" s="269" t="n">
        <v>19.6155454826227</v>
      </c>
      <c r="F139" s="269" t="n">
        <v>80.3844545173773</v>
      </c>
    </row>
    <row r="140">
      <c r="A140" s="269" t="s">
        <v>115</v>
      </c>
      <c r="B140" s="269" t="s">
        <v>116</v>
      </c>
      <c r="C140" s="269" t="n">
        <v>1455.4722032</v>
      </c>
      <c r="D140" s="269" t="n">
        <v>14122.4525869</v>
      </c>
      <c r="E140" s="269" t="n">
        <v>9.34317133258323</v>
      </c>
      <c r="F140" s="269" t="n">
        <v>90.6568286674168</v>
      </c>
    </row>
    <row r="141">
      <c r="A141" s="269" t="s">
        <v>117</v>
      </c>
      <c r="B141" s="269" t="s">
        <v>118</v>
      </c>
      <c r="C141" s="269" t="n">
        <v>5393.1974887</v>
      </c>
      <c r="D141" s="269" t="n">
        <v>10024.6236008</v>
      </c>
      <c r="E141" s="269" t="n">
        <v>34.9802832539867</v>
      </c>
      <c r="F141" s="269" t="n">
        <v>65.0197167460133</v>
      </c>
    </row>
    <row r="142">
      <c r="A142" s="269" t="s">
        <v>119</v>
      </c>
      <c r="B142" s="269" t="s">
        <v>120</v>
      </c>
      <c r="C142" s="269" t="n">
        <v>1872.6767212</v>
      </c>
      <c r="D142" s="269" t="n">
        <v>11609.5931087</v>
      </c>
      <c r="E142" s="269" t="n">
        <v>13.8899216884602</v>
      </c>
      <c r="F142" s="269" t="n">
        <v>86.1100783115399</v>
      </c>
    </row>
    <row r="143">
      <c r="A143" s="269" t="s">
        <v>121</v>
      </c>
      <c r="B143" s="269" t="s">
        <v>122</v>
      </c>
      <c r="C143" s="269" t="n">
        <v>827.4717161</v>
      </c>
      <c r="D143" s="269" t="n">
        <v>10037.1712272</v>
      </c>
      <c r="E143" s="269" t="n">
        <v>7.61618877323791</v>
      </c>
      <c r="F143" s="269" t="n">
        <v>92.3838112267621</v>
      </c>
    </row>
    <row r="144">
      <c r="A144" s="269" t="s">
        <v>74</v>
      </c>
      <c r="B144" s="269" t="s">
        <v>123</v>
      </c>
      <c r="C144" s="269" t="n">
        <v>4498.2344081</v>
      </c>
      <c r="D144" s="269" t="n">
        <v>21015.7472602</v>
      </c>
      <c r="E144" s="269" t="n">
        <v>17.6304681353944</v>
      </c>
      <c r="F144" s="269" t="n">
        <v>82.3695318646056</v>
      </c>
    </row>
    <row r="145">
      <c r="A145" s="269" t="s">
        <v>124</v>
      </c>
      <c r="B145" s="269" t="s">
        <v>125</v>
      </c>
      <c r="C145" s="269" t="n">
        <v>620.3412466</v>
      </c>
      <c r="D145" s="269" t="n">
        <v>18477.811975</v>
      </c>
      <c r="E145" s="269" t="n">
        <v>3.24817399568454</v>
      </c>
      <c r="F145" s="269" t="n">
        <v>96.7518260043155</v>
      </c>
    </row>
    <row r="146">
      <c r="A146" s="269" t="s">
        <v>126</v>
      </c>
      <c r="B146" s="269" t="s">
        <v>127</v>
      </c>
      <c r="C146" s="269" t="n">
        <v>1582.2425852</v>
      </c>
      <c r="D146" s="269" t="n">
        <v>18377.7237573</v>
      </c>
      <c r="E146" s="269" t="n">
        <v>7.92708042713975</v>
      </c>
      <c r="F146" s="269" t="n">
        <v>92.0729195728602</v>
      </c>
    </row>
    <row r="147">
      <c r="A147" s="269" t="s">
        <v>128</v>
      </c>
      <c r="B147" s="269" t="s">
        <v>129</v>
      </c>
      <c r="C147" s="269" t="n">
        <v>1496.1239105</v>
      </c>
      <c r="D147" s="269" t="n">
        <v>15897.6146403</v>
      </c>
      <c r="E147" s="269" t="n">
        <v>8.60150856085616</v>
      </c>
      <c r="F147" s="269" t="n">
        <v>91.3984914391438</v>
      </c>
    </row>
    <row r="148">
      <c r="A148" s="269" t="s">
        <v>130</v>
      </c>
      <c r="B148" s="269" t="s">
        <v>131</v>
      </c>
      <c r="C148" s="269" t="n">
        <v>550.5900802</v>
      </c>
      <c r="D148" s="269" t="n">
        <v>4071.2508007</v>
      </c>
      <c r="E148" s="269" t="n">
        <v>11.9127874452654</v>
      </c>
      <c r="F148" s="269" t="n">
        <v>88.0872125547346</v>
      </c>
    </row>
    <row r="149">
      <c r="A149" s="269" t="s">
        <v>76</v>
      </c>
      <c r="B149" s="269" t="s">
        <v>132</v>
      </c>
      <c r="C149" s="269" t="n">
        <v>2376.5664867</v>
      </c>
      <c r="D149" s="269" t="n">
        <v>20581.0793465</v>
      </c>
      <c r="E149" s="269" t="n">
        <v>10.351960754021</v>
      </c>
      <c r="F149" s="269" t="n">
        <v>89.648039245979</v>
      </c>
    </row>
    <row r="150">
      <c r="A150" s="269" t="s">
        <v>78</v>
      </c>
      <c r="B150" s="269" t="s">
        <v>133</v>
      </c>
      <c r="C150" s="269" t="n">
        <v>3473.7960924</v>
      </c>
      <c r="D150" s="269" t="n">
        <v>57209.8293221</v>
      </c>
      <c r="E150" s="269" t="n">
        <v>5.72443730688832</v>
      </c>
      <c r="F150" s="269" t="n">
        <v>94.2755626931117</v>
      </c>
    </row>
    <row r="151">
      <c r="A151" s="269" t="s">
        <v>80</v>
      </c>
      <c r="B151" s="269" t="s">
        <v>134</v>
      </c>
      <c r="C151" s="269" t="n">
        <v>1916.4878592</v>
      </c>
      <c r="D151" s="269" t="n">
        <v>16678.4237124</v>
      </c>
      <c r="E151" s="269" t="n">
        <v>10.3065177364277</v>
      </c>
      <c r="F151" s="269" t="n">
        <v>89.6934822635723</v>
      </c>
    </row>
    <row r="152">
      <c r="A152" s="269" t="s">
        <v>88</v>
      </c>
      <c r="B152" s="269" t="s">
        <v>135</v>
      </c>
      <c r="C152" s="269" t="n">
        <v>7943.3451647</v>
      </c>
      <c r="D152" s="269" t="n">
        <v>29118.3689472</v>
      </c>
      <c r="E152" s="269" t="n">
        <v>21.4327517089921</v>
      </c>
      <c r="F152" s="269" t="n">
        <v>78.5672482910079</v>
      </c>
    </row>
    <row r="153">
      <c r="A153" s="269" t="s">
        <v>90</v>
      </c>
      <c r="B153" s="269" t="s">
        <v>136</v>
      </c>
      <c r="C153" s="269" t="n">
        <v>3481.9273985</v>
      </c>
      <c r="D153" s="269" t="n">
        <v>38094.8447412</v>
      </c>
      <c r="E153" s="269" t="n">
        <v>8.37469389591032</v>
      </c>
      <c r="F153" s="269" t="n">
        <v>91.6253061040897</v>
      </c>
    </row>
    <row r="154">
      <c r="A154" s="269" t="s">
        <v>94</v>
      </c>
      <c r="B154" s="269" t="s">
        <v>137</v>
      </c>
      <c r="C154" s="269" t="n">
        <v>1642.4950084</v>
      </c>
      <c r="D154" s="269" t="n">
        <v>17644.6660067</v>
      </c>
      <c r="E154" s="269" t="n">
        <v>8.51600195131924</v>
      </c>
      <c r="F154" s="269" t="n">
        <v>91.4839980486807</v>
      </c>
    </row>
    <row r="155">
      <c r="A155" s="269" t="s">
        <v>138</v>
      </c>
      <c r="B155" s="269" t="s">
        <v>139</v>
      </c>
      <c r="C155" s="269" t="n">
        <v>1634.0201906</v>
      </c>
      <c r="D155" s="269" t="n">
        <v>10031.9416992</v>
      </c>
      <c r="E155" s="269" t="n">
        <v>14.0067334870062</v>
      </c>
      <c r="F155" s="269" t="n">
        <v>85.9932665129938</v>
      </c>
    </row>
    <row r="156">
      <c r="A156" s="269" t="s">
        <v>140</v>
      </c>
      <c r="B156" s="269" t="s">
        <v>141</v>
      </c>
      <c r="C156" s="269" t="n">
        <v>1454.1717334</v>
      </c>
      <c r="D156" s="269" t="n">
        <v>20795.1084963</v>
      </c>
      <c r="E156" s="269" t="n">
        <v>6.53581472473372</v>
      </c>
      <c r="F156" s="269" t="n">
        <v>93.4641852752663</v>
      </c>
    </row>
    <row r="157">
      <c r="A157" s="269" t="s">
        <v>142</v>
      </c>
      <c r="B157" s="269" t="s">
        <v>143</v>
      </c>
      <c r="C157" s="269" t="n">
        <v>3707.1811095</v>
      </c>
      <c r="D157" s="269" t="n">
        <v>27574.8708249</v>
      </c>
      <c r="E157" s="269" t="n">
        <v>11.8508246111033</v>
      </c>
      <c r="F157" s="269" t="n">
        <v>88.1491753888967</v>
      </c>
    </row>
    <row r="158">
      <c r="A158" s="269" t="s">
        <v>144</v>
      </c>
      <c r="B158" s="269" t="s">
        <v>145</v>
      </c>
      <c r="C158" s="269" t="n">
        <v>2668.7036531</v>
      </c>
      <c r="D158" s="269" t="n">
        <v>14679.988165</v>
      </c>
      <c r="E158" s="269" t="n">
        <v>15.3827371024928</v>
      </c>
      <c r="F158" s="269" t="n">
        <v>84.6172628975072</v>
      </c>
    </row>
    <row r="159">
      <c r="A159" s="269" t="s">
        <v>146</v>
      </c>
      <c r="B159" s="269" t="s">
        <v>147</v>
      </c>
      <c r="C159" s="269" t="n">
        <v>9625.9830876</v>
      </c>
      <c r="D159" s="269" t="n">
        <v>27573.3562738</v>
      </c>
      <c r="E159" s="269" t="n">
        <v>25.8767581705723</v>
      </c>
      <c r="F159" s="269" t="n">
        <v>74.1232418294277</v>
      </c>
    </row>
    <row r="160">
      <c r="A160" s="269" t="s">
        <v>148</v>
      </c>
      <c r="B160" s="269" t="s">
        <v>149</v>
      </c>
      <c r="C160" s="269" t="n">
        <v>14952.0706771</v>
      </c>
      <c r="D160" s="269" t="n">
        <v>48961.6334593</v>
      </c>
      <c r="E160" s="269" t="n">
        <v>23.3941544761517</v>
      </c>
      <c r="F160" s="269" t="n">
        <v>76.6058455238483</v>
      </c>
    </row>
    <row r="161">
      <c r="A161" s="269" t="s">
        <v>150</v>
      </c>
      <c r="B161" s="269" t="s">
        <v>151</v>
      </c>
      <c r="C161" s="269" t="n">
        <v>29771.5829155</v>
      </c>
      <c r="D161" s="269" t="n">
        <v>69999.1559479</v>
      </c>
      <c r="E161" s="269" t="n">
        <v>29.8399944258822</v>
      </c>
      <c r="F161" s="269" t="n">
        <v>70.1600055741178</v>
      </c>
    </row>
    <row r="162">
      <c r="A162" s="269" t="s">
        <v>152</v>
      </c>
      <c r="B162" s="269" t="s">
        <v>153</v>
      </c>
      <c r="C162" s="269" t="n">
        <v>7764.7223781</v>
      </c>
      <c r="D162" s="269" t="n">
        <v>33044.0645348</v>
      </c>
      <c r="E162" s="269" t="n">
        <v>19.02708452146</v>
      </c>
      <c r="F162" s="269" t="n">
        <v>80.97291547854</v>
      </c>
    </row>
    <row r="163">
      <c r="A163" s="269" t="s">
        <v>154</v>
      </c>
      <c r="B163" s="269" t="s">
        <v>155</v>
      </c>
      <c r="C163" s="269" t="n">
        <v>6439.3042912</v>
      </c>
      <c r="D163" s="269" t="n">
        <v>40627.0397991</v>
      </c>
      <c r="E163" s="269" t="n">
        <v>13.6813351783724</v>
      </c>
      <c r="F163" s="269" t="n">
        <v>86.3186648216276</v>
      </c>
    </row>
    <row r="164">
      <c r="A164" s="269" t="s">
        <v>156</v>
      </c>
      <c r="B164" s="269" t="s">
        <v>157</v>
      </c>
      <c r="C164" s="269" t="n">
        <v>11330.9448126</v>
      </c>
      <c r="D164" s="269" t="n">
        <v>22306.9187723</v>
      </c>
      <c r="E164" s="269" t="n">
        <v>33.6850905646887</v>
      </c>
      <c r="F164" s="269" t="n">
        <v>66.3149094353113</v>
      </c>
    </row>
    <row r="165">
      <c r="A165" s="269" t="s">
        <v>158</v>
      </c>
      <c r="B165" s="269" t="s">
        <v>159</v>
      </c>
      <c r="C165" s="269" t="n">
        <v>3677.3559828</v>
      </c>
      <c r="D165" s="269" t="n">
        <v>12020.6039863</v>
      </c>
      <c r="E165" s="269" t="n">
        <v>23.4256934661481</v>
      </c>
      <c r="F165" s="269" t="n">
        <v>76.5743065338519</v>
      </c>
    </row>
    <row r="166">
      <c r="A166" s="269" t="s">
        <v>160</v>
      </c>
      <c r="B166" s="269" t="s">
        <v>161</v>
      </c>
      <c r="C166" s="269" t="n">
        <v>12537.7426139</v>
      </c>
      <c r="D166" s="269" t="n">
        <v>14370.0219562</v>
      </c>
      <c r="E166" s="269" t="n">
        <v>46.5952590793513</v>
      </c>
      <c r="F166" s="269" t="n">
        <v>53.4047409206487</v>
      </c>
    </row>
    <row r="167">
      <c r="A167" s="269" t="s">
        <v>162</v>
      </c>
      <c r="B167" s="269" t="s">
        <v>163</v>
      </c>
      <c r="C167" s="269" t="n">
        <v>1934.4046769</v>
      </c>
      <c r="D167" s="269" t="n">
        <v>7451.2922435</v>
      </c>
      <c r="E167" s="269" t="n">
        <v>20.6101336246596</v>
      </c>
      <c r="F167" s="269" t="n">
        <v>79.3898663753404</v>
      </c>
    </row>
    <row r="168">
      <c r="A168" s="269" t="s">
        <v>164</v>
      </c>
      <c r="B168" s="269" t="s">
        <v>165</v>
      </c>
      <c r="C168" s="269" t="n">
        <v>4976.9375268</v>
      </c>
      <c r="D168" s="269" t="n">
        <v>13526.1974615</v>
      </c>
      <c r="E168" s="269" t="n">
        <v>26.8978069389163</v>
      </c>
      <c r="F168" s="269" t="n">
        <v>73.1021930610837</v>
      </c>
    </row>
    <row r="169">
      <c r="A169" s="269" t="s">
        <v>166</v>
      </c>
      <c r="B169" s="269" t="s">
        <v>167</v>
      </c>
      <c r="C169" s="269" t="n">
        <v>3820.7803834</v>
      </c>
      <c r="D169" s="269" t="n">
        <v>13897.9931644</v>
      </c>
      <c r="E169" s="269" t="n">
        <v>21.5634585153011</v>
      </c>
      <c r="F169" s="269" t="n">
        <v>78.4365414846989</v>
      </c>
    </row>
    <row r="170">
      <c r="A170" s="269" t="s">
        <v>168</v>
      </c>
      <c r="B170" s="269" t="s">
        <v>169</v>
      </c>
      <c r="C170" s="269" t="n">
        <v>6564.2658924</v>
      </c>
      <c r="D170" s="269" t="n">
        <v>12267.6881912</v>
      </c>
      <c r="E170" s="269" t="n">
        <v>34.8570619026549</v>
      </c>
      <c r="F170" s="269" t="n">
        <v>65.1429380973451</v>
      </c>
    </row>
    <row r="171">
      <c r="A171" s="269" t="s">
        <v>170</v>
      </c>
      <c r="B171" s="269" t="s">
        <v>171</v>
      </c>
      <c r="C171" s="269" t="n">
        <v>13411.0544499</v>
      </c>
      <c r="D171" s="269" t="n">
        <v>21279.163242</v>
      </c>
      <c r="E171" s="269" t="n">
        <v>38.6594704276861</v>
      </c>
      <c r="F171" s="269" t="n">
        <v>61.3405295723139</v>
      </c>
    </row>
    <row r="172">
      <c r="A172" s="269" t="s">
        <v>172</v>
      </c>
      <c r="B172" s="269" t="s">
        <v>173</v>
      </c>
      <c r="C172" s="269" t="n">
        <v>6850.3084464</v>
      </c>
      <c r="D172" s="269" t="n">
        <v>30218.9442551</v>
      </c>
      <c r="E172" s="269" t="n">
        <v>18.4797586872389</v>
      </c>
      <c r="F172" s="269" t="n">
        <v>81.5202413127611</v>
      </c>
    </row>
    <row r="173">
      <c r="A173" s="269" t="s">
        <v>174</v>
      </c>
      <c r="B173" s="269" t="s">
        <v>175</v>
      </c>
      <c r="C173" s="269" t="n">
        <v>5375.5956455</v>
      </c>
      <c r="D173" s="269" t="n">
        <v>15434.9725311</v>
      </c>
      <c r="E173" s="269" t="n">
        <v>25.8310854364105</v>
      </c>
      <c r="F173" s="269" t="n">
        <v>74.1689145635895</v>
      </c>
    </row>
    <row r="174">
      <c r="A174" s="269" t="s">
        <v>176</v>
      </c>
      <c r="B174" s="269" t="s">
        <v>177</v>
      </c>
      <c r="C174" s="269" t="n">
        <v>14998.2759334</v>
      </c>
      <c r="D174" s="269" t="n">
        <v>40483.2122608</v>
      </c>
      <c r="E174" s="269" t="n">
        <v>27.0329373301993</v>
      </c>
      <c r="F174" s="269" t="n">
        <v>72.9670626698007</v>
      </c>
    </row>
    <row r="175">
      <c r="A175" s="269" t="s">
        <v>178</v>
      </c>
      <c r="B175" s="269" t="s">
        <v>179</v>
      </c>
      <c r="C175" s="269" t="n">
        <v>9401.4747374</v>
      </c>
      <c r="D175" s="269" t="n">
        <v>15827.2798795</v>
      </c>
      <c r="E175" s="269" t="n">
        <v>37.2649180673478</v>
      </c>
      <c r="F175" s="269" t="n">
        <v>62.7350819326522</v>
      </c>
    </row>
    <row r="176">
      <c r="A176" s="269" t="s">
        <v>180</v>
      </c>
      <c r="B176" s="269" t="s">
        <v>181</v>
      </c>
      <c r="C176" s="269" t="n">
        <v>7151.2818747</v>
      </c>
      <c r="D176" s="269" t="n">
        <v>23846.5992292</v>
      </c>
      <c r="E176" s="269" t="n">
        <v>23.0702280931075</v>
      </c>
      <c r="F176" s="269" t="n">
        <v>76.9297719068925</v>
      </c>
    </row>
    <row r="177">
      <c r="A177" s="269" t="s">
        <v>182</v>
      </c>
      <c r="B177" s="269" t="s">
        <v>183</v>
      </c>
      <c r="C177" s="269" t="n">
        <v>9340.7519826</v>
      </c>
      <c r="D177" s="269" t="n">
        <v>21549.8607647</v>
      </c>
      <c r="E177" s="269" t="n">
        <v>30.2381570058575</v>
      </c>
      <c r="F177" s="269" t="n">
        <v>69.7618429941425</v>
      </c>
    </row>
    <row r="178">
      <c r="A178" s="269" t="s">
        <v>184</v>
      </c>
      <c r="B178" s="269" t="s">
        <v>185</v>
      </c>
      <c r="C178" s="269" t="n">
        <v>6404.8262242</v>
      </c>
      <c r="D178" s="269" t="n">
        <v>27491.1212325</v>
      </c>
      <c r="E178" s="269" t="n">
        <v>18.8955515475169</v>
      </c>
      <c r="F178" s="269" t="n">
        <v>81.1044484524831</v>
      </c>
    </row>
    <row r="179">
      <c r="A179" s="269" t="s">
        <v>186</v>
      </c>
      <c r="B179" s="269" t="s">
        <v>187</v>
      </c>
      <c r="C179" s="269" t="n">
        <v>6599.1311067</v>
      </c>
      <c r="D179" s="269" t="n">
        <v>41533.1027945</v>
      </c>
      <c r="E179" s="269" t="n">
        <v>13.7104193423598</v>
      </c>
      <c r="F179" s="269" t="n">
        <v>86.2895806576402</v>
      </c>
    </row>
    <row r="180">
      <c r="A180" s="269" t="s">
        <v>188</v>
      </c>
      <c r="B180" s="269" t="s">
        <v>189</v>
      </c>
      <c r="C180" s="269" t="n">
        <v>3047.3548504</v>
      </c>
      <c r="D180" s="269" t="n">
        <v>8444.3395158</v>
      </c>
      <c r="E180" s="269" t="n">
        <v>26.5178898193033</v>
      </c>
      <c r="F180" s="269" t="n">
        <v>73.4821101806967</v>
      </c>
    </row>
    <row r="181">
      <c r="A181" s="269" t="s">
        <v>190</v>
      </c>
      <c r="B181" s="269" t="s">
        <v>191</v>
      </c>
      <c r="C181" s="269" t="n">
        <v>11326.0195679</v>
      </c>
      <c r="D181" s="269" t="n">
        <v>21690.2885782</v>
      </c>
      <c r="E181" s="269" t="n">
        <v>34.3043186954198</v>
      </c>
      <c r="F181" s="269" t="n">
        <v>65.6956813045802</v>
      </c>
    </row>
    <row r="182">
      <c r="A182" s="269" t="s">
        <v>192</v>
      </c>
      <c r="B182" s="269" t="s">
        <v>193</v>
      </c>
      <c r="C182" s="269" t="n">
        <v>8046.5072655</v>
      </c>
      <c r="D182" s="269" t="n">
        <v>18347.2523992</v>
      </c>
      <c r="E182" s="269" t="n">
        <v>30.4864004511707</v>
      </c>
      <c r="F182" s="269" t="n">
        <v>69.5135995488293</v>
      </c>
    </row>
    <row r="183">
      <c r="A183" s="269" t="s">
        <v>194</v>
      </c>
      <c r="B183" s="269" t="s">
        <v>195</v>
      </c>
      <c r="C183" s="269" t="n">
        <v>1685.3831263</v>
      </c>
      <c r="D183" s="269" t="n">
        <v>5076.8515274</v>
      </c>
      <c r="E183" s="269" t="n">
        <v>24.923464100404</v>
      </c>
      <c r="F183" s="269" t="n">
        <v>75.076535899596</v>
      </c>
    </row>
    <row r="184">
      <c r="A184" s="269" t="s">
        <v>196</v>
      </c>
      <c r="B184" s="269" t="s">
        <v>197</v>
      </c>
      <c r="C184" s="269" t="n">
        <v>5239.5829699</v>
      </c>
      <c r="D184" s="269" t="n">
        <v>13088.5968167</v>
      </c>
      <c r="E184" s="269" t="n">
        <v>28.5875795136554</v>
      </c>
      <c r="F184" s="269" t="n">
        <v>71.4124204863446</v>
      </c>
    </row>
    <row r="185">
      <c r="A185" s="269" t="s">
        <v>198</v>
      </c>
      <c r="B185" s="269" t="s">
        <v>199</v>
      </c>
      <c r="C185" s="269" t="n">
        <v>11432.2489668</v>
      </c>
      <c r="D185" s="269" t="n">
        <v>27263.8262437</v>
      </c>
      <c r="E185" s="269" t="n">
        <v>29.5436912002329</v>
      </c>
      <c r="F185" s="269" t="n">
        <v>70.4563087997671</v>
      </c>
    </row>
    <row r="186">
      <c r="A186" s="269" t="s">
        <v>200</v>
      </c>
      <c r="B186" s="269" t="s">
        <v>201</v>
      </c>
      <c r="C186" s="269" t="n">
        <v>12049.9811601</v>
      </c>
      <c r="D186" s="269" t="n">
        <v>14419.7656074</v>
      </c>
      <c r="E186" s="269" t="n">
        <v>45.523598189066</v>
      </c>
      <c r="F186" s="269" t="n">
        <v>54.476401810934</v>
      </c>
    </row>
    <row r="187">
      <c r="A187" s="269" t="s">
        <v>202</v>
      </c>
      <c r="B187" s="269" t="s">
        <v>203</v>
      </c>
      <c r="C187" s="269" t="n">
        <v>14787.9969834</v>
      </c>
      <c r="D187" s="269" t="n">
        <v>28004.747128</v>
      </c>
      <c r="E187" s="269" t="n">
        <v>34.5572533158968</v>
      </c>
      <c r="F187" s="269" t="n">
        <v>65.4427466841032</v>
      </c>
    </row>
    <row r="188">
      <c r="A188" s="269" t="s">
        <v>204</v>
      </c>
      <c r="B188" s="269" t="s">
        <v>205</v>
      </c>
      <c r="C188" s="269" t="n">
        <v>4451.9473559</v>
      </c>
      <c r="D188" s="269" t="n">
        <v>27698.9672959</v>
      </c>
      <c r="E188" s="269" t="n">
        <v>13.8470317380248</v>
      </c>
      <c r="F188" s="269" t="n">
        <v>86.1529682619752</v>
      </c>
    </row>
    <row r="189">
      <c r="A189" s="269" t="s">
        <v>206</v>
      </c>
      <c r="B189" s="269" t="s">
        <v>207</v>
      </c>
      <c r="C189" s="269" t="n">
        <v>3773.3323665</v>
      </c>
      <c r="D189" s="269" t="n">
        <v>11177.0357391</v>
      </c>
      <c r="E189" s="269" t="n">
        <v>25.2390599338261</v>
      </c>
      <c r="F189" s="269" t="n">
        <v>74.7609400661739</v>
      </c>
    </row>
    <row r="190">
      <c r="A190" s="269" t="s">
        <v>208</v>
      </c>
      <c r="B190" s="269" t="s">
        <v>209</v>
      </c>
      <c r="C190" s="269" t="n">
        <v>6617.9585103</v>
      </c>
      <c r="D190" s="269" t="n">
        <v>20496.4080207</v>
      </c>
      <c r="E190" s="269" t="n">
        <v>24.4075719148137</v>
      </c>
      <c r="F190" s="269" t="n">
        <v>75.5924280851863</v>
      </c>
    </row>
    <row r="191">
      <c r="A191" s="269" t="s">
        <v>210</v>
      </c>
      <c r="B191" s="269" t="s">
        <v>211</v>
      </c>
      <c r="C191" s="269" t="n">
        <v>5569.8945006</v>
      </c>
      <c r="D191" s="269" t="n">
        <v>16826.8077051</v>
      </c>
      <c r="E191" s="269" t="n">
        <v>24.8692617754343</v>
      </c>
      <c r="F191" s="269" t="n">
        <v>75.1307382245657</v>
      </c>
    </row>
    <row r="192">
      <c r="A192" s="269" t="s">
        <v>212</v>
      </c>
      <c r="B192" s="269" t="s">
        <v>213</v>
      </c>
      <c r="C192" s="269" t="n">
        <v>8856.110426</v>
      </c>
      <c r="D192" s="269" t="n">
        <v>45388.0340869</v>
      </c>
      <c r="E192" s="269" t="n">
        <v>16.3263897062546</v>
      </c>
      <c r="F192" s="269" t="n">
        <v>83.6736102937454</v>
      </c>
    </row>
    <row r="193">
      <c r="A193" s="269" t="s">
        <v>214</v>
      </c>
      <c r="B193" s="269" t="s">
        <v>215</v>
      </c>
      <c r="C193" s="269" t="n">
        <v>14644.4474065</v>
      </c>
      <c r="D193" s="269" t="n">
        <v>38367.4044023</v>
      </c>
      <c r="E193" s="269" t="n">
        <v>27.6248553989752</v>
      </c>
      <c r="F193" s="269" t="n">
        <v>72.3751446010248</v>
      </c>
    </row>
    <row r="194">
      <c r="A194" s="269" t="s">
        <v>216</v>
      </c>
      <c r="B194" s="269" t="s">
        <v>217</v>
      </c>
      <c r="C194" s="269" t="n">
        <v>8265.776473</v>
      </c>
      <c r="D194" s="269" t="n">
        <v>21778.1943799</v>
      </c>
      <c r="E194" s="269" t="n">
        <v>27.5122636533983</v>
      </c>
      <c r="F194" s="269" t="n">
        <v>72.4877363466017</v>
      </c>
    </row>
    <row r="195">
      <c r="A195" s="269" t="s">
        <v>218</v>
      </c>
      <c r="B195" s="269" t="s">
        <v>219</v>
      </c>
      <c r="C195" s="269" t="n">
        <v>29655.1632581</v>
      </c>
      <c r="D195" s="269" t="n">
        <v>62002.7063088</v>
      </c>
      <c r="E195" s="269" t="n">
        <v>32.3541921694515</v>
      </c>
      <c r="F195" s="269" t="n">
        <v>67.6458078305485</v>
      </c>
    </row>
    <row r="196">
      <c r="A196" s="269" t="s">
        <v>220</v>
      </c>
      <c r="B196" s="269" t="s">
        <v>221</v>
      </c>
      <c r="C196" s="269" t="n">
        <v>4394.9421237</v>
      </c>
      <c r="D196" s="269" t="n">
        <v>27281.0256035</v>
      </c>
      <c r="E196" s="269" t="n">
        <v>13.8746893592965</v>
      </c>
      <c r="F196" s="269" t="n">
        <v>86.1253106407035</v>
      </c>
    </row>
    <row r="197">
      <c r="A197" s="269" t="s">
        <v>222</v>
      </c>
      <c r="B197" s="269" t="s">
        <v>223</v>
      </c>
      <c r="C197" s="269" t="n">
        <v>8579.8891592</v>
      </c>
      <c r="D197" s="269" t="n">
        <v>50642.7426626</v>
      </c>
      <c r="E197" s="269" t="n">
        <v>14.4875175169803</v>
      </c>
      <c r="F197" s="269" t="n">
        <v>85.5124824830197</v>
      </c>
    </row>
    <row r="198">
      <c r="A198" s="269" t="s">
        <v>224</v>
      </c>
      <c r="B198" s="269" t="s">
        <v>225</v>
      </c>
      <c r="C198" s="269" t="n">
        <v>9277.9112351</v>
      </c>
      <c r="D198" s="269" t="n">
        <v>38942.3412374</v>
      </c>
      <c r="E198" s="269" t="n">
        <v>19.2406940224778</v>
      </c>
      <c r="F198" s="269" t="n">
        <v>80.7593059775222</v>
      </c>
    </row>
    <row r="199">
      <c r="A199" s="269" t="s">
        <v>226</v>
      </c>
      <c r="B199" s="269" t="s">
        <v>227</v>
      </c>
      <c r="C199" s="269" t="n">
        <v>12166.3902069</v>
      </c>
      <c r="D199" s="269" t="n">
        <v>37496.2179812</v>
      </c>
      <c r="E199" s="269" t="n">
        <v>24.4980895099571</v>
      </c>
      <c r="F199" s="269" t="n">
        <v>75.501910490043</v>
      </c>
    </row>
    <row r="200">
      <c r="A200" s="269" t="s">
        <v>228</v>
      </c>
      <c r="B200" s="269" t="s">
        <v>229</v>
      </c>
      <c r="C200" s="269" t="n">
        <v>2811.7536367</v>
      </c>
      <c r="D200" s="269" t="n">
        <v>8745.2303179</v>
      </c>
      <c r="E200" s="269" t="n">
        <v>24.3294759925737</v>
      </c>
      <c r="F200" s="269" t="n">
        <v>75.6705240074263</v>
      </c>
    </row>
    <row r="201">
      <c r="A201" s="269" t="s">
        <v>230</v>
      </c>
      <c r="B201" s="269" t="s">
        <v>231</v>
      </c>
      <c r="C201" s="269" t="n">
        <v>8340.314925</v>
      </c>
      <c r="D201" s="269" t="n">
        <v>13949.4197805</v>
      </c>
      <c r="E201" s="269" t="n">
        <v>37.4177397586613</v>
      </c>
      <c r="F201" s="269" t="n">
        <v>62.5822602413387</v>
      </c>
    </row>
    <row r="202">
      <c r="A202" s="269" t="s">
        <v>232</v>
      </c>
      <c r="B202" s="269" t="s">
        <v>233</v>
      </c>
      <c r="C202" s="269" t="n">
        <v>2748.4769006</v>
      </c>
      <c r="D202" s="269" t="n">
        <v>7339.4163128</v>
      </c>
      <c r="E202" s="269" t="n">
        <v>27.2453012978877</v>
      </c>
      <c r="F202" s="269" t="n">
        <v>72.7546987021123</v>
      </c>
    </row>
    <row r="203">
      <c r="A203" s="269" t="s">
        <v>234</v>
      </c>
      <c r="B203" s="269" t="s">
        <v>235</v>
      </c>
      <c r="C203" s="269" t="n">
        <v>17844.448018</v>
      </c>
      <c r="D203" s="269" t="n">
        <v>24823.95898</v>
      </c>
      <c r="E203" s="269" t="n">
        <v>41.8212191958243</v>
      </c>
      <c r="F203" s="269" t="n">
        <v>58.1787808041757</v>
      </c>
    </row>
    <row r="204">
      <c r="A204" s="269" t="s">
        <v>236</v>
      </c>
      <c r="B204" s="269" t="s">
        <v>237</v>
      </c>
      <c r="C204" s="269" t="n">
        <v>6035.6673443</v>
      </c>
      <c r="D204" s="269" t="n">
        <v>13160.4201028</v>
      </c>
      <c r="E204" s="269" t="n">
        <v>31.4421746667539</v>
      </c>
      <c r="F204" s="269" t="n">
        <v>68.5578253332461</v>
      </c>
    </row>
    <row r="205">
      <c r="A205" s="269" t="s">
        <v>238</v>
      </c>
      <c r="B205" s="269" t="s">
        <v>239</v>
      </c>
      <c r="C205" s="269" t="n">
        <v>20150.8928231</v>
      </c>
      <c r="D205" s="269" t="n">
        <v>53261.3465324</v>
      </c>
      <c r="E205" s="269" t="n">
        <v>27.4489553785697</v>
      </c>
      <c r="F205" s="269" t="n">
        <v>72.5510446214303</v>
      </c>
    </row>
    <row r="206">
      <c r="A206" s="269" t="s">
        <v>240</v>
      </c>
      <c r="B206" s="269" t="s">
        <v>241</v>
      </c>
      <c r="C206" s="269" t="n">
        <v>2853.338397</v>
      </c>
      <c r="D206" s="269" t="n">
        <v>40184.0779337</v>
      </c>
      <c r="E206" s="269" t="n">
        <v>6.62990170012743</v>
      </c>
      <c r="F206" s="269" t="n">
        <v>93.3700982998726</v>
      </c>
    </row>
    <row r="207">
      <c r="A207" s="269" t="s">
        <v>242</v>
      </c>
      <c r="B207" s="269" t="s">
        <v>243</v>
      </c>
      <c r="C207" s="269" t="n">
        <v>1050.2815447</v>
      </c>
      <c r="D207" s="269" t="n">
        <v>12833.0688938</v>
      </c>
      <c r="E207" s="269" t="n">
        <v>7.56504382247284</v>
      </c>
      <c r="F207" s="269" t="n">
        <v>92.4349561775272</v>
      </c>
    </row>
    <row r="208">
      <c r="A208" s="269" t="s">
        <v>244</v>
      </c>
      <c r="B208" s="269" t="s">
        <v>245</v>
      </c>
      <c r="C208" s="269" t="n">
        <v>3248.7732926</v>
      </c>
      <c r="D208" s="269" t="n">
        <v>17707.2622972</v>
      </c>
      <c r="E208" s="269" t="n">
        <v>15.5028048061785</v>
      </c>
      <c r="F208" s="269" t="n">
        <v>84.4971951938215</v>
      </c>
    </row>
    <row r="209">
      <c r="A209" s="269" t="s">
        <v>246</v>
      </c>
      <c r="B209" s="269" t="s">
        <v>247</v>
      </c>
      <c r="C209" s="269" t="n">
        <v>5047.9876187</v>
      </c>
      <c r="D209" s="269" t="n">
        <v>21713.7400514</v>
      </c>
      <c r="E209" s="269" t="n">
        <v>18.8627120077152</v>
      </c>
      <c r="F209" s="269" t="n">
        <v>81.1372879922848</v>
      </c>
    </row>
    <row r="210">
      <c r="A210" s="269" t="s">
        <v>248</v>
      </c>
      <c r="B210" s="269" t="s">
        <v>249</v>
      </c>
      <c r="C210" s="269" t="n">
        <v>862.9106465</v>
      </c>
      <c r="D210" s="269" t="n">
        <v>16855.965638</v>
      </c>
      <c r="E210" s="269" t="n">
        <v>4.87000774002159</v>
      </c>
      <c r="F210" s="269" t="n">
        <v>95.1299922599784</v>
      </c>
    </row>
    <row r="211">
      <c r="A211" s="269" t="s">
        <v>250</v>
      </c>
      <c r="B211" s="269" t="s">
        <v>251</v>
      </c>
      <c r="C211" s="269" t="n">
        <v>1616.3626875</v>
      </c>
      <c r="D211" s="269" t="n">
        <v>5213.2987513</v>
      </c>
      <c r="E211" s="269" t="n">
        <v>23.666805477608</v>
      </c>
      <c r="F211" s="269" t="n">
        <v>76.333194522392</v>
      </c>
    </row>
    <row r="212">
      <c r="A212" s="269" t="s">
        <v>252</v>
      </c>
      <c r="B212" s="269" t="s">
        <v>253</v>
      </c>
      <c r="C212" s="269" t="n">
        <v>3747.494644</v>
      </c>
      <c r="D212" s="269" t="n">
        <v>17620.0246171</v>
      </c>
      <c r="E212" s="269" t="n">
        <v>17.5382766628524</v>
      </c>
      <c r="F212" s="269" t="n">
        <v>82.4617233371476</v>
      </c>
    </row>
    <row r="213">
      <c r="A213" s="269" t="s">
        <v>254</v>
      </c>
      <c r="B213" s="269" t="s">
        <v>255</v>
      </c>
      <c r="C213" s="269" t="n">
        <v>4077.4603371</v>
      </c>
      <c r="D213" s="269" t="n">
        <v>24380.7790341</v>
      </c>
      <c r="E213" s="269" t="n">
        <v>14.3278727960466</v>
      </c>
      <c r="F213" s="269" t="n">
        <v>85.6721272039534</v>
      </c>
    </row>
    <row r="214">
      <c r="A214" s="269" t="s">
        <v>256</v>
      </c>
      <c r="B214" s="269" t="s">
        <v>257</v>
      </c>
      <c r="C214" s="269" t="n">
        <v>9951.5516566</v>
      </c>
      <c r="D214" s="269" t="n">
        <v>15197.2307684</v>
      </c>
      <c r="E214" s="269" t="n">
        <v>39.5707095811816</v>
      </c>
      <c r="F214" s="269" t="n">
        <v>60.4292904188184</v>
      </c>
    </row>
    <row r="215">
      <c r="A215" s="269" t="s">
        <v>258</v>
      </c>
      <c r="B215" s="269" t="s">
        <v>259</v>
      </c>
      <c r="C215" s="269" t="n">
        <v>4985.996884</v>
      </c>
      <c r="D215" s="269" t="n">
        <v>13919.4380707</v>
      </c>
      <c r="E215" s="269" t="n">
        <v>26.373351874459</v>
      </c>
      <c r="F215" s="269" t="n">
        <v>73.626648125541</v>
      </c>
    </row>
    <row r="216">
      <c r="A216" s="269" t="s">
        <v>260</v>
      </c>
      <c r="B216" s="269" t="s">
        <v>261</v>
      </c>
      <c r="C216" s="269" t="n">
        <v>854.6127185</v>
      </c>
      <c r="D216" s="269" t="n">
        <v>5961.1029466</v>
      </c>
      <c r="E216" s="269" t="n">
        <v>12.5388552060066</v>
      </c>
      <c r="F216" s="269" t="n">
        <v>87.4611447939934</v>
      </c>
    </row>
    <row r="217">
      <c r="A217" s="269" t="s">
        <v>262</v>
      </c>
      <c r="B217" s="269" t="s">
        <v>263</v>
      </c>
      <c r="C217" s="269" t="n">
        <v>1740.6694412</v>
      </c>
      <c r="D217" s="269" t="n">
        <v>10729.0729144</v>
      </c>
      <c r="E217" s="269" t="n">
        <v>13.9591451977217</v>
      </c>
      <c r="F217" s="269" t="n">
        <v>86.0408548022784</v>
      </c>
    </row>
    <row r="218">
      <c r="A218" s="269" t="s">
        <v>264</v>
      </c>
      <c r="B218" s="269" t="s">
        <v>265</v>
      </c>
      <c r="C218" s="269" t="n">
        <v>2656.1950813</v>
      </c>
      <c r="D218" s="269" t="n">
        <v>16203.4776928</v>
      </c>
      <c r="E218" s="269" t="n">
        <v>14.0839934664601</v>
      </c>
      <c r="F218" s="269" t="n">
        <v>85.9160065335399</v>
      </c>
    </row>
    <row r="219">
      <c r="A219" s="269" t="s">
        <v>266</v>
      </c>
      <c r="B219" s="269" t="s">
        <v>267</v>
      </c>
      <c r="C219" s="269" t="n">
        <v>4210.9407198</v>
      </c>
      <c r="D219" s="269" t="n">
        <v>33474.2936339</v>
      </c>
      <c r="E219" s="269" t="n">
        <v>11.1739804515414</v>
      </c>
      <c r="F219" s="269" t="n">
        <v>88.8260195484586</v>
      </c>
    </row>
    <row r="220">
      <c r="A220" s="269" t="s">
        <v>268</v>
      </c>
      <c r="B220" s="269" t="s">
        <v>269</v>
      </c>
      <c r="C220" s="269" t="n">
        <v>1743.941397</v>
      </c>
      <c r="D220" s="269" t="n">
        <v>32476.2206033</v>
      </c>
      <c r="E220" s="269" t="n">
        <v>5.09623945376036</v>
      </c>
      <c r="F220" s="269" t="n">
        <v>94.9037605462397</v>
      </c>
    </row>
    <row r="221">
      <c r="A221" s="269" t="s">
        <v>270</v>
      </c>
      <c r="B221" s="269" t="s">
        <v>271</v>
      </c>
      <c r="C221" s="269" t="n">
        <v>18428.3436072</v>
      </c>
      <c r="D221" s="269" t="n">
        <v>26723.2871356</v>
      </c>
      <c r="E221" s="269" t="n">
        <v>40.8143477965934</v>
      </c>
      <c r="F221" s="269" t="n">
        <v>59.1856522034066</v>
      </c>
    </row>
    <row r="222">
      <c r="A222" s="269" t="s">
        <v>272</v>
      </c>
      <c r="B222" s="269" t="s">
        <v>273</v>
      </c>
      <c r="C222" s="269" t="n">
        <v>2195.3086989</v>
      </c>
      <c r="D222" s="269" t="n">
        <v>7088.0854002</v>
      </c>
      <c r="E222" s="269" t="n">
        <v>23.6476947489801</v>
      </c>
      <c r="F222" s="269" t="n">
        <v>76.3523052510199</v>
      </c>
    </row>
    <row r="223">
      <c r="A223" s="269" t="s">
        <v>274</v>
      </c>
      <c r="B223" s="269" t="s">
        <v>275</v>
      </c>
      <c r="C223" s="269" t="n">
        <v>20810.8393752</v>
      </c>
      <c r="D223" s="269" t="n">
        <v>42143.0806075</v>
      </c>
      <c r="E223" s="269" t="n">
        <v>33.05725740497</v>
      </c>
      <c r="F223" s="269" t="n">
        <v>66.94274259503</v>
      </c>
    </row>
    <row r="224">
      <c r="A224" s="269" t="s">
        <v>276</v>
      </c>
      <c r="B224" s="269" t="s">
        <v>277</v>
      </c>
      <c r="C224" s="269" t="n">
        <v>20334.0007571</v>
      </c>
      <c r="D224" s="269" t="n">
        <v>58493.0326523</v>
      </c>
      <c r="E224" s="269" t="n">
        <v>25.7957199169127</v>
      </c>
      <c r="F224" s="269" t="n">
        <v>74.2042800830873</v>
      </c>
    </row>
    <row r="225">
      <c r="A225" s="269" t="s">
        <v>278</v>
      </c>
      <c r="B225" s="269" t="s">
        <v>279</v>
      </c>
      <c r="C225" s="269" t="n">
        <v>12369.4745999</v>
      </c>
      <c r="D225" s="269" t="n">
        <v>33389.8452102</v>
      </c>
      <c r="E225" s="269" t="n">
        <v>27.0315962982689</v>
      </c>
      <c r="F225" s="269" t="n">
        <v>72.9684037017311</v>
      </c>
    </row>
    <row r="226">
      <c r="A226" s="269" t="s">
        <v>280</v>
      </c>
      <c r="B226" s="269" t="s">
        <v>281</v>
      </c>
      <c r="C226" s="269" t="n">
        <v>13295.5871236</v>
      </c>
      <c r="D226" s="269" t="n">
        <v>21364.9509295</v>
      </c>
      <c r="E226" s="269" t="n">
        <v>38.3594366112584</v>
      </c>
      <c r="F226" s="269" t="n">
        <v>61.6405633887416</v>
      </c>
    </row>
    <row r="227">
      <c r="A227" s="269" t="s">
        <v>282</v>
      </c>
      <c r="B227" s="269" t="s">
        <v>283</v>
      </c>
      <c r="C227" s="269" t="n">
        <v>1531.0221236</v>
      </c>
      <c r="D227" s="269" t="n">
        <v>4215.4654916</v>
      </c>
      <c r="E227" s="269" t="n">
        <v>26.6427464239252</v>
      </c>
      <c r="F227" s="269" t="n">
        <v>73.3572535760748</v>
      </c>
    </row>
    <row r="228">
      <c r="A228" s="269" t="s">
        <v>108</v>
      </c>
      <c r="B228" s="269" t="s">
        <v>284</v>
      </c>
      <c r="C228" s="269" t="n">
        <v>6391.4419153</v>
      </c>
      <c r="D228" s="269" t="n">
        <v>38868.1347151</v>
      </c>
      <c r="E228" s="269" t="n">
        <v>14.1217448132446</v>
      </c>
      <c r="F228" s="269" t="n">
        <v>85.8782551867554</v>
      </c>
    </row>
    <row r="229">
      <c r="A229" s="269" t="s">
        <v>285</v>
      </c>
      <c r="B229" s="269" t="s">
        <v>286</v>
      </c>
      <c r="C229" s="269" t="n">
        <v>1045.4475567</v>
      </c>
      <c r="D229" s="269" t="n">
        <v>3850.3289686</v>
      </c>
      <c r="E229" s="269" t="n">
        <v>21.3540702133241</v>
      </c>
      <c r="F229" s="269" t="n">
        <v>78.6459297866759</v>
      </c>
    </row>
    <row r="230">
      <c r="A230" s="269" t="s">
        <v>287</v>
      </c>
      <c r="B230" s="269" t="s">
        <v>288</v>
      </c>
      <c r="C230" s="269" t="n">
        <v>1655.7640056</v>
      </c>
      <c r="D230" s="269" t="n">
        <v>5947.4312084</v>
      </c>
      <c r="E230" s="269" t="n">
        <v>21.7772128558687</v>
      </c>
      <c r="F230" s="269" t="n">
        <v>78.2227871441313</v>
      </c>
    </row>
    <row r="231">
      <c r="A231" s="269" t="s">
        <v>289</v>
      </c>
      <c r="B231" s="269" t="s">
        <v>290</v>
      </c>
      <c r="C231" s="269" t="n">
        <v>1659.6760956</v>
      </c>
      <c r="D231" s="269" t="n">
        <v>5947.9575038</v>
      </c>
      <c r="E231" s="269" t="n">
        <v>21.8159309845166</v>
      </c>
      <c r="F231" s="269" t="n">
        <v>78.1840690154834</v>
      </c>
    </row>
    <row r="232">
      <c r="A232" s="269" t="s">
        <v>291</v>
      </c>
      <c r="B232" s="269" t="s">
        <v>292</v>
      </c>
      <c r="C232" s="269" t="n">
        <v>3554.9581394</v>
      </c>
      <c r="D232" s="269" t="n">
        <v>10200.4851167</v>
      </c>
      <c r="E232" s="269" t="n">
        <v>25.8440100636053</v>
      </c>
      <c r="F232" s="269" t="n">
        <v>74.1559899363947</v>
      </c>
    </row>
    <row r="233">
      <c r="A233" s="269" t="s">
        <v>293</v>
      </c>
      <c r="B233" s="269" t="s">
        <v>294</v>
      </c>
      <c r="C233" s="269" t="n">
        <v>2603.3803834</v>
      </c>
      <c r="D233" s="269" t="n">
        <v>15406.4828151</v>
      </c>
      <c r="E233" s="269" t="n">
        <v>14.4553034895725</v>
      </c>
      <c r="F233" s="269" t="n">
        <v>85.5446965104275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642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270" t="s">
        <v>70</v>
      </c>
      <c r="B244" s="270" t="s">
        <v>71</v>
      </c>
      <c r="C244" s="270" t="n">
        <v>14.1959307</v>
      </c>
      <c r="D244" s="270" t="n">
        <v>144.0880226</v>
      </c>
      <c r="E244" s="270" t="n">
        <v>8.96864805562068</v>
      </c>
      <c r="F244" s="270" t="n">
        <v>91.0313519443793</v>
      </c>
    </row>
    <row r="245">
      <c r="A245" s="270" t="s">
        <v>74</v>
      </c>
      <c r="B245" s="270" t="s">
        <v>75</v>
      </c>
      <c r="C245" s="270" t="n">
        <v>130.2930603</v>
      </c>
      <c r="D245" s="270" t="n">
        <v>1117.4671594</v>
      </c>
      <c r="E245" s="270" t="n">
        <v>10.44215533104</v>
      </c>
      <c r="F245" s="270" t="n">
        <v>89.55784466896</v>
      </c>
    </row>
    <row r="246">
      <c r="A246" s="270" t="s">
        <v>90</v>
      </c>
      <c r="B246" s="270" t="s">
        <v>91</v>
      </c>
      <c r="C246" s="270" t="n">
        <v>491.413792</v>
      </c>
      <c r="D246" s="270" t="n">
        <v>2539.9632703</v>
      </c>
      <c r="E246" s="270" t="n">
        <v>16.210909494286</v>
      </c>
      <c r="F246" s="270" t="n">
        <v>83.789090505714</v>
      </c>
    </row>
    <row r="247">
      <c r="A247" s="270" t="s">
        <v>92</v>
      </c>
      <c r="B247" s="270" t="s">
        <v>93</v>
      </c>
      <c r="C247" s="270" t="n">
        <v>20.38191</v>
      </c>
      <c r="D247" s="270" t="n">
        <v>349.889455</v>
      </c>
      <c r="E247" s="270" t="n">
        <v>5.5045871559633</v>
      </c>
      <c r="F247" s="270" t="n">
        <v>94.4954128440367</v>
      </c>
    </row>
    <row r="248">
      <c r="A248" s="270" t="s">
        <v>94</v>
      </c>
      <c r="B248" s="270" t="s">
        <v>95</v>
      </c>
      <c r="C248" s="270" t="n">
        <v>133.5427976</v>
      </c>
      <c r="D248" s="270" t="n">
        <v>1001.570982</v>
      </c>
      <c r="E248" s="270" t="n">
        <v>11.7647058823529</v>
      </c>
      <c r="F248" s="270" t="n">
        <v>88.235294117647</v>
      </c>
    </row>
    <row r="249">
      <c r="A249" s="270" t="s">
        <v>96</v>
      </c>
      <c r="B249" s="270" t="s">
        <v>97</v>
      </c>
      <c r="C249" s="270" t="n">
        <v>12.2994714</v>
      </c>
      <c r="D249" s="270" t="n">
        <v>323.4591111</v>
      </c>
      <c r="E249" s="270" t="n">
        <v>3.66318898192275</v>
      </c>
      <c r="F249" s="270" t="n">
        <v>96.3368110180773</v>
      </c>
    </row>
    <row r="250">
      <c r="A250" s="270" t="s">
        <v>98</v>
      </c>
      <c r="B250" s="270" t="s">
        <v>99</v>
      </c>
      <c r="C250" s="270" t="n">
        <v>1.5853659</v>
      </c>
      <c r="D250" s="270" t="n">
        <v>15.853659</v>
      </c>
      <c r="E250" s="270" t="n">
        <v>9.09090909090909</v>
      </c>
      <c r="F250" s="270" t="n">
        <v>90.9090909090909</v>
      </c>
    </row>
    <row r="251">
      <c r="A251" s="270" t="s">
        <v>100</v>
      </c>
      <c r="B251" s="270" t="s">
        <v>101</v>
      </c>
      <c r="C251" s="270" t="n">
        <v>411.7689344</v>
      </c>
      <c r="D251" s="270" t="n">
        <v>2517.0414144</v>
      </c>
      <c r="E251" s="270" t="n">
        <v>14.0592556485848</v>
      </c>
      <c r="F251" s="270" t="n">
        <v>85.9407443514152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643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71" t="s">
        <v>14</v>
      </c>
      <c r="B262" s="271" t="s">
        <v>15</v>
      </c>
      <c r="C262" s="271" t="n">
        <v>1215.4812623</v>
      </c>
      <c r="D262" s="271" t="n">
        <v>8009.3330738</v>
      </c>
      <c r="E262" s="271" t="n">
        <v>13.1762138295119</v>
      </c>
      <c r="F262" s="271" t="n">
        <v>86.8237861704881</v>
      </c>
    </row>
    <row r="263">
      <c r="A263" s="271" t="s">
        <v>25</v>
      </c>
      <c r="B263" s="271" t="s">
        <v>26</v>
      </c>
      <c r="C263" s="271" t="n">
        <v>2109.7101419</v>
      </c>
      <c r="D263" s="271" t="n">
        <v>5951.5651196</v>
      </c>
      <c r="E263" s="271" t="n">
        <v>26.1709230048973</v>
      </c>
      <c r="F263" s="271" t="n">
        <v>73.8290769951027</v>
      </c>
    </row>
    <row r="264">
      <c r="A264" s="271" t="s">
        <v>27</v>
      </c>
      <c r="B264" s="271" t="s">
        <v>28</v>
      </c>
      <c r="C264" s="271" t="n">
        <v>780.8072952</v>
      </c>
      <c r="D264" s="271" t="n">
        <v>2994.1650519</v>
      </c>
      <c r="E264" s="271" t="n">
        <v>20.6837884733071</v>
      </c>
      <c r="F264" s="271" t="n">
        <v>79.3162115266929</v>
      </c>
    </row>
    <row r="265">
      <c r="A265" s="271" t="s">
        <v>29</v>
      </c>
      <c r="B265" s="271" t="s">
        <v>30</v>
      </c>
      <c r="C265" s="271" t="n">
        <v>122.221116</v>
      </c>
      <c r="D265" s="271" t="n">
        <v>502.464588</v>
      </c>
      <c r="E265" s="271" t="n">
        <v>19.5652173913043</v>
      </c>
      <c r="F265" s="271" t="n">
        <v>80.4347826086957</v>
      </c>
    </row>
    <row r="266">
      <c r="A266" s="271" t="s">
        <v>31</v>
      </c>
      <c r="B266" s="271" t="s">
        <v>32</v>
      </c>
      <c r="C266" s="271" t="n">
        <v>1526.9690395</v>
      </c>
      <c r="D266" s="271" t="n">
        <v>5382.5638479</v>
      </c>
      <c r="E266" s="271" t="n">
        <v>22.0994539628653</v>
      </c>
      <c r="F266" s="271" t="n">
        <v>77.9005460371347</v>
      </c>
    </row>
    <row r="267">
      <c r="A267" s="271" t="s">
        <v>33</v>
      </c>
      <c r="B267" s="271" t="s">
        <v>34</v>
      </c>
      <c r="C267" s="271" t="n">
        <v>102.5558901</v>
      </c>
      <c r="D267" s="271" t="n">
        <v>594.9195104</v>
      </c>
      <c r="E267" s="271" t="n">
        <v>14.7038719969881</v>
      </c>
      <c r="F267" s="271" t="n">
        <v>85.2961280030119</v>
      </c>
    </row>
    <row r="268">
      <c r="A268" s="271" t="s">
        <v>35</v>
      </c>
      <c r="B268" s="271" t="s">
        <v>36</v>
      </c>
      <c r="C268" s="271" t="n">
        <v>452.4256227</v>
      </c>
      <c r="D268" s="271" t="n">
        <v>1218.6948662</v>
      </c>
      <c r="E268" s="271" t="n">
        <v>27.0731898570524</v>
      </c>
      <c r="F268" s="271" t="n">
        <v>72.9268101429475</v>
      </c>
    </row>
    <row r="269">
      <c r="A269" s="271" t="s">
        <v>37</v>
      </c>
      <c r="B269" s="271" t="s">
        <v>38</v>
      </c>
      <c r="C269" s="271" t="n">
        <v>195.6003936</v>
      </c>
      <c r="D269" s="271" t="n">
        <v>2778.5913817</v>
      </c>
      <c r="E269" s="271" t="n">
        <v>6.57658982263409</v>
      </c>
      <c r="F269" s="271" t="n">
        <v>93.4234101773659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644</v>
      </c>
    </row>
    <row r="11">
      <c r="A11" t="s">
        <v>645</v>
      </c>
    </row>
    <row r="12">
      <c r="A12" s="3" t="s">
        <v>6</v>
      </c>
    </row>
    <row r="15">
      <c r="A15" s="4" t="s">
        <v>646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72" t="s">
        <v>14</v>
      </c>
      <c r="B17" s="272" t="s">
        <v>15</v>
      </c>
      <c r="C17" s="272" t="n">
        <v>89901.6564131</v>
      </c>
      <c r="D17" s="272" t="n">
        <v>2720447.8563229</v>
      </c>
      <c r="E17" s="272" t="n">
        <v>3.19894931237847</v>
      </c>
      <c r="F17" s="272" t="n">
        <v>96.8010506876215</v>
      </c>
    </row>
    <row r="18">
      <c r="A18" s="272" t="s">
        <v>14</v>
      </c>
      <c r="B18" s="272" t="s">
        <v>16</v>
      </c>
      <c r="C18" s="272" t="n">
        <v>89673.9284013</v>
      </c>
      <c r="D18" s="272" t="n">
        <v>2711450.7699986</v>
      </c>
      <c r="E18" s="272" t="n">
        <v>3.20135438641931</v>
      </c>
      <c r="F18" s="272" t="n">
        <v>96.7986456135807</v>
      </c>
    </row>
    <row r="19">
      <c r="A19" s="272" t="s">
        <v>14</v>
      </c>
      <c r="B19" s="272" t="s">
        <v>17</v>
      </c>
      <c r="C19" s="272" t="n">
        <v>227.7280118</v>
      </c>
      <c r="D19" s="272" t="n">
        <v>8997.0863243</v>
      </c>
      <c r="E19" s="272" t="n">
        <v>2.46864601825989</v>
      </c>
      <c r="F19" s="272" t="n">
        <v>97.5313539817401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647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73" t="s">
        <v>14</v>
      </c>
      <c r="B30" s="273" t="s">
        <v>15</v>
      </c>
      <c r="C30" s="273" t="n">
        <v>89901.6564131</v>
      </c>
      <c r="D30" s="273" t="n">
        <v>2720447.8563229</v>
      </c>
      <c r="E30" s="273" t="n">
        <v>3.19894931237847</v>
      </c>
      <c r="F30" s="273" t="n">
        <v>96.8010506876215</v>
      </c>
    </row>
    <row r="31">
      <c r="A31" s="273" t="s">
        <v>25</v>
      </c>
      <c r="B31" s="273" t="s">
        <v>26</v>
      </c>
      <c r="C31" s="273" t="n">
        <v>1547.9674837</v>
      </c>
      <c r="D31" s="273" t="n">
        <v>51628.777848</v>
      </c>
      <c r="E31" s="273" t="n">
        <v>2.91098575898969</v>
      </c>
      <c r="F31" s="273" t="n">
        <v>97.0890142410103</v>
      </c>
    </row>
    <row r="32">
      <c r="A32" s="273" t="s">
        <v>27</v>
      </c>
      <c r="B32" s="273" t="s">
        <v>28</v>
      </c>
      <c r="C32" s="273" t="n">
        <v>897.2842813</v>
      </c>
      <c r="D32" s="273" t="n">
        <v>11176.2695459</v>
      </c>
      <c r="E32" s="273" t="n">
        <v>7.43181580288768</v>
      </c>
      <c r="F32" s="273" t="n">
        <v>92.5681841971123</v>
      </c>
    </row>
    <row r="33">
      <c r="A33" s="273" t="s">
        <v>29</v>
      </c>
      <c r="B33" s="273" t="s">
        <v>30</v>
      </c>
      <c r="C33" s="273" t="n">
        <v>941.9251052</v>
      </c>
      <c r="D33" s="273" t="n">
        <v>39390.5677193</v>
      </c>
      <c r="E33" s="273" t="n">
        <v>2.33540016804473</v>
      </c>
      <c r="F33" s="273" t="n">
        <v>97.6645998319553</v>
      </c>
    </row>
    <row r="34">
      <c r="A34" s="273" t="s">
        <v>31</v>
      </c>
      <c r="B34" s="273" t="s">
        <v>32</v>
      </c>
      <c r="C34" s="273" t="n">
        <v>1403.965792</v>
      </c>
      <c r="D34" s="273" t="n">
        <v>11840.1124279</v>
      </c>
      <c r="E34" s="273" t="n">
        <v>10.6007059811113</v>
      </c>
      <c r="F34" s="273" t="n">
        <v>89.3992940188887</v>
      </c>
    </row>
    <row r="35">
      <c r="A35" s="273" t="s">
        <v>33</v>
      </c>
      <c r="B35" s="273" t="s">
        <v>34</v>
      </c>
      <c r="C35" s="273" t="n">
        <v>3573.7420796</v>
      </c>
      <c r="D35" s="273" t="n">
        <v>47025.7576466</v>
      </c>
      <c r="E35" s="273" t="n">
        <v>7.06280121135179</v>
      </c>
      <c r="F35" s="273" t="n">
        <v>92.9371987886482</v>
      </c>
    </row>
    <row r="36">
      <c r="A36" s="273" t="s">
        <v>35</v>
      </c>
      <c r="B36" s="273" t="s">
        <v>36</v>
      </c>
      <c r="C36" s="273" t="n">
        <v>5361.270272</v>
      </c>
      <c r="D36" s="273" t="n">
        <v>253591.9060644</v>
      </c>
      <c r="E36" s="273" t="n">
        <v>2.07036281533589</v>
      </c>
      <c r="F36" s="273" t="n">
        <v>97.9296371846641</v>
      </c>
    </row>
    <row r="37">
      <c r="A37" s="273" t="s">
        <v>37</v>
      </c>
      <c r="B37" s="273" t="s">
        <v>38</v>
      </c>
      <c r="C37" s="273" t="n">
        <v>411.7581636</v>
      </c>
      <c r="D37" s="273" t="n">
        <v>9352.4104347</v>
      </c>
      <c r="E37" s="273" t="n">
        <v>4.21703250465881</v>
      </c>
      <c r="F37" s="273" t="n">
        <v>95.7829674953412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648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74" t="s">
        <v>14</v>
      </c>
      <c r="B48" s="274" t="s">
        <v>15</v>
      </c>
      <c r="C48" s="274" t="n">
        <v>89673.9284013</v>
      </c>
      <c r="D48" s="274" t="n">
        <v>2711450.7699986</v>
      </c>
      <c r="E48" s="274" t="n">
        <v>3.20135438641931</v>
      </c>
      <c r="F48" s="274" t="n">
        <v>96.7986456135807</v>
      </c>
    </row>
    <row r="49">
      <c r="A49" s="274" t="s">
        <v>40</v>
      </c>
      <c r="B49" s="274" t="s">
        <v>41</v>
      </c>
      <c r="C49" s="274" t="n">
        <v>35.0598613</v>
      </c>
      <c r="D49" s="274" t="n">
        <v>3580.344444</v>
      </c>
      <c r="E49" s="274" t="n">
        <v>0.969735563145843</v>
      </c>
      <c r="F49" s="274" t="n">
        <v>99.0302644368542</v>
      </c>
    </row>
    <row r="50">
      <c r="A50" s="274" t="s">
        <v>42</v>
      </c>
      <c r="B50" s="274" t="s">
        <v>43</v>
      </c>
      <c r="C50" s="274" t="n">
        <v>643.8033536</v>
      </c>
      <c r="D50" s="274" t="n">
        <v>23202.0241557</v>
      </c>
      <c r="E50" s="274" t="n">
        <v>2.69985746289959</v>
      </c>
      <c r="F50" s="274" t="n">
        <v>97.3001425371004</v>
      </c>
    </row>
    <row r="51">
      <c r="A51" s="274" t="s">
        <v>25</v>
      </c>
      <c r="B51" s="274" t="s">
        <v>26</v>
      </c>
      <c r="C51" s="274" t="n">
        <v>877.6418323</v>
      </c>
      <c r="D51" s="274" t="n">
        <v>44237.8282379</v>
      </c>
      <c r="E51" s="274" t="n">
        <v>1.945323479805</v>
      </c>
      <c r="F51" s="274" t="n">
        <v>98.054676520195</v>
      </c>
    </row>
    <row r="52">
      <c r="A52" s="274" t="s">
        <v>27</v>
      </c>
      <c r="B52" s="274" t="s">
        <v>28</v>
      </c>
      <c r="C52" s="274" t="n">
        <v>656.2991686</v>
      </c>
      <c r="D52" s="274" t="n">
        <v>7642.2823115</v>
      </c>
      <c r="E52" s="274" t="n">
        <v>7.90857052104393</v>
      </c>
      <c r="F52" s="274" t="n">
        <v>92.0914294789561</v>
      </c>
    </row>
    <row r="53">
      <c r="A53" s="274" t="s">
        <v>44</v>
      </c>
      <c r="B53" s="274" t="s">
        <v>45</v>
      </c>
      <c r="C53" s="274" t="n">
        <v>509.1108459</v>
      </c>
      <c r="D53" s="274" t="n">
        <v>6984.6027702</v>
      </c>
      <c r="E53" s="274" t="n">
        <v>6.79383910276731</v>
      </c>
      <c r="F53" s="274" t="n">
        <v>93.2061608972327</v>
      </c>
    </row>
    <row r="54">
      <c r="A54" s="274" t="s">
        <v>46</v>
      </c>
      <c r="B54" s="274" t="s">
        <v>47</v>
      </c>
      <c r="C54" s="274" t="n">
        <v>265.0573693</v>
      </c>
      <c r="D54" s="274" t="n">
        <v>48843.7015964</v>
      </c>
      <c r="E54" s="274" t="n">
        <v>0.539735425782454</v>
      </c>
      <c r="F54" s="274" t="n">
        <v>99.4602645742175</v>
      </c>
    </row>
    <row r="55">
      <c r="A55" s="274" t="s">
        <v>29</v>
      </c>
      <c r="B55" s="274" t="s">
        <v>30</v>
      </c>
      <c r="C55" s="274" t="n">
        <v>936.2667202</v>
      </c>
      <c r="D55" s="274" t="n">
        <v>38771.5404003</v>
      </c>
      <c r="E55" s="274" t="n">
        <v>2.35789077286172</v>
      </c>
      <c r="F55" s="274" t="n">
        <v>97.6421092271383</v>
      </c>
    </row>
    <row r="56">
      <c r="A56" s="274" t="s">
        <v>48</v>
      </c>
      <c r="B56" s="274" t="s">
        <v>49</v>
      </c>
      <c r="C56" s="274" t="n">
        <v>2581.1764346</v>
      </c>
      <c r="D56" s="274" t="n">
        <v>53838.5758778</v>
      </c>
      <c r="E56" s="274" t="n">
        <v>4.57495173021649</v>
      </c>
      <c r="F56" s="274" t="n">
        <v>95.4250482697835</v>
      </c>
    </row>
    <row r="57">
      <c r="A57" s="274" t="s">
        <v>50</v>
      </c>
      <c r="B57" s="274" t="s">
        <v>51</v>
      </c>
      <c r="C57" s="274" t="n">
        <v>30.9593726</v>
      </c>
      <c r="D57" s="274" t="n">
        <v>4717.9828702</v>
      </c>
      <c r="E57" s="274" t="n">
        <v>0.651921438862272</v>
      </c>
      <c r="F57" s="274" t="n">
        <v>99.3480785611377</v>
      </c>
    </row>
    <row r="58">
      <c r="A58" s="274" t="s">
        <v>31</v>
      </c>
      <c r="B58" s="274" t="s">
        <v>32</v>
      </c>
      <c r="C58" s="274" t="n">
        <v>1024.2872779</v>
      </c>
      <c r="D58" s="274" t="n">
        <v>5310.2580546</v>
      </c>
      <c r="E58" s="274" t="n">
        <v>16.169862620523</v>
      </c>
      <c r="F58" s="274" t="n">
        <v>83.830137379477</v>
      </c>
    </row>
    <row r="59">
      <c r="A59" s="274" t="s">
        <v>52</v>
      </c>
      <c r="B59" s="274" t="s">
        <v>53</v>
      </c>
      <c r="C59" s="274" t="n">
        <v>873.9933543</v>
      </c>
      <c r="D59" s="274" t="n">
        <v>43142.3768775</v>
      </c>
      <c r="E59" s="274" t="n">
        <v>1.98560978494446</v>
      </c>
      <c r="F59" s="274" t="n">
        <v>98.0143902150555</v>
      </c>
    </row>
    <row r="60">
      <c r="A60" s="274" t="s">
        <v>33</v>
      </c>
      <c r="B60" s="274" t="s">
        <v>34</v>
      </c>
      <c r="C60" s="274" t="n">
        <v>3564.8584518</v>
      </c>
      <c r="D60" s="274" t="n">
        <v>46337.1658739</v>
      </c>
      <c r="E60" s="274" t="n">
        <v>7.1437151096976</v>
      </c>
      <c r="F60" s="274" t="n">
        <v>92.8562848903024</v>
      </c>
    </row>
    <row r="61">
      <c r="A61" s="274" t="s">
        <v>54</v>
      </c>
      <c r="B61" s="274" t="s">
        <v>55</v>
      </c>
      <c r="C61" s="274" t="n">
        <v>131.8426009</v>
      </c>
      <c r="D61" s="274" t="n">
        <v>9195.0068406</v>
      </c>
      <c r="E61" s="274" t="n">
        <v>1.41358131410767</v>
      </c>
      <c r="F61" s="274" t="n">
        <v>98.5864186858923</v>
      </c>
    </row>
    <row r="62">
      <c r="A62" s="274" t="s">
        <v>35</v>
      </c>
      <c r="B62" s="274" t="s">
        <v>36</v>
      </c>
      <c r="C62" s="274" t="n">
        <v>5350.6786047</v>
      </c>
      <c r="D62" s="274" t="n">
        <v>251931.3772428</v>
      </c>
      <c r="E62" s="274" t="n">
        <v>2.07969366035832</v>
      </c>
      <c r="F62" s="274" t="n">
        <v>97.9203063396417</v>
      </c>
    </row>
    <row r="63">
      <c r="A63" s="274" t="s">
        <v>37</v>
      </c>
      <c r="B63" s="274" t="s">
        <v>38</v>
      </c>
      <c r="C63" s="274" t="n">
        <v>389.4275704</v>
      </c>
      <c r="D63" s="274" t="n">
        <v>6400.5492526</v>
      </c>
      <c r="E63" s="274" t="n">
        <v>5.73532989215625</v>
      </c>
      <c r="F63" s="274" t="n">
        <v>94.2646701078437</v>
      </c>
    </row>
    <row r="64">
      <c r="A64" s="274" t="s">
        <v>56</v>
      </c>
      <c r="B64" s="274" t="s">
        <v>57</v>
      </c>
      <c r="C64" s="274" t="n">
        <v>44.7432855</v>
      </c>
      <c r="D64" s="274" t="n">
        <v>3062.7074819</v>
      </c>
      <c r="E64" s="274" t="n">
        <v>1.43987109850293</v>
      </c>
      <c r="F64" s="274" t="n">
        <v>98.5601289014971</v>
      </c>
    </row>
    <row r="65">
      <c r="A65" s="274" t="s">
        <v>58</v>
      </c>
      <c r="B65" s="274" t="s">
        <v>59</v>
      </c>
      <c r="C65" s="274" t="n">
        <v>134.7174378</v>
      </c>
      <c r="D65" s="274" t="n">
        <v>2748.0512879</v>
      </c>
      <c r="E65" s="274" t="n">
        <v>4.67319617418451</v>
      </c>
      <c r="F65" s="274" t="n">
        <v>95.3268038258155</v>
      </c>
    </row>
    <row r="66">
      <c r="A66" s="274" t="s">
        <v>60</v>
      </c>
      <c r="B66" s="274" t="s">
        <v>61</v>
      </c>
      <c r="C66" s="274" t="n">
        <v>11.9902946</v>
      </c>
      <c r="D66" s="274" t="n">
        <v>3825.9891134</v>
      </c>
      <c r="E66" s="274" t="n">
        <v>0.312411644914172</v>
      </c>
      <c r="F66" s="274" t="n">
        <v>99.6875883550858</v>
      </c>
    </row>
    <row r="67">
      <c r="A67" s="274" t="s">
        <v>62</v>
      </c>
      <c r="B67" s="274" t="s">
        <v>63</v>
      </c>
      <c r="C67" s="274" t="n">
        <v>182.3191606</v>
      </c>
      <c r="D67" s="274" t="n">
        <v>6811.8439823</v>
      </c>
      <c r="E67" s="274" t="n">
        <v>2.60673302688225</v>
      </c>
      <c r="F67" s="274" t="n">
        <v>97.3932669731177</v>
      </c>
    </row>
    <row r="68">
      <c r="A68" s="274" t="s">
        <v>64</v>
      </c>
      <c r="B68" s="274" t="s">
        <v>65</v>
      </c>
      <c r="C68" s="274" t="n">
        <v>15.9468159</v>
      </c>
      <c r="D68" s="274" t="n">
        <v>558.9176497</v>
      </c>
      <c r="E68" s="274" t="n">
        <v>2.77401315514535</v>
      </c>
      <c r="F68" s="274" t="n">
        <v>97.2259868448546</v>
      </c>
    </row>
    <row r="69">
      <c r="A69" s="274" t="s">
        <v>66</v>
      </c>
      <c r="B69" s="274" t="s">
        <v>67</v>
      </c>
      <c r="C69" s="274" t="n">
        <v>2129.1942861</v>
      </c>
      <c r="D69" s="274" t="n">
        <v>40552.3491079</v>
      </c>
      <c r="E69" s="274" t="n">
        <v>4.98855973047899</v>
      </c>
      <c r="F69" s="274" t="n">
        <v>95.011440269521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649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75" t="s">
        <v>70</v>
      </c>
      <c r="B80" s="275" t="s">
        <v>71</v>
      </c>
      <c r="C80" s="275" t="n">
        <v>3109.9011342</v>
      </c>
      <c r="D80" s="275" t="n">
        <v>226978.8907063</v>
      </c>
      <c r="E80" s="275" t="n">
        <v>1.35160913720466</v>
      </c>
      <c r="F80" s="275" t="n">
        <v>98.6483908627953</v>
      </c>
    </row>
    <row r="81">
      <c r="A81" s="275" t="s">
        <v>72</v>
      </c>
      <c r="B81" s="275" t="s">
        <v>73</v>
      </c>
      <c r="C81" s="275" t="n">
        <v>9226.9230555</v>
      </c>
      <c r="D81" s="275" t="n">
        <v>288046.4795827</v>
      </c>
      <c r="E81" s="275" t="n">
        <v>3.1038508570273</v>
      </c>
      <c r="F81" s="275" t="n">
        <v>96.8961491429727</v>
      </c>
    </row>
    <row r="82">
      <c r="A82" s="275" t="s">
        <v>74</v>
      </c>
      <c r="B82" s="275" t="s">
        <v>75</v>
      </c>
      <c r="C82" s="275" t="n">
        <v>11445.0062889</v>
      </c>
      <c r="D82" s="275" t="n">
        <v>434906.7733362</v>
      </c>
      <c r="E82" s="275" t="n">
        <v>2.56412247275297</v>
      </c>
      <c r="F82" s="275" t="n">
        <v>97.435877527247</v>
      </c>
    </row>
    <row r="83">
      <c r="A83" s="275" t="s">
        <v>76</v>
      </c>
      <c r="B83" s="275" t="s">
        <v>77</v>
      </c>
      <c r="C83" s="275" t="n">
        <v>1771.616538</v>
      </c>
      <c r="D83" s="275" t="n">
        <v>54665.9362204</v>
      </c>
      <c r="E83" s="275" t="n">
        <v>3.13907398781801</v>
      </c>
      <c r="F83" s="275" t="n">
        <v>96.860926012182</v>
      </c>
    </row>
    <row r="84">
      <c r="A84" s="275" t="s">
        <v>78</v>
      </c>
      <c r="B84" s="275" t="s">
        <v>79</v>
      </c>
      <c r="C84" s="275" t="n">
        <v>1975.4475581</v>
      </c>
      <c r="D84" s="275" t="n">
        <v>75370.6719206</v>
      </c>
      <c r="E84" s="275" t="n">
        <v>2.55403576987984</v>
      </c>
      <c r="F84" s="275" t="n">
        <v>97.4459642301202</v>
      </c>
    </row>
    <row r="85">
      <c r="A85" s="275" t="s">
        <v>80</v>
      </c>
      <c r="B85" s="275" t="s">
        <v>81</v>
      </c>
      <c r="C85" s="275" t="n">
        <v>1844.6188656</v>
      </c>
      <c r="D85" s="275" t="n">
        <v>31291.9757717</v>
      </c>
      <c r="E85" s="275" t="n">
        <v>5.56671222794758</v>
      </c>
      <c r="F85" s="275" t="n">
        <v>94.4332877720524</v>
      </c>
    </row>
    <row r="86">
      <c r="A86" s="275" t="s">
        <v>82</v>
      </c>
      <c r="B86" s="275" t="s">
        <v>83</v>
      </c>
      <c r="C86" s="275" t="n">
        <v>2631.1232359</v>
      </c>
      <c r="D86" s="275" t="n">
        <v>25586.5277681</v>
      </c>
      <c r="E86" s="275" t="n">
        <v>9.32438790006661</v>
      </c>
      <c r="F86" s="275" t="n">
        <v>90.6756120999334</v>
      </c>
    </row>
    <row r="87">
      <c r="A87" s="275" t="s">
        <v>84</v>
      </c>
      <c r="B87" s="275" t="s">
        <v>85</v>
      </c>
      <c r="C87" s="275" t="n">
        <v>2734.6458222</v>
      </c>
      <c r="D87" s="275" t="n">
        <v>87203.5911116</v>
      </c>
      <c r="E87" s="275" t="n">
        <v>3.04058197651002</v>
      </c>
      <c r="F87" s="275" t="n">
        <v>96.95941802349</v>
      </c>
    </row>
    <row r="88">
      <c r="A88" s="275" t="s">
        <v>86</v>
      </c>
      <c r="B88" s="275" t="s">
        <v>87</v>
      </c>
      <c r="C88" s="275" t="n">
        <v>186.5947392</v>
      </c>
      <c r="D88" s="275" t="n">
        <v>7416.6004748</v>
      </c>
      <c r="E88" s="275" t="n">
        <v>2.45416215088648</v>
      </c>
      <c r="F88" s="275" t="n">
        <v>97.5458378491135</v>
      </c>
    </row>
    <row r="89">
      <c r="A89" s="275" t="s">
        <v>88</v>
      </c>
      <c r="B89" s="275" t="s">
        <v>89</v>
      </c>
      <c r="C89" s="275" t="n">
        <v>6216.9305312</v>
      </c>
      <c r="D89" s="275" t="n">
        <v>130470.4239136</v>
      </c>
      <c r="E89" s="275" t="n">
        <v>4.54828506737297</v>
      </c>
      <c r="F89" s="275" t="n">
        <v>95.451714932627</v>
      </c>
    </row>
    <row r="90">
      <c r="A90" s="275" t="s">
        <v>90</v>
      </c>
      <c r="B90" s="275" t="s">
        <v>91</v>
      </c>
      <c r="C90" s="275" t="n">
        <v>6146.9209737</v>
      </c>
      <c r="D90" s="275" t="n">
        <v>202555.164774</v>
      </c>
      <c r="E90" s="275" t="n">
        <v>2.94530883660215</v>
      </c>
      <c r="F90" s="275" t="n">
        <v>97.0546911633978</v>
      </c>
    </row>
    <row r="91">
      <c r="A91" s="275" t="s">
        <v>92</v>
      </c>
      <c r="B91" s="275" t="s">
        <v>93</v>
      </c>
      <c r="C91" s="275" t="n">
        <v>1964.927063</v>
      </c>
      <c r="D91" s="275" t="n">
        <v>76057.2282712</v>
      </c>
      <c r="E91" s="275" t="n">
        <v>2.51842192077806</v>
      </c>
      <c r="F91" s="275" t="n">
        <v>97.4815780792219</v>
      </c>
    </row>
    <row r="92">
      <c r="A92" s="275" t="s">
        <v>94</v>
      </c>
      <c r="B92" s="275" t="s">
        <v>95</v>
      </c>
      <c r="C92" s="275" t="n">
        <v>23.4602212</v>
      </c>
      <c r="D92" s="275" t="n">
        <v>1111.6535584</v>
      </c>
      <c r="E92" s="275" t="n">
        <v>2.06677265500795</v>
      </c>
      <c r="F92" s="275" t="n">
        <v>97.933227344992</v>
      </c>
    </row>
    <row r="93">
      <c r="A93" s="275" t="s">
        <v>96</v>
      </c>
      <c r="B93" s="275" t="s">
        <v>97</v>
      </c>
      <c r="C93" s="275" t="n">
        <v>1374.4146446</v>
      </c>
      <c r="D93" s="275" t="n">
        <v>37689.9396743</v>
      </c>
      <c r="E93" s="275" t="n">
        <v>3.5183344728548</v>
      </c>
      <c r="F93" s="275" t="n">
        <v>96.4816655271452</v>
      </c>
    </row>
    <row r="94">
      <c r="A94" s="275" t="s">
        <v>98</v>
      </c>
      <c r="B94" s="275" t="s">
        <v>99</v>
      </c>
      <c r="C94" s="275" t="n">
        <v>5526.7214183</v>
      </c>
      <c r="D94" s="275" t="n">
        <v>130144.3735415</v>
      </c>
      <c r="E94" s="275" t="n">
        <v>4.07361746430778</v>
      </c>
      <c r="F94" s="275" t="n">
        <v>95.9263825356922</v>
      </c>
    </row>
    <row r="95">
      <c r="A95" s="275" t="s">
        <v>100</v>
      </c>
      <c r="B95" s="275" t="s">
        <v>101</v>
      </c>
      <c r="C95" s="275" t="n">
        <v>7015.5074278</v>
      </c>
      <c r="D95" s="275" t="n">
        <v>121673.4137176</v>
      </c>
      <c r="E95" s="275" t="n">
        <v>5.45152400483138</v>
      </c>
      <c r="F95" s="275" t="n">
        <v>94.5484759951686</v>
      </c>
    </row>
    <row r="96">
      <c r="A96" s="275" t="s">
        <v>102</v>
      </c>
      <c r="B96" s="275" t="s">
        <v>103</v>
      </c>
      <c r="C96" s="275" t="n">
        <v>1714.8814054</v>
      </c>
      <c r="D96" s="275" t="n">
        <v>68716.9748944</v>
      </c>
      <c r="E96" s="275" t="n">
        <v>2.43480932562737</v>
      </c>
      <c r="F96" s="275" t="n">
        <v>97.5651906743726</v>
      </c>
    </row>
    <row r="97">
      <c r="A97" s="275" t="s">
        <v>104</v>
      </c>
      <c r="B97" s="275" t="s">
        <v>105</v>
      </c>
      <c r="C97" s="275" t="n">
        <v>11211.160445</v>
      </c>
      <c r="D97" s="275" t="n">
        <v>222481.3451765</v>
      </c>
      <c r="E97" s="275" t="n">
        <v>4.79739836550777</v>
      </c>
      <c r="F97" s="275" t="n">
        <v>95.2026016344922</v>
      </c>
    </row>
    <row r="98">
      <c r="A98" s="275" t="s">
        <v>106</v>
      </c>
      <c r="B98" s="275" t="s">
        <v>107</v>
      </c>
      <c r="C98" s="275" t="n">
        <v>9597.7886312</v>
      </c>
      <c r="D98" s="275" t="n">
        <v>355486.0576949</v>
      </c>
      <c r="E98" s="275" t="n">
        <v>2.62892722528925</v>
      </c>
      <c r="F98" s="275" t="n">
        <v>97.3710727747108</v>
      </c>
    </row>
    <row r="99">
      <c r="A99" s="275" t="s">
        <v>108</v>
      </c>
      <c r="B99" s="275" t="s">
        <v>109</v>
      </c>
      <c r="C99" s="275" t="n">
        <v>4183.0664141</v>
      </c>
      <c r="D99" s="275" t="n">
        <v>142593.8342141</v>
      </c>
      <c r="E99" s="275" t="n">
        <v>2.84994872912333</v>
      </c>
      <c r="F99" s="275" t="n">
        <v>97.1500512708767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650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76" t="s">
        <v>70</v>
      </c>
      <c r="B110" s="276" t="s">
        <v>71</v>
      </c>
      <c r="C110" s="276" t="n">
        <v>3108.7200642</v>
      </c>
      <c r="D110" s="276" t="n">
        <v>226821.787823</v>
      </c>
      <c r="E110" s="276" t="n">
        <v>1.35202591981621</v>
      </c>
      <c r="F110" s="276" t="n">
        <v>98.6479740801838</v>
      </c>
    </row>
    <row r="111">
      <c r="A111" s="276" t="s">
        <v>72</v>
      </c>
      <c r="B111" s="276" t="s">
        <v>73</v>
      </c>
      <c r="C111" s="276" t="n">
        <v>9226.9230555</v>
      </c>
      <c r="D111" s="276" t="n">
        <v>288046.4795827</v>
      </c>
      <c r="E111" s="276" t="n">
        <v>3.1038508570273</v>
      </c>
      <c r="F111" s="276" t="n">
        <v>96.8961491429727</v>
      </c>
    </row>
    <row r="112">
      <c r="A112" s="276" t="s">
        <v>74</v>
      </c>
      <c r="B112" s="276" t="s">
        <v>75</v>
      </c>
      <c r="C112" s="276" t="n">
        <v>11425.1187445</v>
      </c>
      <c r="D112" s="276" t="n">
        <v>433678.9006609</v>
      </c>
      <c r="E112" s="276" t="n">
        <v>2.56684241130027</v>
      </c>
      <c r="F112" s="276" t="n">
        <v>97.4331575886997</v>
      </c>
    </row>
    <row r="113">
      <c r="A113" s="276" t="s">
        <v>76</v>
      </c>
      <c r="B113" s="276" t="s">
        <v>77</v>
      </c>
      <c r="C113" s="276" t="n">
        <v>1771.616538</v>
      </c>
      <c r="D113" s="276" t="n">
        <v>54665.9362204</v>
      </c>
      <c r="E113" s="276" t="n">
        <v>3.13907398781801</v>
      </c>
      <c r="F113" s="276" t="n">
        <v>96.860926012182</v>
      </c>
    </row>
    <row r="114">
      <c r="A114" s="276" t="s">
        <v>78</v>
      </c>
      <c r="B114" s="276" t="s">
        <v>79</v>
      </c>
      <c r="C114" s="276" t="n">
        <v>1975.4475581</v>
      </c>
      <c r="D114" s="276" t="n">
        <v>75370.6719206</v>
      </c>
      <c r="E114" s="276" t="n">
        <v>2.55403576987984</v>
      </c>
      <c r="F114" s="276" t="n">
        <v>97.4459642301202</v>
      </c>
    </row>
    <row r="115">
      <c r="A115" s="276" t="s">
        <v>80</v>
      </c>
      <c r="B115" s="276" t="s">
        <v>81</v>
      </c>
      <c r="C115" s="276" t="n">
        <v>1844.6188656</v>
      </c>
      <c r="D115" s="276" t="n">
        <v>31291.9757717</v>
      </c>
      <c r="E115" s="276" t="n">
        <v>5.56671222794758</v>
      </c>
      <c r="F115" s="276" t="n">
        <v>94.4332877720524</v>
      </c>
    </row>
    <row r="116">
      <c r="A116" s="276" t="s">
        <v>82</v>
      </c>
      <c r="B116" s="276" t="s">
        <v>83</v>
      </c>
      <c r="C116" s="276" t="n">
        <v>2631.1232359</v>
      </c>
      <c r="D116" s="276" t="n">
        <v>25586.5277681</v>
      </c>
      <c r="E116" s="276" t="n">
        <v>9.32438790006661</v>
      </c>
      <c r="F116" s="276" t="n">
        <v>90.6756120999334</v>
      </c>
    </row>
    <row r="117">
      <c r="A117" s="276" t="s">
        <v>84</v>
      </c>
      <c r="B117" s="276" t="s">
        <v>85</v>
      </c>
      <c r="C117" s="276" t="n">
        <v>2734.6458222</v>
      </c>
      <c r="D117" s="276" t="n">
        <v>87203.5911116</v>
      </c>
      <c r="E117" s="276" t="n">
        <v>3.04058197651002</v>
      </c>
      <c r="F117" s="276" t="n">
        <v>96.95941802349</v>
      </c>
    </row>
    <row r="118">
      <c r="A118" s="276" t="s">
        <v>86</v>
      </c>
      <c r="B118" s="276" t="s">
        <v>87</v>
      </c>
      <c r="C118" s="276" t="n">
        <v>186.5947392</v>
      </c>
      <c r="D118" s="276" t="n">
        <v>7416.6004748</v>
      </c>
      <c r="E118" s="276" t="n">
        <v>2.45416215088648</v>
      </c>
      <c r="F118" s="276" t="n">
        <v>97.5458378491135</v>
      </c>
    </row>
    <row r="119">
      <c r="A119" s="276" t="s">
        <v>88</v>
      </c>
      <c r="B119" s="276" t="s">
        <v>89</v>
      </c>
      <c r="C119" s="276" t="n">
        <v>6216.9305312</v>
      </c>
      <c r="D119" s="276" t="n">
        <v>130470.4239136</v>
      </c>
      <c r="E119" s="276" t="n">
        <v>4.54828506737297</v>
      </c>
      <c r="F119" s="276" t="n">
        <v>95.451714932627</v>
      </c>
    </row>
    <row r="120">
      <c r="A120" s="276" t="s">
        <v>90</v>
      </c>
      <c r="B120" s="276" t="s">
        <v>91</v>
      </c>
      <c r="C120" s="276" t="n">
        <v>6077.9584892</v>
      </c>
      <c r="D120" s="276" t="n">
        <v>199592.7501962</v>
      </c>
      <c r="E120" s="276" t="n">
        <v>2.95518916040544</v>
      </c>
      <c r="F120" s="276" t="n">
        <v>97.0448108395945</v>
      </c>
    </row>
    <row r="121">
      <c r="A121" s="276" t="s">
        <v>92</v>
      </c>
      <c r="B121" s="276" t="s">
        <v>93</v>
      </c>
      <c r="C121" s="276" t="n">
        <v>1961.530078</v>
      </c>
      <c r="D121" s="276" t="n">
        <v>75690.3538912</v>
      </c>
      <c r="E121" s="276" t="n">
        <v>2.5260560050005</v>
      </c>
      <c r="F121" s="276" t="n">
        <v>97.4739439949995</v>
      </c>
    </row>
    <row r="122">
      <c r="A122" s="276" t="s">
        <v>96</v>
      </c>
      <c r="B122" s="276" t="s">
        <v>97</v>
      </c>
      <c r="C122" s="276" t="n">
        <v>1372.3850003</v>
      </c>
      <c r="D122" s="276" t="n">
        <v>37356.2107361</v>
      </c>
      <c r="E122" s="276" t="n">
        <v>3.54359607986026</v>
      </c>
      <c r="F122" s="276" t="n">
        <v>96.4564039201397</v>
      </c>
    </row>
    <row r="123">
      <c r="A123" s="276" t="s">
        <v>98</v>
      </c>
      <c r="B123" s="276" t="s">
        <v>99</v>
      </c>
      <c r="C123" s="276" t="n">
        <v>5526.7214183</v>
      </c>
      <c r="D123" s="276" t="n">
        <v>130126.9345166</v>
      </c>
      <c r="E123" s="276" t="n">
        <v>4.07414115027778</v>
      </c>
      <c r="F123" s="276" t="n">
        <v>95.9258588497222</v>
      </c>
    </row>
    <row r="124">
      <c r="A124" s="276" t="s">
        <v>100</v>
      </c>
      <c r="B124" s="276" t="s">
        <v>101</v>
      </c>
      <c r="C124" s="276" t="n">
        <v>6906.6973654</v>
      </c>
      <c r="D124" s="276" t="n">
        <v>118853.4134312</v>
      </c>
      <c r="E124" s="276" t="n">
        <v>5.49196189606627</v>
      </c>
      <c r="F124" s="276" t="n">
        <v>94.5080381039337</v>
      </c>
    </row>
    <row r="125">
      <c r="A125" s="276" t="s">
        <v>102</v>
      </c>
      <c r="B125" s="276" t="s">
        <v>103</v>
      </c>
      <c r="C125" s="276" t="n">
        <v>1714.8814054</v>
      </c>
      <c r="D125" s="276" t="n">
        <v>68716.9748944</v>
      </c>
      <c r="E125" s="276" t="n">
        <v>2.43480932562737</v>
      </c>
      <c r="F125" s="276" t="n">
        <v>97.5651906743726</v>
      </c>
    </row>
    <row r="126">
      <c r="A126" s="276" t="s">
        <v>104</v>
      </c>
      <c r="B126" s="276" t="s">
        <v>105</v>
      </c>
      <c r="C126" s="276" t="n">
        <v>11211.160445</v>
      </c>
      <c r="D126" s="276" t="n">
        <v>222481.3451765</v>
      </c>
      <c r="E126" s="276" t="n">
        <v>4.79739836550777</v>
      </c>
      <c r="F126" s="276" t="n">
        <v>95.2026016344922</v>
      </c>
    </row>
    <row r="127">
      <c r="A127" s="276" t="s">
        <v>106</v>
      </c>
      <c r="B127" s="276" t="s">
        <v>107</v>
      </c>
      <c r="C127" s="276" t="n">
        <v>9597.7886312</v>
      </c>
      <c r="D127" s="276" t="n">
        <v>355486.0576949</v>
      </c>
      <c r="E127" s="276" t="n">
        <v>2.62892722528925</v>
      </c>
      <c r="F127" s="276" t="n">
        <v>97.3710727747108</v>
      </c>
    </row>
    <row r="128">
      <c r="A128" s="276" t="s">
        <v>108</v>
      </c>
      <c r="B128" s="276" t="s">
        <v>109</v>
      </c>
      <c r="C128" s="276" t="n">
        <v>4183.0664141</v>
      </c>
      <c r="D128" s="276" t="n">
        <v>142593.8342141</v>
      </c>
      <c r="E128" s="276" t="n">
        <v>2.84994872912333</v>
      </c>
      <c r="F128" s="276" t="n">
        <v>97.1500512708767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651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77" t="s">
        <v>113</v>
      </c>
      <c r="B139" s="277" t="s">
        <v>114</v>
      </c>
      <c r="C139" s="277" t="n">
        <v>713.4135391</v>
      </c>
      <c r="D139" s="277" t="n">
        <v>18988.9920918</v>
      </c>
      <c r="E139" s="277" t="n">
        <v>3.6209463578454</v>
      </c>
      <c r="F139" s="277" t="n">
        <v>96.3790536421546</v>
      </c>
    </row>
    <row r="140">
      <c r="A140" s="277" t="s">
        <v>115</v>
      </c>
      <c r="B140" s="277" t="s">
        <v>116</v>
      </c>
      <c r="C140" s="277" t="n">
        <v>298.226263</v>
      </c>
      <c r="D140" s="277" t="n">
        <v>15279.6985271</v>
      </c>
      <c r="E140" s="277" t="n">
        <v>1.91441586102359</v>
      </c>
      <c r="F140" s="277" t="n">
        <v>98.0855841389764</v>
      </c>
    </row>
    <row r="141">
      <c r="A141" s="277" t="s">
        <v>117</v>
      </c>
      <c r="B141" s="277" t="s">
        <v>118</v>
      </c>
      <c r="C141" s="277" t="n">
        <v>926.0817789</v>
      </c>
      <c r="D141" s="277" t="n">
        <v>14491.7393106</v>
      </c>
      <c r="E141" s="277" t="n">
        <v>6.0065671635708</v>
      </c>
      <c r="F141" s="277" t="n">
        <v>93.9934328364292</v>
      </c>
    </row>
    <row r="142">
      <c r="A142" s="277" t="s">
        <v>119</v>
      </c>
      <c r="B142" s="277" t="s">
        <v>120</v>
      </c>
      <c r="C142" s="277" t="n">
        <v>392.3154291</v>
      </c>
      <c r="D142" s="277" t="n">
        <v>13089.9544008</v>
      </c>
      <c r="E142" s="277" t="n">
        <v>2.90986187081015</v>
      </c>
      <c r="F142" s="277" t="n">
        <v>97.0901381291899</v>
      </c>
    </row>
    <row r="143">
      <c r="A143" s="277" t="s">
        <v>121</v>
      </c>
      <c r="B143" s="277" t="s">
        <v>122</v>
      </c>
      <c r="C143" s="277" t="n">
        <v>207.6557818</v>
      </c>
      <c r="D143" s="277" t="n">
        <v>10656.9871615</v>
      </c>
      <c r="E143" s="277" t="n">
        <v>1.91129872268888</v>
      </c>
      <c r="F143" s="277" t="n">
        <v>98.0887012773111</v>
      </c>
    </row>
    <row r="144">
      <c r="A144" s="277" t="s">
        <v>74</v>
      </c>
      <c r="B144" s="277" t="s">
        <v>123</v>
      </c>
      <c r="C144" s="277" t="n">
        <v>194.1675295</v>
      </c>
      <c r="D144" s="277" t="n">
        <v>25319.8141388</v>
      </c>
      <c r="E144" s="277" t="n">
        <v>0.761024022139377</v>
      </c>
      <c r="F144" s="277" t="n">
        <v>99.2389759778606</v>
      </c>
    </row>
    <row r="145">
      <c r="A145" s="277" t="s">
        <v>124</v>
      </c>
      <c r="B145" s="277" t="s">
        <v>125</v>
      </c>
      <c r="C145" s="277" t="n">
        <v>88.2314411</v>
      </c>
      <c r="D145" s="277" t="n">
        <v>19009.9217805</v>
      </c>
      <c r="E145" s="277" t="n">
        <v>0.461989387540416</v>
      </c>
      <c r="F145" s="277" t="n">
        <v>99.5380106124596</v>
      </c>
    </row>
    <row r="146">
      <c r="A146" s="277" t="s">
        <v>126</v>
      </c>
      <c r="B146" s="277" t="s">
        <v>127</v>
      </c>
      <c r="C146" s="277" t="n">
        <v>253.5584498</v>
      </c>
      <c r="D146" s="277" t="n">
        <v>19706.4078927</v>
      </c>
      <c r="E146" s="277" t="n">
        <v>1.27033505692897</v>
      </c>
      <c r="F146" s="277" t="n">
        <v>98.729664943071</v>
      </c>
    </row>
    <row r="147">
      <c r="A147" s="277" t="s">
        <v>128</v>
      </c>
      <c r="B147" s="277" t="s">
        <v>129</v>
      </c>
      <c r="C147" s="277" t="n">
        <v>113.8554349</v>
      </c>
      <c r="D147" s="277" t="n">
        <v>17279.8831159</v>
      </c>
      <c r="E147" s="277" t="n">
        <v>0.654577131692964</v>
      </c>
      <c r="F147" s="277" t="n">
        <v>99.345422868307</v>
      </c>
    </row>
    <row r="148">
      <c r="A148" s="277" t="s">
        <v>130</v>
      </c>
      <c r="B148" s="277" t="s">
        <v>131</v>
      </c>
      <c r="C148" s="277" t="n">
        <v>139.6074781</v>
      </c>
      <c r="D148" s="277" t="n">
        <v>4482.2334028</v>
      </c>
      <c r="E148" s="277" t="n">
        <v>3.02060329850245</v>
      </c>
      <c r="F148" s="277" t="n">
        <v>96.9793967014975</v>
      </c>
    </row>
    <row r="149">
      <c r="A149" s="277" t="s">
        <v>76</v>
      </c>
      <c r="B149" s="277" t="s">
        <v>132</v>
      </c>
      <c r="C149" s="277" t="n">
        <v>322.4237637</v>
      </c>
      <c r="D149" s="277" t="n">
        <v>22635.2220695</v>
      </c>
      <c r="E149" s="277" t="n">
        <v>1.40442868594884</v>
      </c>
      <c r="F149" s="277" t="n">
        <v>98.5955713140512</v>
      </c>
    </row>
    <row r="150">
      <c r="A150" s="277" t="s">
        <v>78</v>
      </c>
      <c r="B150" s="277" t="s">
        <v>133</v>
      </c>
      <c r="C150" s="277" t="n">
        <v>245.9614728</v>
      </c>
      <c r="D150" s="277" t="n">
        <v>60437.6639417</v>
      </c>
      <c r="E150" s="277" t="n">
        <v>0.405317696693232</v>
      </c>
      <c r="F150" s="277" t="n">
        <v>99.5946823033068</v>
      </c>
    </row>
    <row r="151">
      <c r="A151" s="277" t="s">
        <v>80</v>
      </c>
      <c r="B151" s="277" t="s">
        <v>134</v>
      </c>
      <c r="C151" s="277" t="n">
        <v>280.6174528</v>
      </c>
      <c r="D151" s="277" t="n">
        <v>18314.2941188</v>
      </c>
      <c r="E151" s="277" t="n">
        <v>1.50910883184079</v>
      </c>
      <c r="F151" s="277" t="n">
        <v>98.4908911681592</v>
      </c>
    </row>
    <row r="152">
      <c r="A152" s="277" t="s">
        <v>88</v>
      </c>
      <c r="B152" s="277" t="s">
        <v>135</v>
      </c>
      <c r="C152" s="277" t="n">
        <v>1653.5055933</v>
      </c>
      <c r="D152" s="277" t="n">
        <v>35408.2085186</v>
      </c>
      <c r="E152" s="277" t="n">
        <v>4.46149249413449</v>
      </c>
      <c r="F152" s="277" t="n">
        <v>95.5385075058655</v>
      </c>
    </row>
    <row r="153">
      <c r="A153" s="277" t="s">
        <v>90</v>
      </c>
      <c r="B153" s="277" t="s">
        <v>136</v>
      </c>
      <c r="C153" s="277" t="n">
        <v>297.1409593</v>
      </c>
      <c r="D153" s="277" t="n">
        <v>41279.6311804</v>
      </c>
      <c r="E153" s="277" t="n">
        <v>0.71468020244956</v>
      </c>
      <c r="F153" s="277" t="n">
        <v>99.2853197975504</v>
      </c>
    </row>
    <row r="154">
      <c r="A154" s="277" t="s">
        <v>94</v>
      </c>
      <c r="B154" s="277" t="s">
        <v>137</v>
      </c>
      <c r="C154" s="277" t="n">
        <v>518.4576604</v>
      </c>
      <c r="D154" s="277" t="n">
        <v>18768.7033547</v>
      </c>
      <c r="E154" s="277" t="n">
        <v>2.68809733062371</v>
      </c>
      <c r="F154" s="277" t="n">
        <v>97.3119026693763</v>
      </c>
    </row>
    <row r="155">
      <c r="A155" s="277" t="s">
        <v>138</v>
      </c>
      <c r="B155" s="277" t="s">
        <v>139</v>
      </c>
      <c r="C155" s="277" t="n">
        <v>247.4443595</v>
      </c>
      <c r="D155" s="277" t="n">
        <v>11418.5175303</v>
      </c>
      <c r="E155" s="277" t="n">
        <v>2.12107978611134</v>
      </c>
      <c r="F155" s="277" t="n">
        <v>97.8789202138887</v>
      </c>
    </row>
    <row r="156">
      <c r="A156" s="277" t="s">
        <v>140</v>
      </c>
      <c r="B156" s="277" t="s">
        <v>141</v>
      </c>
      <c r="C156" s="277" t="n">
        <v>495.3413201</v>
      </c>
      <c r="D156" s="277" t="n">
        <v>21753.9389096</v>
      </c>
      <c r="E156" s="277" t="n">
        <v>2.22632514394233</v>
      </c>
      <c r="F156" s="277" t="n">
        <v>97.7736748560577</v>
      </c>
    </row>
    <row r="157">
      <c r="A157" s="277" t="s">
        <v>142</v>
      </c>
      <c r="B157" s="277" t="s">
        <v>143</v>
      </c>
      <c r="C157" s="277" t="n">
        <v>882.1248945</v>
      </c>
      <c r="D157" s="277" t="n">
        <v>30399.9270399</v>
      </c>
      <c r="E157" s="277" t="n">
        <v>2.81990739082545</v>
      </c>
      <c r="F157" s="277" t="n">
        <v>97.1800926091746</v>
      </c>
    </row>
    <row r="158">
      <c r="A158" s="277" t="s">
        <v>144</v>
      </c>
      <c r="B158" s="277" t="s">
        <v>145</v>
      </c>
      <c r="C158" s="277" t="n">
        <v>519.0389618</v>
      </c>
      <c r="D158" s="277" t="n">
        <v>16829.6528563</v>
      </c>
      <c r="E158" s="277" t="n">
        <v>2.99180461121849</v>
      </c>
      <c r="F158" s="277" t="n">
        <v>97.0081953887815</v>
      </c>
    </row>
    <row r="159">
      <c r="A159" s="277" t="s">
        <v>146</v>
      </c>
      <c r="B159" s="277" t="s">
        <v>147</v>
      </c>
      <c r="C159" s="277" t="n">
        <v>2485.7838117</v>
      </c>
      <c r="D159" s="277" t="n">
        <v>34713.5555497</v>
      </c>
      <c r="E159" s="277" t="n">
        <v>6.6823332198189</v>
      </c>
      <c r="F159" s="277" t="n">
        <v>93.3176667801811</v>
      </c>
    </row>
    <row r="160">
      <c r="A160" s="277" t="s">
        <v>148</v>
      </c>
      <c r="B160" s="277" t="s">
        <v>149</v>
      </c>
      <c r="C160" s="277" t="n">
        <v>1403.0635118</v>
      </c>
      <c r="D160" s="277" t="n">
        <v>62510.6406246</v>
      </c>
      <c r="E160" s="277" t="n">
        <v>2.19524674834318</v>
      </c>
      <c r="F160" s="277" t="n">
        <v>97.8047532516568</v>
      </c>
    </row>
    <row r="161">
      <c r="A161" s="277" t="s">
        <v>150</v>
      </c>
      <c r="B161" s="277" t="s">
        <v>151</v>
      </c>
      <c r="C161" s="277" t="n">
        <v>2779.7042865</v>
      </c>
      <c r="D161" s="277" t="n">
        <v>96991.0345769</v>
      </c>
      <c r="E161" s="277" t="n">
        <v>2.78609171202571</v>
      </c>
      <c r="F161" s="277" t="n">
        <v>97.2139082879743</v>
      </c>
    </row>
    <row r="162">
      <c r="A162" s="277" t="s">
        <v>152</v>
      </c>
      <c r="B162" s="277" t="s">
        <v>153</v>
      </c>
      <c r="C162" s="277" t="n">
        <v>805.6535932</v>
      </c>
      <c r="D162" s="277" t="n">
        <v>40003.1333197</v>
      </c>
      <c r="E162" s="277" t="n">
        <v>1.97421598176771</v>
      </c>
      <c r="F162" s="277" t="n">
        <v>98.0257840182323</v>
      </c>
    </row>
    <row r="163">
      <c r="A163" s="277" t="s">
        <v>154</v>
      </c>
      <c r="B163" s="277" t="s">
        <v>155</v>
      </c>
      <c r="C163" s="277" t="n">
        <v>447.3676335</v>
      </c>
      <c r="D163" s="277" t="n">
        <v>46618.9764568</v>
      </c>
      <c r="E163" s="277" t="n">
        <v>0.950504319268339</v>
      </c>
      <c r="F163" s="277" t="n">
        <v>99.0494956807317</v>
      </c>
    </row>
    <row r="164">
      <c r="A164" s="277" t="s">
        <v>156</v>
      </c>
      <c r="B164" s="277" t="s">
        <v>157</v>
      </c>
      <c r="C164" s="277" t="n">
        <v>1258.2293589</v>
      </c>
      <c r="D164" s="277" t="n">
        <v>32379.634226</v>
      </c>
      <c r="E164" s="277" t="n">
        <v>3.74051507678038</v>
      </c>
      <c r="F164" s="277" t="n">
        <v>96.2594849232196</v>
      </c>
    </row>
    <row r="165">
      <c r="A165" s="277" t="s">
        <v>158</v>
      </c>
      <c r="B165" s="277" t="s">
        <v>159</v>
      </c>
      <c r="C165" s="277" t="n">
        <v>980.3328848</v>
      </c>
      <c r="D165" s="277" t="n">
        <v>14717.6270843</v>
      </c>
      <c r="E165" s="277" t="n">
        <v>6.24496996252822</v>
      </c>
      <c r="F165" s="277" t="n">
        <v>93.7550300374718</v>
      </c>
    </row>
    <row r="166">
      <c r="A166" s="277" t="s">
        <v>160</v>
      </c>
      <c r="B166" s="277" t="s">
        <v>161</v>
      </c>
      <c r="C166" s="277" t="n">
        <v>1322.3970413</v>
      </c>
      <c r="D166" s="277" t="n">
        <v>25585.3675288</v>
      </c>
      <c r="E166" s="277" t="n">
        <v>4.91455556575462</v>
      </c>
      <c r="F166" s="277" t="n">
        <v>95.0854444342454</v>
      </c>
    </row>
    <row r="167">
      <c r="A167" s="277" t="s">
        <v>162</v>
      </c>
      <c r="B167" s="277" t="s">
        <v>163</v>
      </c>
      <c r="C167" s="277" t="n">
        <v>287.7334493</v>
      </c>
      <c r="D167" s="277" t="n">
        <v>9097.9634711</v>
      </c>
      <c r="E167" s="277" t="n">
        <v>3.06565886092705</v>
      </c>
      <c r="F167" s="277" t="n">
        <v>96.9343411390729</v>
      </c>
    </row>
    <row r="168">
      <c r="A168" s="277" t="s">
        <v>164</v>
      </c>
      <c r="B168" s="277" t="s">
        <v>165</v>
      </c>
      <c r="C168" s="277" t="n">
        <v>438.2469521</v>
      </c>
      <c r="D168" s="277" t="n">
        <v>18064.8880362</v>
      </c>
      <c r="E168" s="277" t="n">
        <v>2.36850108036889</v>
      </c>
      <c r="F168" s="277" t="n">
        <v>97.6314989196311</v>
      </c>
    </row>
    <row r="169">
      <c r="A169" s="277" t="s">
        <v>166</v>
      </c>
      <c r="B169" s="277" t="s">
        <v>167</v>
      </c>
      <c r="C169" s="277" t="n">
        <v>918.5370867</v>
      </c>
      <c r="D169" s="277" t="n">
        <v>16800.2364611</v>
      </c>
      <c r="E169" s="277" t="n">
        <v>5.18397666871276</v>
      </c>
      <c r="F169" s="277" t="n">
        <v>94.8160233312873</v>
      </c>
    </row>
    <row r="170">
      <c r="A170" s="277" t="s">
        <v>168</v>
      </c>
      <c r="B170" s="277" t="s">
        <v>169</v>
      </c>
      <c r="C170" s="277" t="n">
        <v>2343.3897866</v>
      </c>
      <c r="D170" s="277" t="n">
        <v>16488.564297</v>
      </c>
      <c r="E170" s="277" t="n">
        <v>12.4436889352909</v>
      </c>
      <c r="F170" s="277" t="n">
        <v>87.5563110647091</v>
      </c>
    </row>
    <row r="171">
      <c r="A171" s="277" t="s">
        <v>170</v>
      </c>
      <c r="B171" s="277" t="s">
        <v>171</v>
      </c>
      <c r="C171" s="277" t="n">
        <v>2428.9653566</v>
      </c>
      <c r="D171" s="277" t="n">
        <v>32261.2523353</v>
      </c>
      <c r="E171" s="277" t="n">
        <v>7.00187406770628</v>
      </c>
      <c r="F171" s="277" t="n">
        <v>92.9981259322937</v>
      </c>
    </row>
    <row r="172">
      <c r="A172" s="277" t="s">
        <v>172</v>
      </c>
      <c r="B172" s="277" t="s">
        <v>173</v>
      </c>
      <c r="C172" s="277" t="n">
        <v>763.5639568</v>
      </c>
      <c r="D172" s="277" t="n">
        <v>36305.6887447</v>
      </c>
      <c r="E172" s="277" t="n">
        <v>2.0598309951069</v>
      </c>
      <c r="F172" s="277" t="n">
        <v>97.9401690048931</v>
      </c>
    </row>
    <row r="173">
      <c r="A173" s="277" t="s">
        <v>174</v>
      </c>
      <c r="B173" s="277" t="s">
        <v>175</v>
      </c>
      <c r="C173" s="277" t="n">
        <v>743.465134</v>
      </c>
      <c r="D173" s="277" t="n">
        <v>20067.1030426</v>
      </c>
      <c r="E173" s="277" t="n">
        <v>3.57253645210885</v>
      </c>
      <c r="F173" s="277" t="n">
        <v>96.4274635478912</v>
      </c>
    </row>
    <row r="174">
      <c r="A174" s="277" t="s">
        <v>176</v>
      </c>
      <c r="B174" s="277" t="s">
        <v>177</v>
      </c>
      <c r="C174" s="277" t="n">
        <v>1501.2294041</v>
      </c>
      <c r="D174" s="277" t="n">
        <v>53980.2587901</v>
      </c>
      <c r="E174" s="277" t="n">
        <v>2.70582036091984</v>
      </c>
      <c r="F174" s="277" t="n">
        <v>97.2941796390802</v>
      </c>
    </row>
    <row r="175">
      <c r="A175" s="277" t="s">
        <v>178</v>
      </c>
      <c r="B175" s="277" t="s">
        <v>179</v>
      </c>
      <c r="C175" s="277" t="n">
        <v>1091.6339567</v>
      </c>
      <c r="D175" s="277" t="n">
        <v>24137.1206602</v>
      </c>
      <c r="E175" s="277" t="n">
        <v>4.32694349474051</v>
      </c>
      <c r="F175" s="277" t="n">
        <v>95.6730565052595</v>
      </c>
    </row>
    <row r="176">
      <c r="A176" s="277" t="s">
        <v>180</v>
      </c>
      <c r="B176" s="277" t="s">
        <v>181</v>
      </c>
      <c r="C176" s="277" t="n">
        <v>835.1178864</v>
      </c>
      <c r="D176" s="277" t="n">
        <v>30162.7632175</v>
      </c>
      <c r="E176" s="277" t="n">
        <v>2.69411281242359</v>
      </c>
      <c r="F176" s="277" t="n">
        <v>97.3058871875764</v>
      </c>
    </row>
    <row r="177">
      <c r="A177" s="277" t="s">
        <v>182</v>
      </c>
      <c r="B177" s="277" t="s">
        <v>183</v>
      </c>
      <c r="C177" s="277" t="n">
        <v>516.8120429</v>
      </c>
      <c r="D177" s="277" t="n">
        <v>30373.8007044</v>
      </c>
      <c r="E177" s="277" t="n">
        <v>1.67303914340505</v>
      </c>
      <c r="F177" s="277" t="n">
        <v>98.3269608565949</v>
      </c>
    </row>
    <row r="178">
      <c r="A178" s="277" t="s">
        <v>184</v>
      </c>
      <c r="B178" s="277" t="s">
        <v>185</v>
      </c>
      <c r="C178" s="277" t="n">
        <v>618.9675815</v>
      </c>
      <c r="D178" s="277" t="n">
        <v>33276.9798752</v>
      </c>
      <c r="E178" s="277" t="n">
        <v>1.82608136943419</v>
      </c>
      <c r="F178" s="277" t="n">
        <v>98.1739186305658</v>
      </c>
    </row>
    <row r="179">
      <c r="A179" s="277" t="s">
        <v>186</v>
      </c>
      <c r="B179" s="277" t="s">
        <v>187</v>
      </c>
      <c r="C179" s="277" t="n">
        <v>626.5288303</v>
      </c>
      <c r="D179" s="277" t="n">
        <v>47505.7050709</v>
      </c>
      <c r="E179" s="277" t="n">
        <v>1.3016824267622</v>
      </c>
      <c r="F179" s="277" t="n">
        <v>98.6983175732378</v>
      </c>
    </row>
    <row r="180">
      <c r="A180" s="277" t="s">
        <v>188</v>
      </c>
      <c r="B180" s="277" t="s">
        <v>189</v>
      </c>
      <c r="C180" s="277" t="n">
        <v>321.0053012</v>
      </c>
      <c r="D180" s="277" t="n">
        <v>11170.689065</v>
      </c>
      <c r="E180" s="277" t="n">
        <v>2.79336789659285</v>
      </c>
      <c r="F180" s="277" t="n">
        <v>97.2066321034071</v>
      </c>
    </row>
    <row r="181">
      <c r="A181" s="277" t="s">
        <v>190</v>
      </c>
      <c r="B181" s="277" t="s">
        <v>191</v>
      </c>
      <c r="C181" s="277" t="n">
        <v>1242.1724214</v>
      </c>
      <c r="D181" s="277" t="n">
        <v>31774.1357247</v>
      </c>
      <c r="E181" s="277" t="n">
        <v>3.76229957602552</v>
      </c>
      <c r="F181" s="277" t="n">
        <v>96.2377004239745</v>
      </c>
    </row>
    <row r="182">
      <c r="A182" s="277" t="s">
        <v>192</v>
      </c>
      <c r="B182" s="277" t="s">
        <v>193</v>
      </c>
      <c r="C182" s="277" t="n">
        <v>723.5897119</v>
      </c>
      <c r="D182" s="277" t="n">
        <v>25670.1699528</v>
      </c>
      <c r="E182" s="277" t="n">
        <v>2.74151815085198</v>
      </c>
      <c r="F182" s="277" t="n">
        <v>97.258481849148</v>
      </c>
    </row>
    <row r="183">
      <c r="A183" s="277" t="s">
        <v>194</v>
      </c>
      <c r="B183" s="277" t="s">
        <v>195</v>
      </c>
      <c r="C183" s="277" t="n">
        <v>235.3760963</v>
      </c>
      <c r="D183" s="277" t="n">
        <v>6526.8585574</v>
      </c>
      <c r="E183" s="277" t="n">
        <v>3.48074428578447</v>
      </c>
      <c r="F183" s="277" t="n">
        <v>96.5192557142155</v>
      </c>
    </row>
    <row r="184">
      <c r="A184" s="277" t="s">
        <v>196</v>
      </c>
      <c r="B184" s="277" t="s">
        <v>197</v>
      </c>
      <c r="C184" s="277" t="n">
        <v>594.5508696</v>
      </c>
      <c r="D184" s="277" t="n">
        <v>17733.628917</v>
      </c>
      <c r="E184" s="277" t="n">
        <v>3.24391661650266</v>
      </c>
      <c r="F184" s="277" t="n">
        <v>96.7560833834973</v>
      </c>
    </row>
    <row r="185">
      <c r="A185" s="277" t="s">
        <v>198</v>
      </c>
      <c r="B185" s="277" t="s">
        <v>199</v>
      </c>
      <c r="C185" s="277" t="n">
        <v>1021.7098189</v>
      </c>
      <c r="D185" s="277" t="n">
        <v>37674.3653916</v>
      </c>
      <c r="E185" s="277" t="n">
        <v>2.64034482397006</v>
      </c>
      <c r="F185" s="277" t="n">
        <v>97.3596551760299</v>
      </c>
    </row>
    <row r="186">
      <c r="A186" s="277" t="s">
        <v>200</v>
      </c>
      <c r="B186" s="277" t="s">
        <v>201</v>
      </c>
      <c r="C186" s="277" t="n">
        <v>1733.457534</v>
      </c>
      <c r="D186" s="277" t="n">
        <v>24736.2892335</v>
      </c>
      <c r="E186" s="277" t="n">
        <v>6.54882552986252</v>
      </c>
      <c r="F186" s="277" t="n">
        <v>93.4511744701375</v>
      </c>
    </row>
    <row r="187">
      <c r="A187" s="277" t="s">
        <v>202</v>
      </c>
      <c r="B187" s="277" t="s">
        <v>203</v>
      </c>
      <c r="C187" s="277" t="n">
        <v>2481.4151297</v>
      </c>
      <c r="D187" s="277" t="n">
        <v>40311.3289817</v>
      </c>
      <c r="E187" s="277" t="n">
        <v>5.79868195234283</v>
      </c>
      <c r="F187" s="277" t="n">
        <v>94.2013180476572</v>
      </c>
    </row>
    <row r="188">
      <c r="A188" s="277" t="s">
        <v>204</v>
      </c>
      <c r="B188" s="277" t="s">
        <v>205</v>
      </c>
      <c r="C188" s="277" t="n">
        <v>737.4062046</v>
      </c>
      <c r="D188" s="277" t="n">
        <v>31413.5084472</v>
      </c>
      <c r="E188" s="277" t="n">
        <v>2.29357768693749</v>
      </c>
      <c r="F188" s="277" t="n">
        <v>97.7064223130625</v>
      </c>
    </row>
    <row r="189">
      <c r="A189" s="277" t="s">
        <v>206</v>
      </c>
      <c r="B189" s="277" t="s">
        <v>207</v>
      </c>
      <c r="C189" s="277" t="n">
        <v>213.6520013</v>
      </c>
      <c r="D189" s="277" t="n">
        <v>14736.7161043</v>
      </c>
      <c r="E189" s="277" t="n">
        <v>1.42907518925886</v>
      </c>
      <c r="F189" s="277" t="n">
        <v>98.5709248107411</v>
      </c>
    </row>
    <row r="190">
      <c r="A190" s="277" t="s">
        <v>208</v>
      </c>
      <c r="B190" s="277" t="s">
        <v>209</v>
      </c>
      <c r="C190" s="277" t="n">
        <v>785.8122625</v>
      </c>
      <c r="D190" s="277" t="n">
        <v>26328.5542685</v>
      </c>
      <c r="E190" s="277" t="n">
        <v>2.8981398536513</v>
      </c>
      <c r="F190" s="277" t="n">
        <v>97.1018601463487</v>
      </c>
    </row>
    <row r="191">
      <c r="A191" s="277" t="s">
        <v>210</v>
      </c>
      <c r="B191" s="277" t="s">
        <v>211</v>
      </c>
      <c r="C191" s="277" t="n">
        <v>1131.386097</v>
      </c>
      <c r="D191" s="277" t="n">
        <v>21265.3161087</v>
      </c>
      <c r="E191" s="277" t="n">
        <v>5.05157449792792</v>
      </c>
      <c r="F191" s="277" t="n">
        <v>94.9484255020721</v>
      </c>
    </row>
    <row r="192">
      <c r="A192" s="277" t="s">
        <v>212</v>
      </c>
      <c r="B192" s="277" t="s">
        <v>213</v>
      </c>
      <c r="C192" s="277" t="n">
        <v>1446.290465</v>
      </c>
      <c r="D192" s="277" t="n">
        <v>52797.8540479</v>
      </c>
      <c r="E192" s="277" t="n">
        <v>2.66626099090945</v>
      </c>
      <c r="F192" s="277" t="n">
        <v>97.3337390090906</v>
      </c>
    </row>
    <row r="193">
      <c r="A193" s="277" t="s">
        <v>214</v>
      </c>
      <c r="B193" s="277" t="s">
        <v>215</v>
      </c>
      <c r="C193" s="277" t="n">
        <v>1483.9488826</v>
      </c>
      <c r="D193" s="277" t="n">
        <v>51527.9029262</v>
      </c>
      <c r="E193" s="277" t="n">
        <v>2.79927758032717</v>
      </c>
      <c r="F193" s="277" t="n">
        <v>97.2007224196728</v>
      </c>
    </row>
    <row r="194">
      <c r="A194" s="277" t="s">
        <v>216</v>
      </c>
      <c r="B194" s="277" t="s">
        <v>217</v>
      </c>
      <c r="C194" s="277" t="n">
        <v>847.6919926</v>
      </c>
      <c r="D194" s="277" t="n">
        <v>29196.2788603</v>
      </c>
      <c r="E194" s="277" t="n">
        <v>2.82150451000779</v>
      </c>
      <c r="F194" s="277" t="n">
        <v>97.1784954899922</v>
      </c>
    </row>
    <row r="195">
      <c r="A195" s="277" t="s">
        <v>218</v>
      </c>
      <c r="B195" s="277" t="s">
        <v>219</v>
      </c>
      <c r="C195" s="277" t="n">
        <v>1987.0065595</v>
      </c>
      <c r="D195" s="277" t="n">
        <v>89670.8630074</v>
      </c>
      <c r="E195" s="277" t="n">
        <v>2.16785156461629</v>
      </c>
      <c r="F195" s="277" t="n">
        <v>97.8321484353837</v>
      </c>
    </row>
    <row r="196">
      <c r="A196" s="277" t="s">
        <v>220</v>
      </c>
      <c r="B196" s="277" t="s">
        <v>221</v>
      </c>
      <c r="C196" s="277" t="n">
        <v>585.1446321</v>
      </c>
      <c r="D196" s="277" t="n">
        <v>31090.8230951</v>
      </c>
      <c r="E196" s="277" t="n">
        <v>1.84728257440905</v>
      </c>
      <c r="F196" s="277" t="n">
        <v>98.152717425591</v>
      </c>
    </row>
    <row r="197">
      <c r="A197" s="277" t="s">
        <v>222</v>
      </c>
      <c r="B197" s="277" t="s">
        <v>223</v>
      </c>
      <c r="C197" s="277" t="n">
        <v>1792.5554109</v>
      </c>
      <c r="D197" s="277" t="n">
        <v>57430.0764109</v>
      </c>
      <c r="E197" s="277" t="n">
        <v>3.02680808967385</v>
      </c>
      <c r="F197" s="277" t="n">
        <v>96.9731919103262</v>
      </c>
    </row>
    <row r="198">
      <c r="A198" s="277" t="s">
        <v>224</v>
      </c>
      <c r="B198" s="277" t="s">
        <v>225</v>
      </c>
      <c r="C198" s="277" t="n">
        <v>2220.2849744</v>
      </c>
      <c r="D198" s="277" t="n">
        <v>45999.9674981</v>
      </c>
      <c r="E198" s="277" t="n">
        <v>4.60446567687763</v>
      </c>
      <c r="F198" s="277" t="n">
        <v>95.3955343231224</v>
      </c>
    </row>
    <row r="199">
      <c r="A199" s="277" t="s">
        <v>226</v>
      </c>
      <c r="B199" s="277" t="s">
        <v>227</v>
      </c>
      <c r="C199" s="277" t="n">
        <v>1629.3917334</v>
      </c>
      <c r="D199" s="277" t="n">
        <v>48033.2164547</v>
      </c>
      <c r="E199" s="277" t="n">
        <v>3.28092259518184</v>
      </c>
      <c r="F199" s="277" t="n">
        <v>96.7190774048182</v>
      </c>
    </row>
    <row r="200">
      <c r="A200" s="277" t="s">
        <v>228</v>
      </c>
      <c r="B200" s="277" t="s">
        <v>229</v>
      </c>
      <c r="C200" s="277" t="n">
        <v>486.7427388</v>
      </c>
      <c r="D200" s="277" t="n">
        <v>11070.2412158</v>
      </c>
      <c r="E200" s="277" t="n">
        <v>4.21167616665473</v>
      </c>
      <c r="F200" s="277" t="n">
        <v>95.7883238333453</v>
      </c>
    </row>
    <row r="201">
      <c r="A201" s="277" t="s">
        <v>230</v>
      </c>
      <c r="B201" s="277" t="s">
        <v>231</v>
      </c>
      <c r="C201" s="277" t="n">
        <v>1510.4452731</v>
      </c>
      <c r="D201" s="277" t="n">
        <v>20779.2894324</v>
      </c>
      <c r="E201" s="277" t="n">
        <v>6.77641655702298</v>
      </c>
      <c r="F201" s="277" t="n">
        <v>93.223583442977</v>
      </c>
    </row>
    <row r="202">
      <c r="A202" s="277" t="s">
        <v>232</v>
      </c>
      <c r="B202" s="277" t="s">
        <v>233</v>
      </c>
      <c r="C202" s="277" t="n">
        <v>313.0710589</v>
      </c>
      <c r="D202" s="277" t="n">
        <v>9774.8221545</v>
      </c>
      <c r="E202" s="277" t="n">
        <v>3.103433514583</v>
      </c>
      <c r="F202" s="277" t="n">
        <v>96.896566485417</v>
      </c>
    </row>
    <row r="203">
      <c r="A203" s="277" t="s">
        <v>234</v>
      </c>
      <c r="B203" s="277" t="s">
        <v>235</v>
      </c>
      <c r="C203" s="277" t="n">
        <v>1932.746753</v>
      </c>
      <c r="D203" s="277" t="n">
        <v>40735.660245</v>
      </c>
      <c r="E203" s="277" t="n">
        <v>4.52969044072959</v>
      </c>
      <c r="F203" s="277" t="n">
        <v>95.4703095592704</v>
      </c>
    </row>
    <row r="204">
      <c r="A204" s="277" t="s">
        <v>236</v>
      </c>
      <c r="B204" s="277" t="s">
        <v>237</v>
      </c>
      <c r="C204" s="277" t="n">
        <v>883.4305747</v>
      </c>
      <c r="D204" s="277" t="n">
        <v>18312.6568724</v>
      </c>
      <c r="E204" s="277" t="n">
        <v>4.60213872818892</v>
      </c>
      <c r="F204" s="277" t="n">
        <v>95.3978612718111</v>
      </c>
    </row>
    <row r="205">
      <c r="A205" s="277" t="s">
        <v>238</v>
      </c>
      <c r="B205" s="277" t="s">
        <v>239</v>
      </c>
      <c r="C205" s="277" t="n">
        <v>1739.8293215</v>
      </c>
      <c r="D205" s="277" t="n">
        <v>71672.410034</v>
      </c>
      <c r="E205" s="277" t="n">
        <v>2.36994448987566</v>
      </c>
      <c r="F205" s="277" t="n">
        <v>97.6300555101243</v>
      </c>
    </row>
    <row r="206">
      <c r="A206" s="277" t="s">
        <v>240</v>
      </c>
      <c r="B206" s="277" t="s">
        <v>241</v>
      </c>
      <c r="C206" s="277" t="n">
        <v>841.9966451</v>
      </c>
      <c r="D206" s="277" t="n">
        <v>42195.4196856</v>
      </c>
      <c r="E206" s="277" t="n">
        <v>1.95642935121869</v>
      </c>
      <c r="F206" s="277" t="n">
        <v>98.0435706487813</v>
      </c>
    </row>
    <row r="207">
      <c r="A207" s="277" t="s">
        <v>242</v>
      </c>
      <c r="B207" s="277" t="s">
        <v>243</v>
      </c>
      <c r="C207" s="277" t="n">
        <v>201.2561189</v>
      </c>
      <c r="D207" s="277" t="n">
        <v>13682.0943196</v>
      </c>
      <c r="E207" s="277" t="n">
        <v>1.44962211961383</v>
      </c>
      <c r="F207" s="277" t="n">
        <v>98.5503778803862</v>
      </c>
    </row>
    <row r="208">
      <c r="A208" s="277" t="s">
        <v>244</v>
      </c>
      <c r="B208" s="277" t="s">
        <v>245</v>
      </c>
      <c r="C208" s="277" t="n">
        <v>889.7349973</v>
      </c>
      <c r="D208" s="277" t="n">
        <v>20066.3005925</v>
      </c>
      <c r="E208" s="277" t="n">
        <v>4.24572192334443</v>
      </c>
      <c r="F208" s="277" t="n">
        <v>95.7542780766556</v>
      </c>
    </row>
    <row r="209">
      <c r="A209" s="277" t="s">
        <v>246</v>
      </c>
      <c r="B209" s="277" t="s">
        <v>247</v>
      </c>
      <c r="C209" s="277" t="n">
        <v>962.3360911</v>
      </c>
      <c r="D209" s="277" t="n">
        <v>25799.391579</v>
      </c>
      <c r="E209" s="277" t="n">
        <v>3.59594157358976</v>
      </c>
      <c r="F209" s="277" t="n">
        <v>96.4040584264102</v>
      </c>
    </row>
    <row r="210">
      <c r="A210" s="277" t="s">
        <v>248</v>
      </c>
      <c r="B210" s="277" t="s">
        <v>249</v>
      </c>
      <c r="C210" s="277" t="n">
        <v>363.8365451</v>
      </c>
      <c r="D210" s="277" t="n">
        <v>17355.0397394</v>
      </c>
      <c r="E210" s="277" t="n">
        <v>2.05338385605341</v>
      </c>
      <c r="F210" s="277" t="n">
        <v>97.9466161439466</v>
      </c>
    </row>
    <row r="211">
      <c r="A211" s="277" t="s">
        <v>250</v>
      </c>
      <c r="B211" s="277" t="s">
        <v>251</v>
      </c>
      <c r="C211" s="277" t="n">
        <v>135.9827747</v>
      </c>
      <c r="D211" s="277" t="n">
        <v>6693.6786641</v>
      </c>
      <c r="E211" s="277" t="n">
        <v>1.99106172273003</v>
      </c>
      <c r="F211" s="277" t="n">
        <v>98.00893827727</v>
      </c>
    </row>
    <row r="212">
      <c r="A212" s="277" t="s">
        <v>252</v>
      </c>
      <c r="B212" s="277" t="s">
        <v>253</v>
      </c>
      <c r="C212" s="277" t="n">
        <v>375.7914053</v>
      </c>
      <c r="D212" s="277" t="n">
        <v>20991.7278558</v>
      </c>
      <c r="E212" s="277" t="n">
        <v>1.75870395017795</v>
      </c>
      <c r="F212" s="277" t="n">
        <v>98.2412960498221</v>
      </c>
    </row>
    <row r="213">
      <c r="A213" s="277" t="s">
        <v>254</v>
      </c>
      <c r="B213" s="277" t="s">
        <v>255</v>
      </c>
      <c r="C213" s="277" t="n">
        <v>750.5255216</v>
      </c>
      <c r="D213" s="277" t="n">
        <v>27707.7138496</v>
      </c>
      <c r="E213" s="277" t="n">
        <v>2.63728726085402</v>
      </c>
      <c r="F213" s="277" t="n">
        <v>97.362712739146</v>
      </c>
    </row>
    <row r="214">
      <c r="A214" s="277" t="s">
        <v>256</v>
      </c>
      <c r="B214" s="277" t="s">
        <v>257</v>
      </c>
      <c r="C214" s="277" t="n">
        <v>2423.1997156</v>
      </c>
      <c r="D214" s="277" t="n">
        <v>22725.5827094</v>
      </c>
      <c r="E214" s="277" t="n">
        <v>9.63545540555131</v>
      </c>
      <c r="F214" s="277" t="n">
        <v>90.3645445944487</v>
      </c>
    </row>
    <row r="215">
      <c r="A215" s="277" t="s">
        <v>258</v>
      </c>
      <c r="B215" s="277" t="s">
        <v>259</v>
      </c>
      <c r="C215" s="277" t="n">
        <v>1029.3002192</v>
      </c>
      <c r="D215" s="277" t="n">
        <v>17876.1347355</v>
      </c>
      <c r="E215" s="277" t="n">
        <v>5.44446727444433</v>
      </c>
      <c r="F215" s="277" t="n">
        <v>94.5555327255557</v>
      </c>
    </row>
    <row r="216">
      <c r="A216" s="277" t="s">
        <v>260</v>
      </c>
      <c r="B216" s="277" t="s">
        <v>261</v>
      </c>
      <c r="C216" s="277" t="n">
        <v>100.841343</v>
      </c>
      <c r="D216" s="277" t="n">
        <v>6714.8743221</v>
      </c>
      <c r="E216" s="277" t="n">
        <v>1.47954151779482</v>
      </c>
      <c r="F216" s="277" t="n">
        <v>98.5204584822052</v>
      </c>
    </row>
    <row r="217">
      <c r="A217" s="277" t="s">
        <v>262</v>
      </c>
      <c r="B217" s="277" t="s">
        <v>263</v>
      </c>
      <c r="C217" s="277" t="n">
        <v>575.7350933</v>
      </c>
      <c r="D217" s="277" t="n">
        <v>11894.0072623</v>
      </c>
      <c r="E217" s="277" t="n">
        <v>4.6170568475414</v>
      </c>
      <c r="F217" s="277" t="n">
        <v>95.3829431524586</v>
      </c>
    </row>
    <row r="218">
      <c r="A218" s="277" t="s">
        <v>264</v>
      </c>
      <c r="B218" s="277" t="s">
        <v>265</v>
      </c>
      <c r="C218" s="277" t="n">
        <v>382.8287895</v>
      </c>
      <c r="D218" s="277" t="n">
        <v>18476.8439846</v>
      </c>
      <c r="E218" s="277" t="n">
        <v>2.02988033825136</v>
      </c>
      <c r="F218" s="277" t="n">
        <v>97.9701196617487</v>
      </c>
    </row>
    <row r="219">
      <c r="A219" s="277" t="s">
        <v>266</v>
      </c>
      <c r="B219" s="277" t="s">
        <v>267</v>
      </c>
      <c r="C219" s="277" t="n">
        <v>1016.0739843</v>
      </c>
      <c r="D219" s="277" t="n">
        <v>36669.1603694</v>
      </c>
      <c r="E219" s="277" t="n">
        <v>2.69621246019992</v>
      </c>
      <c r="F219" s="277" t="n">
        <v>97.3037875398001</v>
      </c>
    </row>
    <row r="220">
      <c r="A220" s="277" t="s">
        <v>268</v>
      </c>
      <c r="B220" s="277" t="s">
        <v>269</v>
      </c>
      <c r="C220" s="277" t="n">
        <v>666.2376379</v>
      </c>
      <c r="D220" s="277" t="n">
        <v>33553.9243624</v>
      </c>
      <c r="E220" s="277" t="n">
        <v>1.94691549938939</v>
      </c>
      <c r="F220" s="277" t="n">
        <v>98.0530845006106</v>
      </c>
    </row>
    <row r="221">
      <c r="A221" s="277" t="s">
        <v>270</v>
      </c>
      <c r="B221" s="277" t="s">
        <v>271</v>
      </c>
      <c r="C221" s="277" t="n">
        <v>1544.0217407</v>
      </c>
      <c r="D221" s="277" t="n">
        <v>43607.6090021</v>
      </c>
      <c r="E221" s="277" t="n">
        <v>3.41963671145192</v>
      </c>
      <c r="F221" s="277" t="n">
        <v>96.5803632885481</v>
      </c>
    </row>
    <row r="222">
      <c r="A222" s="277" t="s">
        <v>272</v>
      </c>
      <c r="B222" s="277" t="s">
        <v>273</v>
      </c>
      <c r="C222" s="277" t="n">
        <v>211.471436</v>
      </c>
      <c r="D222" s="277" t="n">
        <v>9071.9226631</v>
      </c>
      <c r="E222" s="277" t="n">
        <v>2.27795387917983</v>
      </c>
      <c r="F222" s="277" t="n">
        <v>97.7220461208202</v>
      </c>
    </row>
    <row r="223">
      <c r="A223" s="277" t="s">
        <v>274</v>
      </c>
      <c r="B223" s="277" t="s">
        <v>275</v>
      </c>
      <c r="C223" s="277" t="n">
        <v>3494.162659</v>
      </c>
      <c r="D223" s="277" t="n">
        <v>59459.7573237</v>
      </c>
      <c r="E223" s="277" t="n">
        <v>5.5503496207388</v>
      </c>
      <c r="F223" s="277" t="n">
        <v>94.4496503792612</v>
      </c>
    </row>
    <row r="224">
      <c r="A224" s="277" t="s">
        <v>276</v>
      </c>
      <c r="B224" s="277" t="s">
        <v>277</v>
      </c>
      <c r="C224" s="277" t="n">
        <v>3045.5438503</v>
      </c>
      <c r="D224" s="277" t="n">
        <v>75781.4895591</v>
      </c>
      <c r="E224" s="277" t="n">
        <v>3.86357791048981</v>
      </c>
      <c r="F224" s="277" t="n">
        <v>96.1364220895102</v>
      </c>
    </row>
    <row r="225">
      <c r="A225" s="277" t="s">
        <v>278</v>
      </c>
      <c r="B225" s="277" t="s">
        <v>279</v>
      </c>
      <c r="C225" s="277" t="n">
        <v>1954.016023</v>
      </c>
      <c r="D225" s="277" t="n">
        <v>43805.3037871</v>
      </c>
      <c r="E225" s="277" t="n">
        <v>4.27020338394259</v>
      </c>
      <c r="F225" s="277" t="n">
        <v>95.7297966160574</v>
      </c>
    </row>
    <row r="226">
      <c r="A226" s="277" t="s">
        <v>280</v>
      </c>
      <c r="B226" s="277" t="s">
        <v>281</v>
      </c>
      <c r="C226" s="277" t="n">
        <v>2396.4326115</v>
      </c>
      <c r="D226" s="277" t="n">
        <v>32264.1054416</v>
      </c>
      <c r="E226" s="277" t="n">
        <v>6.91400868569513</v>
      </c>
      <c r="F226" s="277" t="n">
        <v>93.0859913143049</v>
      </c>
    </row>
    <row r="227">
      <c r="A227" s="277" t="s">
        <v>282</v>
      </c>
      <c r="B227" s="277" t="s">
        <v>283</v>
      </c>
      <c r="C227" s="277" t="n">
        <v>279.2184558</v>
      </c>
      <c r="D227" s="277" t="n">
        <v>5467.2691594</v>
      </c>
      <c r="E227" s="277" t="n">
        <v>4.85894122631433</v>
      </c>
      <c r="F227" s="277" t="n">
        <v>95.1410587736857</v>
      </c>
    </row>
    <row r="228">
      <c r="A228" s="277" t="s">
        <v>108</v>
      </c>
      <c r="B228" s="277" t="s">
        <v>284</v>
      </c>
      <c r="C228" s="277" t="n">
        <v>1022.2970814</v>
      </c>
      <c r="D228" s="277" t="n">
        <v>44237.279549</v>
      </c>
      <c r="E228" s="277" t="n">
        <v>2.25874203320175</v>
      </c>
      <c r="F228" s="277" t="n">
        <v>97.7412579667983</v>
      </c>
    </row>
    <row r="229">
      <c r="A229" s="277" t="s">
        <v>285</v>
      </c>
      <c r="B229" s="277" t="s">
        <v>286</v>
      </c>
      <c r="C229" s="277" t="n">
        <v>124.1032118</v>
      </c>
      <c r="D229" s="277" t="n">
        <v>4771.6733135</v>
      </c>
      <c r="E229" s="277" t="n">
        <v>2.53490352671674</v>
      </c>
      <c r="F229" s="277" t="n">
        <v>97.4650964732833</v>
      </c>
    </row>
    <row r="230">
      <c r="A230" s="277" t="s">
        <v>287</v>
      </c>
      <c r="B230" s="277" t="s">
        <v>288</v>
      </c>
      <c r="C230" s="277" t="n">
        <v>186.5947392</v>
      </c>
      <c r="D230" s="277" t="n">
        <v>7416.6004748</v>
      </c>
      <c r="E230" s="277" t="n">
        <v>2.45416215088648</v>
      </c>
      <c r="F230" s="277" t="n">
        <v>97.5458378491135</v>
      </c>
    </row>
    <row r="231">
      <c r="A231" s="277" t="s">
        <v>289</v>
      </c>
      <c r="B231" s="277" t="s">
        <v>290</v>
      </c>
      <c r="C231" s="277" t="n">
        <v>236.241083</v>
      </c>
      <c r="D231" s="277" t="n">
        <v>7371.3925164</v>
      </c>
      <c r="E231" s="277" t="n">
        <v>3.10531625785227</v>
      </c>
      <c r="F231" s="277" t="n">
        <v>96.8946837421477</v>
      </c>
    </row>
    <row r="232">
      <c r="A232" s="277" t="s">
        <v>291</v>
      </c>
      <c r="B232" s="277" t="s">
        <v>292</v>
      </c>
      <c r="C232" s="277" t="n">
        <v>436.3056122</v>
      </c>
      <c r="D232" s="277" t="n">
        <v>13319.1376439</v>
      </c>
      <c r="E232" s="277" t="n">
        <v>3.17187606445554</v>
      </c>
      <c r="F232" s="277" t="n">
        <v>96.8281239355445</v>
      </c>
    </row>
    <row r="233">
      <c r="A233" s="277" t="s">
        <v>293</v>
      </c>
      <c r="B233" s="277" t="s">
        <v>294</v>
      </c>
      <c r="C233" s="277" t="n">
        <v>561.8360874</v>
      </c>
      <c r="D233" s="277" t="n">
        <v>17448.0271111</v>
      </c>
      <c r="E233" s="277" t="n">
        <v>3.11960219357354</v>
      </c>
      <c r="F233" s="277" t="n">
        <v>96.8803978064265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652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278" t="s">
        <v>70</v>
      </c>
      <c r="B244" s="278" t="s">
        <v>71</v>
      </c>
      <c r="C244" s="278" t="n">
        <v>1.18107</v>
      </c>
      <c r="D244" s="278" t="n">
        <v>157.1028833</v>
      </c>
      <c r="E244" s="278" t="n">
        <v>0.746171658829803</v>
      </c>
      <c r="F244" s="278" t="n">
        <v>99.2538283411702</v>
      </c>
    </row>
    <row r="245">
      <c r="A245" s="278" t="s">
        <v>74</v>
      </c>
      <c r="B245" s="278" t="s">
        <v>75</v>
      </c>
      <c r="C245" s="278" t="n">
        <v>19.8875444</v>
      </c>
      <c r="D245" s="278" t="n">
        <v>1227.8726753</v>
      </c>
      <c r="E245" s="278" t="n">
        <v>1.59385946802997</v>
      </c>
      <c r="F245" s="278" t="n">
        <v>98.40614053197</v>
      </c>
    </row>
    <row r="246">
      <c r="A246" s="278" t="s">
        <v>90</v>
      </c>
      <c r="B246" s="278" t="s">
        <v>91</v>
      </c>
      <c r="C246" s="278" t="n">
        <v>68.9624845</v>
      </c>
      <c r="D246" s="278" t="n">
        <v>2962.4145778</v>
      </c>
      <c r="E246" s="278" t="n">
        <v>2.27495567468852</v>
      </c>
      <c r="F246" s="278" t="n">
        <v>97.7250443253115</v>
      </c>
    </row>
    <row r="247">
      <c r="A247" s="278" t="s">
        <v>92</v>
      </c>
      <c r="B247" s="278" t="s">
        <v>93</v>
      </c>
      <c r="C247" s="278" t="n">
        <v>3.396985</v>
      </c>
      <c r="D247" s="278" t="n">
        <v>366.87438</v>
      </c>
      <c r="E247" s="278" t="n">
        <v>0.917431192660551</v>
      </c>
      <c r="F247" s="278" t="n">
        <v>99.0825688073395</v>
      </c>
    </row>
    <row r="248">
      <c r="A248" s="278" t="s">
        <v>94</v>
      </c>
      <c r="B248" s="278" t="s">
        <v>95</v>
      </c>
      <c r="C248" s="278" t="n">
        <v>23.4602212</v>
      </c>
      <c r="D248" s="278" t="n">
        <v>1111.6535584</v>
      </c>
      <c r="E248" s="278" t="n">
        <v>2.06677265500795</v>
      </c>
      <c r="F248" s="278" t="n">
        <v>97.933227344992</v>
      </c>
    </row>
    <row r="249">
      <c r="A249" s="278" t="s">
        <v>96</v>
      </c>
      <c r="B249" s="278" t="s">
        <v>97</v>
      </c>
      <c r="C249" s="278" t="n">
        <v>2.0296443</v>
      </c>
      <c r="D249" s="278" t="n">
        <v>333.7289382</v>
      </c>
      <c r="E249" s="278" t="n">
        <v>0.604495136025302</v>
      </c>
      <c r="F249" s="278" t="n">
        <v>99.3955048639747</v>
      </c>
    </row>
    <row r="250">
      <c r="A250" s="278" t="s">
        <v>98</v>
      </c>
      <c r="B250" s="278" t="s">
        <v>99</v>
      </c>
      <c r="C250" s="278" t="n">
        <v>0</v>
      </c>
      <c r="D250" s="278" t="n">
        <v>17.4390249</v>
      </c>
      <c r="E250" s="278" t="n">
        <v>0</v>
      </c>
      <c r="F250" s="278" t="n">
        <v>100</v>
      </c>
    </row>
    <row r="251">
      <c r="A251" s="278" t="s">
        <v>100</v>
      </c>
      <c r="B251" s="278" t="s">
        <v>101</v>
      </c>
      <c r="C251" s="278" t="n">
        <v>108.8100624</v>
      </c>
      <c r="D251" s="278" t="n">
        <v>2820.0002864</v>
      </c>
      <c r="E251" s="278" t="n">
        <v>3.7151624530616</v>
      </c>
      <c r="F251" s="278" t="n">
        <v>96.2848375469384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653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79" t="s">
        <v>14</v>
      </c>
      <c r="B262" s="279" t="s">
        <v>15</v>
      </c>
      <c r="C262" s="279" t="n">
        <v>227.7280118</v>
      </c>
      <c r="D262" s="279" t="n">
        <v>8997.0863243</v>
      </c>
      <c r="E262" s="279" t="n">
        <v>2.46864601825989</v>
      </c>
      <c r="F262" s="279" t="n">
        <v>97.5313539817401</v>
      </c>
    </row>
    <row r="263">
      <c r="A263" s="279" t="s">
        <v>25</v>
      </c>
      <c r="B263" s="279" t="s">
        <v>26</v>
      </c>
      <c r="C263" s="279" t="n">
        <v>670.3256514</v>
      </c>
      <c r="D263" s="279" t="n">
        <v>7390.9496101</v>
      </c>
      <c r="E263" s="279" t="n">
        <v>8.31537975885058</v>
      </c>
      <c r="F263" s="279" t="n">
        <v>91.6846202411494</v>
      </c>
    </row>
    <row r="264">
      <c r="A264" s="279" t="s">
        <v>27</v>
      </c>
      <c r="B264" s="279" t="s">
        <v>28</v>
      </c>
      <c r="C264" s="279" t="n">
        <v>240.9851127</v>
      </c>
      <c r="D264" s="279" t="n">
        <v>3533.9872344</v>
      </c>
      <c r="E264" s="279" t="n">
        <v>6.38375835746529</v>
      </c>
      <c r="F264" s="279" t="n">
        <v>93.6162416425347</v>
      </c>
    </row>
    <row r="265">
      <c r="A265" s="279" t="s">
        <v>29</v>
      </c>
      <c r="B265" s="279" t="s">
        <v>30</v>
      </c>
      <c r="C265" s="279" t="n">
        <v>5.658385</v>
      </c>
      <c r="D265" s="279" t="n">
        <v>619.027319</v>
      </c>
      <c r="E265" s="279" t="n">
        <v>0.905797101449275</v>
      </c>
      <c r="F265" s="279" t="n">
        <v>99.0942028985507</v>
      </c>
    </row>
    <row r="266">
      <c r="A266" s="279" t="s">
        <v>31</v>
      </c>
      <c r="B266" s="279" t="s">
        <v>32</v>
      </c>
      <c r="C266" s="279" t="n">
        <v>379.6785141</v>
      </c>
      <c r="D266" s="279" t="n">
        <v>6529.8543733</v>
      </c>
      <c r="E266" s="279" t="n">
        <v>5.49499539675641</v>
      </c>
      <c r="F266" s="279" t="n">
        <v>94.5050046032436</v>
      </c>
    </row>
    <row r="267">
      <c r="A267" s="279" t="s">
        <v>33</v>
      </c>
      <c r="B267" s="279" t="s">
        <v>34</v>
      </c>
      <c r="C267" s="279" t="n">
        <v>8.8836278</v>
      </c>
      <c r="D267" s="279" t="n">
        <v>688.5917727</v>
      </c>
      <c r="E267" s="279" t="n">
        <v>1.2736833146562</v>
      </c>
      <c r="F267" s="279" t="n">
        <v>98.7263166853438</v>
      </c>
    </row>
    <row r="268">
      <c r="A268" s="279" t="s">
        <v>35</v>
      </c>
      <c r="B268" s="279" t="s">
        <v>36</v>
      </c>
      <c r="C268" s="279" t="n">
        <v>10.5916673</v>
      </c>
      <c r="D268" s="279" t="n">
        <v>1660.5288216</v>
      </c>
      <c r="E268" s="279" t="n">
        <v>0.633806321587971</v>
      </c>
      <c r="F268" s="279" t="n">
        <v>99.366193678412</v>
      </c>
    </row>
    <row r="269">
      <c r="A269" s="279" t="s">
        <v>37</v>
      </c>
      <c r="B269" s="279" t="s">
        <v>38</v>
      </c>
      <c r="C269" s="279" t="n">
        <v>22.3305932</v>
      </c>
      <c r="D269" s="279" t="n">
        <v>2951.8611821</v>
      </c>
      <c r="E269" s="279" t="n">
        <v>0.750812149554397</v>
      </c>
      <c r="F269" s="279" t="n">
        <v>99.2491878504456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654</v>
      </c>
    </row>
    <row r="11">
      <c r="A11" t="s">
        <v>655</v>
      </c>
    </row>
    <row r="12">
      <c r="A12" s="3" t="s">
        <v>6</v>
      </c>
    </row>
    <row r="15">
      <c r="A15" s="4" t="s">
        <v>656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80" t="s">
        <v>14</v>
      </c>
      <c r="B17" s="280" t="s">
        <v>15</v>
      </c>
      <c r="C17" s="280" t="n">
        <v>17993.754171</v>
      </c>
      <c r="D17" s="280" t="n">
        <v>2792355.758565</v>
      </c>
      <c r="E17" s="280" t="n">
        <v>0.640267485928549</v>
      </c>
      <c r="F17" s="280" t="n">
        <v>99.3597325140715</v>
      </c>
    </row>
    <row r="18">
      <c r="A18" s="280" t="s">
        <v>14</v>
      </c>
      <c r="B18" s="280" t="s">
        <v>16</v>
      </c>
      <c r="C18" s="280" t="n">
        <v>17928.5971306</v>
      </c>
      <c r="D18" s="280" t="n">
        <v>2783196.1012693</v>
      </c>
      <c r="E18" s="280" t="n">
        <v>0.640049946396226</v>
      </c>
      <c r="F18" s="280" t="n">
        <v>99.3599500536038</v>
      </c>
    </row>
    <row r="19">
      <c r="A19" s="280" t="s">
        <v>14</v>
      </c>
      <c r="B19" s="280" t="s">
        <v>17</v>
      </c>
      <c r="C19" s="280" t="n">
        <v>65.1570404</v>
      </c>
      <c r="D19" s="280" t="n">
        <v>9159.6572957</v>
      </c>
      <c r="E19" s="280" t="n">
        <v>0.706323596617193</v>
      </c>
      <c r="F19" s="280" t="n">
        <v>99.2936764033828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657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81" t="s">
        <v>14</v>
      </c>
      <c r="B30" s="281" t="s">
        <v>15</v>
      </c>
      <c r="C30" s="281" t="n">
        <v>17993.754171</v>
      </c>
      <c r="D30" s="281" t="n">
        <v>2792355.758565</v>
      </c>
      <c r="E30" s="281" t="n">
        <v>0.640267485928549</v>
      </c>
      <c r="F30" s="281" t="n">
        <v>99.3597325140715</v>
      </c>
    </row>
    <row r="31">
      <c r="A31" s="281" t="s">
        <v>25</v>
      </c>
      <c r="B31" s="281" t="s">
        <v>26</v>
      </c>
      <c r="C31" s="281" t="n">
        <v>181.9353148</v>
      </c>
      <c r="D31" s="281" t="n">
        <v>52994.8100169</v>
      </c>
      <c r="E31" s="281" t="n">
        <v>0.342133226968187</v>
      </c>
      <c r="F31" s="281" t="n">
        <v>99.6578667730318</v>
      </c>
    </row>
    <row r="32">
      <c r="A32" s="281" t="s">
        <v>27</v>
      </c>
      <c r="B32" s="281" t="s">
        <v>28</v>
      </c>
      <c r="C32" s="281" t="n">
        <v>92.2908869</v>
      </c>
      <c r="D32" s="281" t="n">
        <v>11981.2629403</v>
      </c>
      <c r="E32" s="281" t="n">
        <v>0.764405312809239</v>
      </c>
      <c r="F32" s="281" t="n">
        <v>99.2355946871908</v>
      </c>
    </row>
    <row r="33">
      <c r="A33" s="281" t="s">
        <v>29</v>
      </c>
      <c r="B33" s="281" t="s">
        <v>30</v>
      </c>
      <c r="C33" s="281" t="n">
        <v>174.456127</v>
      </c>
      <c r="D33" s="281" t="n">
        <v>40158.0366975</v>
      </c>
      <c r="E33" s="281" t="n">
        <v>0.432544865895387</v>
      </c>
      <c r="F33" s="281" t="n">
        <v>99.5674551341046</v>
      </c>
    </row>
    <row r="34">
      <c r="A34" s="281" t="s">
        <v>31</v>
      </c>
      <c r="B34" s="281" t="s">
        <v>32</v>
      </c>
      <c r="C34" s="281" t="n">
        <v>87.4639679</v>
      </c>
      <c r="D34" s="281" t="n">
        <v>13156.614252</v>
      </c>
      <c r="E34" s="281" t="n">
        <v>0.660400568826151</v>
      </c>
      <c r="F34" s="281" t="n">
        <v>99.3395994311739</v>
      </c>
    </row>
    <row r="35">
      <c r="A35" s="281" t="s">
        <v>33</v>
      </c>
      <c r="B35" s="281" t="s">
        <v>34</v>
      </c>
      <c r="C35" s="281" t="n">
        <v>76.5530108</v>
      </c>
      <c r="D35" s="281" t="n">
        <v>50522.9467154</v>
      </c>
      <c r="E35" s="281" t="n">
        <v>0.15129203097706</v>
      </c>
      <c r="F35" s="281" t="n">
        <v>99.8487079690229</v>
      </c>
    </row>
    <row r="36">
      <c r="A36" s="281" t="s">
        <v>35</v>
      </c>
      <c r="B36" s="281" t="s">
        <v>36</v>
      </c>
      <c r="C36" s="281" t="n">
        <v>658.4102269</v>
      </c>
      <c r="D36" s="281" t="n">
        <v>258294.7661095</v>
      </c>
      <c r="E36" s="281" t="n">
        <v>0.25425840926727</v>
      </c>
      <c r="F36" s="281" t="n">
        <v>99.7457415907327</v>
      </c>
    </row>
    <row r="37">
      <c r="A37" s="281" t="s">
        <v>37</v>
      </c>
      <c r="B37" s="281" t="s">
        <v>38</v>
      </c>
      <c r="C37" s="281" t="n">
        <v>0</v>
      </c>
      <c r="D37" s="281" t="n">
        <v>9764.1685983</v>
      </c>
      <c r="E37" s="281" t="n">
        <v>0</v>
      </c>
      <c r="F37" s="281" t="n">
        <v>100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658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82" t="s">
        <v>14</v>
      </c>
      <c r="B48" s="282" t="s">
        <v>15</v>
      </c>
      <c r="C48" s="282" t="n">
        <v>17928.5971306</v>
      </c>
      <c r="D48" s="282" t="n">
        <v>2783196.1012693</v>
      </c>
      <c r="E48" s="282" t="n">
        <v>0.640049946396226</v>
      </c>
      <c r="F48" s="282" t="n">
        <v>99.3599500536038</v>
      </c>
    </row>
    <row r="49">
      <c r="A49" s="282" t="s">
        <v>40</v>
      </c>
      <c r="B49" s="282" t="s">
        <v>41</v>
      </c>
      <c r="C49" s="282" t="n">
        <v>10.4082907</v>
      </c>
      <c r="D49" s="282" t="n">
        <v>3604.9960146</v>
      </c>
      <c r="E49" s="282" t="n">
        <v>0.287887323825498</v>
      </c>
      <c r="F49" s="282" t="n">
        <v>99.7121126761745</v>
      </c>
    </row>
    <row r="50">
      <c r="A50" s="282" t="s">
        <v>42</v>
      </c>
      <c r="B50" s="282" t="s">
        <v>43</v>
      </c>
      <c r="C50" s="282" t="n">
        <v>127.8476782</v>
      </c>
      <c r="D50" s="282" t="n">
        <v>23717.9798311</v>
      </c>
      <c r="E50" s="282" t="n">
        <v>0.536142761873702</v>
      </c>
      <c r="F50" s="282" t="n">
        <v>99.4638572381263</v>
      </c>
    </row>
    <row r="51">
      <c r="A51" s="282" t="s">
        <v>25</v>
      </c>
      <c r="B51" s="282" t="s">
        <v>26</v>
      </c>
      <c r="C51" s="282" t="n">
        <v>97.8402442</v>
      </c>
      <c r="D51" s="282" t="n">
        <v>45017.629826</v>
      </c>
      <c r="E51" s="282" t="n">
        <v>0.21686628566157</v>
      </c>
      <c r="F51" s="282" t="n">
        <v>99.7831337143384</v>
      </c>
    </row>
    <row r="52">
      <c r="A52" s="282" t="s">
        <v>27</v>
      </c>
      <c r="B52" s="282" t="s">
        <v>28</v>
      </c>
      <c r="C52" s="282" t="n">
        <v>71.7975126</v>
      </c>
      <c r="D52" s="282" t="n">
        <v>8226.7839675</v>
      </c>
      <c r="E52" s="282" t="n">
        <v>0.865178136434166</v>
      </c>
      <c r="F52" s="282" t="n">
        <v>99.1348218635658</v>
      </c>
    </row>
    <row r="53">
      <c r="A53" s="282" t="s">
        <v>44</v>
      </c>
      <c r="B53" s="282" t="s">
        <v>45</v>
      </c>
      <c r="C53" s="282" t="n">
        <v>78.5712814</v>
      </c>
      <c r="D53" s="282" t="n">
        <v>7415.1423347</v>
      </c>
      <c r="E53" s="282" t="n">
        <v>1.0484959183814</v>
      </c>
      <c r="F53" s="282" t="n">
        <v>98.9515040816186</v>
      </c>
    </row>
    <row r="54">
      <c r="A54" s="282" t="s">
        <v>46</v>
      </c>
      <c r="B54" s="282" t="s">
        <v>47</v>
      </c>
      <c r="C54" s="282" t="n">
        <v>132.6988686</v>
      </c>
      <c r="D54" s="282" t="n">
        <v>48976.0600971</v>
      </c>
      <c r="E54" s="282" t="n">
        <v>0.270214257893757</v>
      </c>
      <c r="F54" s="282" t="n">
        <v>99.7297857421062</v>
      </c>
    </row>
    <row r="55">
      <c r="A55" s="282" t="s">
        <v>29</v>
      </c>
      <c r="B55" s="282" t="s">
        <v>30</v>
      </c>
      <c r="C55" s="282" t="n">
        <v>172.192773</v>
      </c>
      <c r="D55" s="282" t="n">
        <v>39535.6143475</v>
      </c>
      <c r="E55" s="282" t="n">
        <v>0.433649666115916</v>
      </c>
      <c r="F55" s="282" t="n">
        <v>99.5663503338841</v>
      </c>
    </row>
    <row r="56">
      <c r="A56" s="282" t="s">
        <v>48</v>
      </c>
      <c r="B56" s="282" t="s">
        <v>49</v>
      </c>
      <c r="C56" s="282" t="n">
        <v>281.4448054</v>
      </c>
      <c r="D56" s="282" t="n">
        <v>56138.307507</v>
      </c>
      <c r="E56" s="282" t="n">
        <v>0.498840909193683</v>
      </c>
      <c r="F56" s="282" t="n">
        <v>99.5011590908063</v>
      </c>
    </row>
    <row r="57">
      <c r="A57" s="282" t="s">
        <v>50</v>
      </c>
      <c r="B57" s="282" t="s">
        <v>51</v>
      </c>
      <c r="C57" s="282" t="n">
        <v>3.5552328</v>
      </c>
      <c r="D57" s="282" t="n">
        <v>4745.38701</v>
      </c>
      <c r="E57" s="282" t="n">
        <v>0.0748636773881633</v>
      </c>
      <c r="F57" s="282" t="n">
        <v>99.9251363226118</v>
      </c>
    </row>
    <row r="58">
      <c r="A58" s="282" t="s">
        <v>31</v>
      </c>
      <c r="B58" s="282" t="s">
        <v>32</v>
      </c>
      <c r="C58" s="282" t="n">
        <v>82.0017626</v>
      </c>
      <c r="D58" s="282" t="n">
        <v>6252.5435699</v>
      </c>
      <c r="E58" s="282" t="n">
        <v>1.29451694313848</v>
      </c>
      <c r="F58" s="282" t="n">
        <v>98.7054830568615</v>
      </c>
    </row>
    <row r="59">
      <c r="A59" s="282" t="s">
        <v>52</v>
      </c>
      <c r="B59" s="282" t="s">
        <v>53</v>
      </c>
      <c r="C59" s="282" t="n">
        <v>908.0411844</v>
      </c>
      <c r="D59" s="282" t="n">
        <v>43108.3290474</v>
      </c>
      <c r="E59" s="282" t="n">
        <v>2.06296243787948</v>
      </c>
      <c r="F59" s="282" t="n">
        <v>97.9370375621205</v>
      </c>
    </row>
    <row r="60">
      <c r="A60" s="282" t="s">
        <v>33</v>
      </c>
      <c r="B60" s="282" t="s">
        <v>34</v>
      </c>
      <c r="C60" s="282" t="n">
        <v>75.3533627</v>
      </c>
      <c r="D60" s="282" t="n">
        <v>49826.670963</v>
      </c>
      <c r="E60" s="282" t="n">
        <v>0.151002617064559</v>
      </c>
      <c r="F60" s="282" t="n">
        <v>99.8489973829354</v>
      </c>
    </row>
    <row r="61">
      <c r="A61" s="282" t="s">
        <v>54</v>
      </c>
      <c r="B61" s="282" t="s">
        <v>55</v>
      </c>
      <c r="C61" s="282" t="n">
        <v>84.6644232</v>
      </c>
      <c r="D61" s="282" t="n">
        <v>9242.1850183</v>
      </c>
      <c r="E61" s="282" t="n">
        <v>0.907749435980857</v>
      </c>
      <c r="F61" s="282" t="n">
        <v>99.0922505640192</v>
      </c>
    </row>
    <row r="62">
      <c r="A62" s="282" t="s">
        <v>35</v>
      </c>
      <c r="B62" s="282" t="s">
        <v>36</v>
      </c>
      <c r="C62" s="282" t="n">
        <v>654.653952</v>
      </c>
      <c r="D62" s="282" t="n">
        <v>256627.4018955</v>
      </c>
      <c r="E62" s="282" t="n">
        <v>0.254449907065433</v>
      </c>
      <c r="F62" s="282" t="n">
        <v>99.7455500929346</v>
      </c>
    </row>
    <row r="63">
      <c r="A63" s="282" t="s">
        <v>37</v>
      </c>
      <c r="B63" s="282" t="s">
        <v>38</v>
      </c>
      <c r="C63" s="282" t="n">
        <v>0</v>
      </c>
      <c r="D63" s="282" t="n">
        <v>6789.976823</v>
      </c>
      <c r="E63" s="282" t="n">
        <v>0</v>
      </c>
      <c r="F63" s="282" t="n">
        <v>100</v>
      </c>
    </row>
    <row r="64">
      <c r="A64" s="282" t="s">
        <v>56</v>
      </c>
      <c r="B64" s="282" t="s">
        <v>57</v>
      </c>
      <c r="C64" s="282" t="n">
        <v>14.5666598</v>
      </c>
      <c r="D64" s="282" t="n">
        <v>3092.8841076</v>
      </c>
      <c r="E64" s="282" t="n">
        <v>0.468765586017245</v>
      </c>
      <c r="F64" s="282" t="n">
        <v>99.5312344139828</v>
      </c>
    </row>
    <row r="65">
      <c r="A65" s="282" t="s">
        <v>58</v>
      </c>
      <c r="B65" s="282" t="s">
        <v>59</v>
      </c>
      <c r="C65" s="282" t="n">
        <v>19.9568398</v>
      </c>
      <c r="D65" s="282" t="n">
        <v>2862.8118859</v>
      </c>
      <c r="E65" s="282" t="n">
        <v>0.692280293666431</v>
      </c>
      <c r="F65" s="282" t="n">
        <v>99.3077197063336</v>
      </c>
    </row>
    <row r="66">
      <c r="A66" s="282" t="s">
        <v>60</v>
      </c>
      <c r="B66" s="282" t="s">
        <v>61</v>
      </c>
      <c r="C66" s="282" t="n">
        <v>0</v>
      </c>
      <c r="D66" s="282" t="n">
        <v>3837.979408</v>
      </c>
      <c r="E66" s="282" t="n">
        <v>0</v>
      </c>
      <c r="F66" s="282" t="n">
        <v>100</v>
      </c>
    </row>
    <row r="67">
      <c r="A67" s="282" t="s">
        <v>62</v>
      </c>
      <c r="B67" s="282" t="s">
        <v>63</v>
      </c>
      <c r="C67" s="282" t="n">
        <v>63.9593919</v>
      </c>
      <c r="D67" s="282" t="n">
        <v>6930.203751</v>
      </c>
      <c r="E67" s="282" t="n">
        <v>0.914468115673385</v>
      </c>
      <c r="F67" s="282" t="n">
        <v>99.0855318843266</v>
      </c>
    </row>
    <row r="68">
      <c r="A68" s="282" t="s">
        <v>64</v>
      </c>
      <c r="B68" s="282" t="s">
        <v>65</v>
      </c>
      <c r="C68" s="282" t="n">
        <v>2.6658291</v>
      </c>
      <c r="D68" s="282" t="n">
        <v>572.1986365</v>
      </c>
      <c r="E68" s="282" t="n">
        <v>0.463731759314365</v>
      </c>
      <c r="F68" s="282" t="n">
        <v>99.5362682406856</v>
      </c>
    </row>
    <row r="69">
      <c r="A69" s="282" t="s">
        <v>66</v>
      </c>
      <c r="B69" s="282" t="s">
        <v>67</v>
      </c>
      <c r="C69" s="282" t="n">
        <v>84.811933</v>
      </c>
      <c r="D69" s="282" t="n">
        <v>42596.731461</v>
      </c>
      <c r="E69" s="282" t="n">
        <v>0.198708683556937</v>
      </c>
      <c r="F69" s="282" t="n">
        <v>99.8012913164431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659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83" t="s">
        <v>70</v>
      </c>
      <c r="B80" s="283" t="s">
        <v>71</v>
      </c>
      <c r="C80" s="283" t="n">
        <v>380.2440411</v>
      </c>
      <c r="D80" s="283" t="n">
        <v>229708.5477994</v>
      </c>
      <c r="E80" s="283" t="n">
        <v>0.165259697379605</v>
      </c>
      <c r="F80" s="283" t="n">
        <v>99.8347403026204</v>
      </c>
    </row>
    <row r="81">
      <c r="A81" s="283" t="s">
        <v>72</v>
      </c>
      <c r="B81" s="283" t="s">
        <v>73</v>
      </c>
      <c r="C81" s="283" t="n">
        <v>1632.8288614</v>
      </c>
      <c r="D81" s="283" t="n">
        <v>295640.5737768</v>
      </c>
      <c r="E81" s="283" t="n">
        <v>0.54926839969846</v>
      </c>
      <c r="F81" s="283" t="n">
        <v>99.4507316003015</v>
      </c>
    </row>
    <row r="82">
      <c r="A82" s="283" t="s">
        <v>74</v>
      </c>
      <c r="B82" s="283" t="s">
        <v>75</v>
      </c>
      <c r="C82" s="283" t="n">
        <v>2941.813192</v>
      </c>
      <c r="D82" s="283" t="n">
        <v>443409.9664331</v>
      </c>
      <c r="E82" s="283" t="n">
        <v>0.659079525676113</v>
      </c>
      <c r="F82" s="283" t="n">
        <v>99.3409204743239</v>
      </c>
    </row>
    <row r="83">
      <c r="A83" s="283" t="s">
        <v>76</v>
      </c>
      <c r="B83" s="283" t="s">
        <v>77</v>
      </c>
      <c r="C83" s="283" t="n">
        <v>510.1172884</v>
      </c>
      <c r="D83" s="283" t="n">
        <v>55927.43547</v>
      </c>
      <c r="E83" s="283" t="n">
        <v>0.903861460087983</v>
      </c>
      <c r="F83" s="283" t="n">
        <v>99.096138539912</v>
      </c>
    </row>
    <row r="84">
      <c r="A84" s="283" t="s">
        <v>78</v>
      </c>
      <c r="B84" s="283" t="s">
        <v>79</v>
      </c>
      <c r="C84" s="283" t="n">
        <v>378.1972581</v>
      </c>
      <c r="D84" s="283" t="n">
        <v>76967.9222206</v>
      </c>
      <c r="E84" s="283" t="n">
        <v>0.488967333654211</v>
      </c>
      <c r="F84" s="283" t="n">
        <v>99.5110326663458</v>
      </c>
    </row>
    <row r="85">
      <c r="A85" s="283" t="s">
        <v>80</v>
      </c>
      <c r="B85" s="283" t="s">
        <v>81</v>
      </c>
      <c r="C85" s="283" t="n">
        <v>173.4220402</v>
      </c>
      <c r="D85" s="283" t="n">
        <v>32963.1725971</v>
      </c>
      <c r="E85" s="283" t="n">
        <v>0.523355046281034</v>
      </c>
      <c r="F85" s="283" t="n">
        <v>99.476644953719</v>
      </c>
    </row>
    <row r="86">
      <c r="A86" s="283" t="s">
        <v>82</v>
      </c>
      <c r="B86" s="283" t="s">
        <v>83</v>
      </c>
      <c r="C86" s="283" t="n">
        <v>367.1670694</v>
      </c>
      <c r="D86" s="283" t="n">
        <v>27850.4839346</v>
      </c>
      <c r="E86" s="283" t="n">
        <v>1.30119643675497</v>
      </c>
      <c r="F86" s="283" t="n">
        <v>98.698803563245</v>
      </c>
    </row>
    <row r="87">
      <c r="A87" s="283" t="s">
        <v>84</v>
      </c>
      <c r="B87" s="283" t="s">
        <v>85</v>
      </c>
      <c r="C87" s="283" t="n">
        <v>1228.5263374</v>
      </c>
      <c r="D87" s="283" t="n">
        <v>88709.7105964</v>
      </c>
      <c r="E87" s="283" t="n">
        <v>1.36596666699645</v>
      </c>
      <c r="F87" s="283" t="n">
        <v>98.6340333330035</v>
      </c>
    </row>
    <row r="88">
      <c r="A88" s="283" t="s">
        <v>86</v>
      </c>
      <c r="B88" s="283" t="s">
        <v>87</v>
      </c>
      <c r="C88" s="283" t="n">
        <v>39.613397</v>
      </c>
      <c r="D88" s="283" t="n">
        <v>7563.581817</v>
      </c>
      <c r="E88" s="283" t="n">
        <v>0.521009863419771</v>
      </c>
      <c r="F88" s="283" t="n">
        <v>99.4789901365802</v>
      </c>
    </row>
    <row r="89">
      <c r="A89" s="283" t="s">
        <v>88</v>
      </c>
      <c r="B89" s="283" t="s">
        <v>89</v>
      </c>
      <c r="C89" s="283" t="n">
        <v>1238.0144219</v>
      </c>
      <c r="D89" s="283" t="n">
        <v>135449.3400229</v>
      </c>
      <c r="E89" s="283" t="n">
        <v>0.905727107623523</v>
      </c>
      <c r="F89" s="283" t="n">
        <v>99.0942728923765</v>
      </c>
    </row>
    <row r="90">
      <c r="A90" s="283" t="s">
        <v>90</v>
      </c>
      <c r="B90" s="283" t="s">
        <v>91</v>
      </c>
      <c r="C90" s="283" t="n">
        <v>1354.515272</v>
      </c>
      <c r="D90" s="283" t="n">
        <v>207347.5704757</v>
      </c>
      <c r="E90" s="283" t="n">
        <v>0.649018560187019</v>
      </c>
      <c r="F90" s="283" t="n">
        <v>99.350981439813</v>
      </c>
    </row>
    <row r="91">
      <c r="A91" s="283" t="s">
        <v>92</v>
      </c>
      <c r="B91" s="283" t="s">
        <v>93</v>
      </c>
      <c r="C91" s="283" t="n">
        <v>156.5480855</v>
      </c>
      <c r="D91" s="283" t="n">
        <v>77865.6072487</v>
      </c>
      <c r="E91" s="283" t="n">
        <v>0.200645681767496</v>
      </c>
      <c r="F91" s="283" t="n">
        <v>99.7993543182325</v>
      </c>
    </row>
    <row r="92">
      <c r="A92" s="283" t="s">
        <v>94</v>
      </c>
      <c r="B92" s="283" t="s">
        <v>95</v>
      </c>
      <c r="C92" s="283" t="n">
        <v>0</v>
      </c>
      <c r="D92" s="283" t="n">
        <v>1135.1137796</v>
      </c>
      <c r="E92" s="283" t="n">
        <v>0</v>
      </c>
      <c r="F92" s="283" t="n">
        <v>100</v>
      </c>
    </row>
    <row r="93">
      <c r="A93" s="283" t="s">
        <v>96</v>
      </c>
      <c r="B93" s="283" t="s">
        <v>97</v>
      </c>
      <c r="C93" s="283" t="n">
        <v>163.234767</v>
      </c>
      <c r="D93" s="283" t="n">
        <v>38901.1195519</v>
      </c>
      <c r="E93" s="283" t="n">
        <v>0.417861167414776</v>
      </c>
      <c r="F93" s="283" t="n">
        <v>99.5821388325852</v>
      </c>
    </row>
    <row r="94">
      <c r="A94" s="283" t="s">
        <v>98</v>
      </c>
      <c r="B94" s="283" t="s">
        <v>99</v>
      </c>
      <c r="C94" s="283" t="n">
        <v>1063.3770928</v>
      </c>
      <c r="D94" s="283" t="n">
        <v>134607.717867</v>
      </c>
      <c r="E94" s="283" t="n">
        <v>0.783790455229306</v>
      </c>
      <c r="F94" s="283" t="n">
        <v>99.2162095447707</v>
      </c>
    </row>
    <row r="95">
      <c r="A95" s="283" t="s">
        <v>100</v>
      </c>
      <c r="B95" s="283" t="s">
        <v>101</v>
      </c>
      <c r="C95" s="283" t="n">
        <v>1188.2198479</v>
      </c>
      <c r="D95" s="283" t="n">
        <v>127500.7012975</v>
      </c>
      <c r="E95" s="283" t="n">
        <v>0.923327227646491</v>
      </c>
      <c r="F95" s="283" t="n">
        <v>99.0766727723535</v>
      </c>
    </row>
    <row r="96">
      <c r="A96" s="283" t="s">
        <v>102</v>
      </c>
      <c r="B96" s="283" t="s">
        <v>103</v>
      </c>
      <c r="C96" s="283" t="n">
        <v>394.3625606</v>
      </c>
      <c r="D96" s="283" t="n">
        <v>70037.4937392</v>
      </c>
      <c r="E96" s="283" t="n">
        <v>0.559920725248753</v>
      </c>
      <c r="F96" s="283" t="n">
        <v>99.4400792747513</v>
      </c>
    </row>
    <row r="97">
      <c r="A97" s="283" t="s">
        <v>104</v>
      </c>
      <c r="B97" s="283" t="s">
        <v>105</v>
      </c>
      <c r="C97" s="283" t="n">
        <v>2303.3207929</v>
      </c>
      <c r="D97" s="283" t="n">
        <v>231389.1848286</v>
      </c>
      <c r="E97" s="283" t="n">
        <v>0.985620307666423</v>
      </c>
      <c r="F97" s="283" t="n">
        <v>99.0143796923336</v>
      </c>
    </row>
    <row r="98">
      <c r="A98" s="283" t="s">
        <v>106</v>
      </c>
      <c r="B98" s="283" t="s">
        <v>107</v>
      </c>
      <c r="C98" s="283" t="n">
        <v>1735.0814682</v>
      </c>
      <c r="D98" s="283" t="n">
        <v>363348.7648579</v>
      </c>
      <c r="E98" s="283" t="n">
        <v>0.47525561200815</v>
      </c>
      <c r="F98" s="283" t="n">
        <v>99.5247443879918</v>
      </c>
    </row>
    <row r="99">
      <c r="A99" s="283" t="s">
        <v>108</v>
      </c>
      <c r="B99" s="283" t="s">
        <v>109</v>
      </c>
      <c r="C99" s="283" t="n">
        <v>745.1503772</v>
      </c>
      <c r="D99" s="283" t="n">
        <v>146031.750251</v>
      </c>
      <c r="E99" s="283" t="n">
        <v>0.507675508891918</v>
      </c>
      <c r="F99" s="283" t="n">
        <v>99.4923244911081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660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84" t="s">
        <v>70</v>
      </c>
      <c r="B110" s="284" t="s">
        <v>71</v>
      </c>
      <c r="C110" s="284" t="n">
        <v>380.2440411</v>
      </c>
      <c r="D110" s="284" t="n">
        <v>229550.2638461</v>
      </c>
      <c r="E110" s="284" t="n">
        <v>0.165373462005547</v>
      </c>
      <c r="F110" s="284" t="n">
        <v>99.8346265379945</v>
      </c>
    </row>
    <row r="111">
      <c r="A111" s="284" t="s">
        <v>72</v>
      </c>
      <c r="B111" s="284" t="s">
        <v>73</v>
      </c>
      <c r="C111" s="284" t="n">
        <v>1632.8288614</v>
      </c>
      <c r="D111" s="284" t="n">
        <v>295640.5737768</v>
      </c>
      <c r="E111" s="284" t="n">
        <v>0.54926839969846</v>
      </c>
      <c r="F111" s="284" t="n">
        <v>99.4507316003015</v>
      </c>
    </row>
    <row r="112">
      <c r="A112" s="284" t="s">
        <v>74</v>
      </c>
      <c r="B112" s="284" t="s">
        <v>75</v>
      </c>
      <c r="C112" s="284" t="n">
        <v>2936.1613813</v>
      </c>
      <c r="D112" s="284" t="n">
        <v>442167.8580241</v>
      </c>
      <c r="E112" s="284" t="n">
        <v>0.659657350482326</v>
      </c>
      <c r="F112" s="284" t="n">
        <v>99.3403426495177</v>
      </c>
    </row>
    <row r="113">
      <c r="A113" s="284" t="s">
        <v>76</v>
      </c>
      <c r="B113" s="284" t="s">
        <v>77</v>
      </c>
      <c r="C113" s="284" t="n">
        <v>510.1172884</v>
      </c>
      <c r="D113" s="284" t="n">
        <v>55927.43547</v>
      </c>
      <c r="E113" s="284" t="n">
        <v>0.903861460087983</v>
      </c>
      <c r="F113" s="284" t="n">
        <v>99.096138539912</v>
      </c>
    </row>
    <row r="114">
      <c r="A114" s="284" t="s">
        <v>78</v>
      </c>
      <c r="B114" s="284" t="s">
        <v>79</v>
      </c>
      <c r="C114" s="284" t="n">
        <v>378.1972581</v>
      </c>
      <c r="D114" s="284" t="n">
        <v>76967.9222206</v>
      </c>
      <c r="E114" s="284" t="n">
        <v>0.488967333654211</v>
      </c>
      <c r="F114" s="284" t="n">
        <v>99.5110326663458</v>
      </c>
    </row>
    <row r="115">
      <c r="A115" s="284" t="s">
        <v>80</v>
      </c>
      <c r="B115" s="284" t="s">
        <v>81</v>
      </c>
      <c r="C115" s="284" t="n">
        <v>173.4220402</v>
      </c>
      <c r="D115" s="284" t="n">
        <v>32963.1725971</v>
      </c>
      <c r="E115" s="284" t="n">
        <v>0.523355046281034</v>
      </c>
      <c r="F115" s="284" t="n">
        <v>99.476644953719</v>
      </c>
    </row>
    <row r="116">
      <c r="A116" s="284" t="s">
        <v>82</v>
      </c>
      <c r="B116" s="284" t="s">
        <v>83</v>
      </c>
      <c r="C116" s="284" t="n">
        <v>367.1670694</v>
      </c>
      <c r="D116" s="284" t="n">
        <v>27850.4839346</v>
      </c>
      <c r="E116" s="284" t="n">
        <v>1.30119643675497</v>
      </c>
      <c r="F116" s="284" t="n">
        <v>98.698803563245</v>
      </c>
    </row>
    <row r="117">
      <c r="A117" s="284" t="s">
        <v>84</v>
      </c>
      <c r="B117" s="284" t="s">
        <v>85</v>
      </c>
      <c r="C117" s="284" t="n">
        <v>1228.5263374</v>
      </c>
      <c r="D117" s="284" t="n">
        <v>88709.7105964</v>
      </c>
      <c r="E117" s="284" t="n">
        <v>1.36596666699645</v>
      </c>
      <c r="F117" s="284" t="n">
        <v>98.6340333330035</v>
      </c>
    </row>
    <row r="118">
      <c r="A118" s="284" t="s">
        <v>86</v>
      </c>
      <c r="B118" s="284" t="s">
        <v>87</v>
      </c>
      <c r="C118" s="284" t="n">
        <v>39.613397</v>
      </c>
      <c r="D118" s="284" t="n">
        <v>7563.581817</v>
      </c>
      <c r="E118" s="284" t="n">
        <v>0.521009863419771</v>
      </c>
      <c r="F118" s="284" t="n">
        <v>99.4789901365802</v>
      </c>
    </row>
    <row r="119">
      <c r="A119" s="284" t="s">
        <v>88</v>
      </c>
      <c r="B119" s="284" t="s">
        <v>89</v>
      </c>
      <c r="C119" s="284" t="n">
        <v>1238.0144219</v>
      </c>
      <c r="D119" s="284" t="n">
        <v>135449.3400229</v>
      </c>
      <c r="E119" s="284" t="n">
        <v>0.905727107623523</v>
      </c>
      <c r="F119" s="284" t="n">
        <v>99.0942728923765</v>
      </c>
    </row>
    <row r="120">
      <c r="A120" s="284" t="s">
        <v>90</v>
      </c>
      <c r="B120" s="284" t="s">
        <v>91</v>
      </c>
      <c r="C120" s="284" t="n">
        <v>1338.7097418</v>
      </c>
      <c r="D120" s="284" t="n">
        <v>204331.9989436</v>
      </c>
      <c r="E120" s="284" t="n">
        <v>0.650899561904914</v>
      </c>
      <c r="F120" s="284" t="n">
        <v>99.3491004380951</v>
      </c>
    </row>
    <row r="121">
      <c r="A121" s="284" t="s">
        <v>92</v>
      </c>
      <c r="B121" s="284" t="s">
        <v>93</v>
      </c>
      <c r="C121" s="284" t="n">
        <v>156.5480855</v>
      </c>
      <c r="D121" s="284" t="n">
        <v>77495.3358837</v>
      </c>
      <c r="E121" s="284" t="n">
        <v>0.201602430614682</v>
      </c>
      <c r="F121" s="284" t="n">
        <v>99.7983975693853</v>
      </c>
    </row>
    <row r="122">
      <c r="A122" s="284" t="s">
        <v>96</v>
      </c>
      <c r="B122" s="284" t="s">
        <v>97</v>
      </c>
      <c r="C122" s="284" t="n">
        <v>163.234767</v>
      </c>
      <c r="D122" s="284" t="n">
        <v>38565.3609694</v>
      </c>
      <c r="E122" s="284" t="n">
        <v>0.421483825829967</v>
      </c>
      <c r="F122" s="284" t="n">
        <v>99.57851617417</v>
      </c>
    </row>
    <row r="123">
      <c r="A123" s="284" t="s">
        <v>98</v>
      </c>
      <c r="B123" s="284" t="s">
        <v>99</v>
      </c>
      <c r="C123" s="284" t="n">
        <v>1061.7917269</v>
      </c>
      <c r="D123" s="284" t="n">
        <v>134591.864208</v>
      </c>
      <c r="E123" s="284" t="n">
        <v>0.782722529357817</v>
      </c>
      <c r="F123" s="284" t="n">
        <v>99.2172774706422</v>
      </c>
    </row>
    <row r="124">
      <c r="A124" s="284" t="s">
        <v>100</v>
      </c>
      <c r="B124" s="284" t="s">
        <v>101</v>
      </c>
      <c r="C124" s="284" t="n">
        <v>1146.1055143</v>
      </c>
      <c r="D124" s="284" t="n">
        <v>124614.0052823</v>
      </c>
      <c r="E124" s="284" t="n">
        <v>0.911342640397058</v>
      </c>
      <c r="F124" s="284" t="n">
        <v>99.0886573596029</v>
      </c>
    </row>
    <row r="125">
      <c r="A125" s="284" t="s">
        <v>102</v>
      </c>
      <c r="B125" s="284" t="s">
        <v>103</v>
      </c>
      <c r="C125" s="284" t="n">
        <v>394.3625606</v>
      </c>
      <c r="D125" s="284" t="n">
        <v>70037.4937392</v>
      </c>
      <c r="E125" s="284" t="n">
        <v>0.559920725248753</v>
      </c>
      <c r="F125" s="284" t="n">
        <v>99.4400792747513</v>
      </c>
    </row>
    <row r="126">
      <c r="A126" s="284" t="s">
        <v>104</v>
      </c>
      <c r="B126" s="284" t="s">
        <v>105</v>
      </c>
      <c r="C126" s="284" t="n">
        <v>2303.3207929</v>
      </c>
      <c r="D126" s="284" t="n">
        <v>231389.1848286</v>
      </c>
      <c r="E126" s="284" t="n">
        <v>0.985620307666423</v>
      </c>
      <c r="F126" s="284" t="n">
        <v>99.0143796923336</v>
      </c>
    </row>
    <row r="127">
      <c r="A127" s="284" t="s">
        <v>106</v>
      </c>
      <c r="B127" s="284" t="s">
        <v>107</v>
      </c>
      <c r="C127" s="284" t="n">
        <v>1735.0814682</v>
      </c>
      <c r="D127" s="284" t="n">
        <v>363348.7648579</v>
      </c>
      <c r="E127" s="284" t="n">
        <v>0.47525561200815</v>
      </c>
      <c r="F127" s="284" t="n">
        <v>99.5247443879918</v>
      </c>
    </row>
    <row r="128">
      <c r="A128" s="284" t="s">
        <v>108</v>
      </c>
      <c r="B128" s="284" t="s">
        <v>109</v>
      </c>
      <c r="C128" s="284" t="n">
        <v>745.1503772</v>
      </c>
      <c r="D128" s="284" t="n">
        <v>146031.750251</v>
      </c>
      <c r="E128" s="284" t="n">
        <v>0.507675508891918</v>
      </c>
      <c r="F128" s="284" t="n">
        <v>99.4923244911081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661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85" t="s">
        <v>113</v>
      </c>
      <c r="B139" s="285" t="s">
        <v>114</v>
      </c>
      <c r="C139" s="285" t="n">
        <v>67.0598543</v>
      </c>
      <c r="D139" s="285" t="n">
        <v>19635.3457766</v>
      </c>
      <c r="E139" s="285" t="n">
        <v>0.340363788850371</v>
      </c>
      <c r="F139" s="285" t="n">
        <v>99.6596362111496</v>
      </c>
    </row>
    <row r="140">
      <c r="A140" s="285" t="s">
        <v>115</v>
      </c>
      <c r="B140" s="285" t="s">
        <v>116</v>
      </c>
      <c r="C140" s="285" t="n">
        <v>97.2496136</v>
      </c>
      <c r="D140" s="285" t="n">
        <v>15480.6751765</v>
      </c>
      <c r="E140" s="285" t="n">
        <v>0.62427836127315</v>
      </c>
      <c r="F140" s="285" t="n">
        <v>99.3757216387268</v>
      </c>
    </row>
    <row r="141">
      <c r="A141" s="285" t="s">
        <v>117</v>
      </c>
      <c r="B141" s="285" t="s">
        <v>118</v>
      </c>
      <c r="C141" s="285" t="n">
        <v>52.2938782</v>
      </c>
      <c r="D141" s="285" t="n">
        <v>15365.5272113</v>
      </c>
      <c r="E141" s="285" t="n">
        <v>0.339178136109088</v>
      </c>
      <c r="F141" s="285" t="n">
        <v>99.6608218638909</v>
      </c>
    </row>
    <row r="142">
      <c r="A142" s="285" t="s">
        <v>119</v>
      </c>
      <c r="B142" s="285" t="s">
        <v>120</v>
      </c>
      <c r="C142" s="285" t="n">
        <v>78.5676981</v>
      </c>
      <c r="D142" s="285" t="n">
        <v>13403.7021318</v>
      </c>
      <c r="E142" s="285" t="n">
        <v>0.582748298997534</v>
      </c>
      <c r="F142" s="285" t="n">
        <v>99.4172517010025</v>
      </c>
    </row>
    <row r="143">
      <c r="A143" s="285" t="s">
        <v>121</v>
      </c>
      <c r="B143" s="285" t="s">
        <v>122</v>
      </c>
      <c r="C143" s="285" t="n">
        <v>75.1873659</v>
      </c>
      <c r="D143" s="285" t="n">
        <v>10789.4555774</v>
      </c>
      <c r="E143" s="285" t="n">
        <v>0.692037154763254</v>
      </c>
      <c r="F143" s="285" t="n">
        <v>99.3079628452368</v>
      </c>
    </row>
    <row r="144">
      <c r="A144" s="285" t="s">
        <v>74</v>
      </c>
      <c r="B144" s="285" t="s">
        <v>123</v>
      </c>
      <c r="C144" s="285" t="n">
        <v>77.6422782</v>
      </c>
      <c r="D144" s="285" t="n">
        <v>25436.3393901</v>
      </c>
      <c r="E144" s="285" t="n">
        <v>0.304312667498962</v>
      </c>
      <c r="F144" s="285" t="n">
        <v>99.695687332501</v>
      </c>
    </row>
    <row r="145">
      <c r="A145" s="285" t="s">
        <v>124</v>
      </c>
      <c r="B145" s="285" t="s">
        <v>125</v>
      </c>
      <c r="C145" s="285" t="n">
        <v>31.2755048</v>
      </c>
      <c r="D145" s="285" t="n">
        <v>19066.8777168</v>
      </c>
      <c r="E145" s="285" t="n">
        <v>0.163761932565435</v>
      </c>
      <c r="F145" s="285" t="n">
        <v>99.8362380674346</v>
      </c>
    </row>
    <row r="146">
      <c r="A146" s="285" t="s">
        <v>126</v>
      </c>
      <c r="B146" s="285" t="s">
        <v>127</v>
      </c>
      <c r="C146" s="285" t="n">
        <v>0</v>
      </c>
      <c r="D146" s="285" t="n">
        <v>19959.9663425</v>
      </c>
      <c r="E146" s="285" t="n">
        <v>0</v>
      </c>
      <c r="F146" s="285" t="n">
        <v>100</v>
      </c>
    </row>
    <row r="147">
      <c r="A147" s="285" t="s">
        <v>128</v>
      </c>
      <c r="B147" s="285" t="s">
        <v>129</v>
      </c>
      <c r="C147" s="285" t="n">
        <v>42.3674982</v>
      </c>
      <c r="D147" s="285" t="n">
        <v>17351.3710526</v>
      </c>
      <c r="E147" s="285" t="n">
        <v>0.243579021705206</v>
      </c>
      <c r="F147" s="285" t="n">
        <v>99.7564209782948</v>
      </c>
    </row>
    <row r="148">
      <c r="A148" s="285" t="s">
        <v>130</v>
      </c>
      <c r="B148" s="285" t="s">
        <v>131</v>
      </c>
      <c r="C148" s="285" t="n">
        <v>12.1645694</v>
      </c>
      <c r="D148" s="285" t="n">
        <v>4609.6763115</v>
      </c>
      <c r="E148" s="285" t="n">
        <v>0.263197494536662</v>
      </c>
      <c r="F148" s="285" t="n">
        <v>99.7368025054633</v>
      </c>
    </row>
    <row r="149">
      <c r="A149" s="285" t="s">
        <v>76</v>
      </c>
      <c r="B149" s="285" t="s">
        <v>132</v>
      </c>
      <c r="C149" s="285" t="n">
        <v>48.414914</v>
      </c>
      <c r="D149" s="285" t="n">
        <v>22909.2309192</v>
      </c>
      <c r="E149" s="285" t="n">
        <v>0.210887973234543</v>
      </c>
      <c r="F149" s="285" t="n">
        <v>99.7891120267655</v>
      </c>
    </row>
    <row r="150">
      <c r="A150" s="285" t="s">
        <v>78</v>
      </c>
      <c r="B150" s="285" t="s">
        <v>133</v>
      </c>
      <c r="C150" s="285" t="n">
        <v>0</v>
      </c>
      <c r="D150" s="285" t="n">
        <v>60683.6254145</v>
      </c>
      <c r="E150" s="285" t="n">
        <v>0</v>
      </c>
      <c r="F150" s="285" t="n">
        <v>100</v>
      </c>
    </row>
    <row r="151">
      <c r="A151" s="285" t="s">
        <v>80</v>
      </c>
      <c r="B151" s="285" t="s">
        <v>134</v>
      </c>
      <c r="C151" s="285" t="n">
        <v>19.8142696</v>
      </c>
      <c r="D151" s="285" t="n">
        <v>18575.097302</v>
      </c>
      <c r="E151" s="285" t="n">
        <v>0.106557482264462</v>
      </c>
      <c r="F151" s="285" t="n">
        <v>99.8934425177355</v>
      </c>
    </row>
    <row r="152">
      <c r="A152" s="285" t="s">
        <v>88</v>
      </c>
      <c r="B152" s="285" t="s">
        <v>135</v>
      </c>
      <c r="C152" s="285" t="n">
        <v>144.5006586</v>
      </c>
      <c r="D152" s="285" t="n">
        <v>36917.2134533</v>
      </c>
      <c r="E152" s="285" t="n">
        <v>0.389892000579657</v>
      </c>
      <c r="F152" s="285" t="n">
        <v>99.6101079994203</v>
      </c>
    </row>
    <row r="153">
      <c r="A153" s="285" t="s">
        <v>90</v>
      </c>
      <c r="B153" s="285" t="s">
        <v>136</v>
      </c>
      <c r="C153" s="285" t="n">
        <v>170.1975943</v>
      </c>
      <c r="D153" s="285" t="n">
        <v>41406.5745454</v>
      </c>
      <c r="E153" s="285" t="n">
        <v>0.409357402080488</v>
      </c>
      <c r="F153" s="285" t="n">
        <v>99.5906425979195</v>
      </c>
    </row>
    <row r="154">
      <c r="A154" s="285" t="s">
        <v>94</v>
      </c>
      <c r="B154" s="285" t="s">
        <v>137</v>
      </c>
      <c r="C154" s="285" t="n">
        <v>90.9950364</v>
      </c>
      <c r="D154" s="285" t="n">
        <v>19196.1659787</v>
      </c>
      <c r="E154" s="285" t="n">
        <v>0.471790723003555</v>
      </c>
      <c r="F154" s="285" t="n">
        <v>99.5282092769964</v>
      </c>
    </row>
    <row r="155">
      <c r="A155" s="285" t="s">
        <v>138</v>
      </c>
      <c r="B155" s="285" t="s">
        <v>139</v>
      </c>
      <c r="C155" s="285" t="n">
        <v>47.2641612</v>
      </c>
      <c r="D155" s="285" t="n">
        <v>11618.6977286</v>
      </c>
      <c r="E155" s="285" t="n">
        <v>0.405145856350901</v>
      </c>
      <c r="F155" s="285" t="n">
        <v>99.5948541436491</v>
      </c>
    </row>
    <row r="156">
      <c r="A156" s="285" t="s">
        <v>140</v>
      </c>
      <c r="B156" s="285" t="s">
        <v>141</v>
      </c>
      <c r="C156" s="285" t="n">
        <v>24.2735471</v>
      </c>
      <c r="D156" s="285" t="n">
        <v>22225.0066826</v>
      </c>
      <c r="E156" s="285" t="n">
        <v>0.109098122947806</v>
      </c>
      <c r="F156" s="285" t="n">
        <v>99.8909018770522</v>
      </c>
    </row>
    <row r="157">
      <c r="A157" s="285" t="s">
        <v>142</v>
      </c>
      <c r="B157" s="285" t="s">
        <v>143</v>
      </c>
      <c r="C157" s="285" t="n">
        <v>181.3460194</v>
      </c>
      <c r="D157" s="285" t="n">
        <v>31100.705915</v>
      </c>
      <c r="E157" s="285" t="n">
        <v>0.579712672878018</v>
      </c>
      <c r="F157" s="285" t="n">
        <v>99.420287327122</v>
      </c>
    </row>
    <row r="158">
      <c r="A158" s="285" t="s">
        <v>144</v>
      </c>
      <c r="B158" s="285" t="s">
        <v>145</v>
      </c>
      <c r="C158" s="285" t="n">
        <v>111.354382</v>
      </c>
      <c r="D158" s="285" t="n">
        <v>17237.3374361</v>
      </c>
      <c r="E158" s="285" t="n">
        <v>0.641860395974198</v>
      </c>
      <c r="F158" s="285" t="n">
        <v>99.3581396040258</v>
      </c>
    </row>
    <row r="159">
      <c r="A159" s="285" t="s">
        <v>146</v>
      </c>
      <c r="B159" s="285" t="s">
        <v>147</v>
      </c>
      <c r="C159" s="285" t="n">
        <v>170.9168915</v>
      </c>
      <c r="D159" s="285" t="n">
        <v>37028.4224699</v>
      </c>
      <c r="E159" s="285" t="n">
        <v>0.459462169044197</v>
      </c>
      <c r="F159" s="285" t="n">
        <v>99.5405378309558</v>
      </c>
    </row>
    <row r="160">
      <c r="A160" s="285" t="s">
        <v>148</v>
      </c>
      <c r="B160" s="285" t="s">
        <v>149</v>
      </c>
      <c r="C160" s="285" t="n">
        <v>899.9718339</v>
      </c>
      <c r="D160" s="285" t="n">
        <v>63013.7323025</v>
      </c>
      <c r="E160" s="285" t="n">
        <v>1.40810464056245</v>
      </c>
      <c r="F160" s="285" t="n">
        <v>98.5918953594375</v>
      </c>
    </row>
    <row r="161">
      <c r="A161" s="285" t="s">
        <v>150</v>
      </c>
      <c r="B161" s="285" t="s">
        <v>151</v>
      </c>
      <c r="C161" s="285" t="n">
        <v>1283.631831</v>
      </c>
      <c r="D161" s="285" t="n">
        <v>98487.1070324</v>
      </c>
      <c r="E161" s="285" t="n">
        <v>1.28658146228372</v>
      </c>
      <c r="F161" s="285" t="n">
        <v>98.7134185377163</v>
      </c>
    </row>
    <row r="162">
      <c r="A162" s="285" t="s">
        <v>152</v>
      </c>
      <c r="B162" s="285" t="s">
        <v>153</v>
      </c>
      <c r="C162" s="285" t="n">
        <v>51.4073959</v>
      </c>
      <c r="D162" s="285" t="n">
        <v>40757.379517</v>
      </c>
      <c r="E162" s="285" t="n">
        <v>0.125971389469922</v>
      </c>
      <c r="F162" s="285" t="n">
        <v>99.8740286105301</v>
      </c>
    </row>
    <row r="163">
      <c r="A163" s="285" t="s">
        <v>154</v>
      </c>
      <c r="B163" s="285" t="s">
        <v>155</v>
      </c>
      <c r="C163" s="285" t="n">
        <v>171.3511062</v>
      </c>
      <c r="D163" s="285" t="n">
        <v>46894.9929841</v>
      </c>
      <c r="E163" s="285" t="n">
        <v>0.36406291908131</v>
      </c>
      <c r="F163" s="285" t="n">
        <v>99.6359370809187</v>
      </c>
    </row>
    <row r="164">
      <c r="A164" s="285" t="s">
        <v>156</v>
      </c>
      <c r="B164" s="285" t="s">
        <v>157</v>
      </c>
      <c r="C164" s="285" t="n">
        <v>251.5590176</v>
      </c>
      <c r="D164" s="285" t="n">
        <v>33386.3045673</v>
      </c>
      <c r="E164" s="285" t="n">
        <v>0.747844811740436</v>
      </c>
      <c r="F164" s="285" t="n">
        <v>99.2521551882596</v>
      </c>
    </row>
    <row r="165">
      <c r="A165" s="285" t="s">
        <v>158</v>
      </c>
      <c r="B165" s="285" t="s">
        <v>159</v>
      </c>
      <c r="C165" s="285" t="n">
        <v>187.4383019</v>
      </c>
      <c r="D165" s="285" t="n">
        <v>15510.5216672</v>
      </c>
      <c r="E165" s="285" t="n">
        <v>1.19402968455108</v>
      </c>
      <c r="F165" s="285" t="n">
        <v>98.8059703154489</v>
      </c>
    </row>
    <row r="166">
      <c r="A166" s="285" t="s">
        <v>160</v>
      </c>
      <c r="B166" s="285" t="s">
        <v>161</v>
      </c>
      <c r="C166" s="285" t="n">
        <v>263.0526157</v>
      </c>
      <c r="D166" s="285" t="n">
        <v>26644.7119544</v>
      </c>
      <c r="E166" s="285" t="n">
        <v>0.977608582142513</v>
      </c>
      <c r="F166" s="285" t="n">
        <v>99.0223914178575</v>
      </c>
    </row>
    <row r="167">
      <c r="A167" s="285" t="s">
        <v>162</v>
      </c>
      <c r="B167" s="285" t="s">
        <v>163</v>
      </c>
      <c r="C167" s="285" t="n">
        <v>60.30598</v>
      </c>
      <c r="D167" s="285" t="n">
        <v>9325.3909404</v>
      </c>
      <c r="E167" s="285" t="n">
        <v>0.642530656076522</v>
      </c>
      <c r="F167" s="285" t="n">
        <v>99.3574693439235</v>
      </c>
    </row>
    <row r="168">
      <c r="A168" s="285" t="s">
        <v>164</v>
      </c>
      <c r="B168" s="285" t="s">
        <v>165</v>
      </c>
      <c r="C168" s="285" t="n">
        <v>32.4437959</v>
      </c>
      <c r="D168" s="285" t="n">
        <v>18470.6911924</v>
      </c>
      <c r="E168" s="285" t="n">
        <v>0.175342156453569</v>
      </c>
      <c r="F168" s="285" t="n">
        <v>99.8246578435464</v>
      </c>
    </row>
    <row r="169">
      <c r="A169" s="285" t="s">
        <v>166</v>
      </c>
      <c r="B169" s="285" t="s">
        <v>167</v>
      </c>
      <c r="C169" s="285" t="n">
        <v>121.128162</v>
      </c>
      <c r="D169" s="285" t="n">
        <v>17597.6453858</v>
      </c>
      <c r="E169" s="285" t="n">
        <v>0.683614820592589</v>
      </c>
      <c r="F169" s="285" t="n">
        <v>99.3163851794074</v>
      </c>
    </row>
    <row r="170">
      <c r="A170" s="285" t="s">
        <v>168</v>
      </c>
      <c r="B170" s="285" t="s">
        <v>169</v>
      </c>
      <c r="C170" s="285" t="n">
        <v>306.8610894</v>
      </c>
      <c r="D170" s="285" t="n">
        <v>18525.0929942</v>
      </c>
      <c r="E170" s="285" t="n">
        <v>1.62947025060577</v>
      </c>
      <c r="F170" s="285" t="n">
        <v>98.3705297493942</v>
      </c>
    </row>
    <row r="171">
      <c r="A171" s="285" t="s">
        <v>170</v>
      </c>
      <c r="B171" s="285" t="s">
        <v>171</v>
      </c>
      <c r="C171" s="285" t="n">
        <v>369.7210581</v>
      </c>
      <c r="D171" s="285" t="n">
        <v>34320.4966338</v>
      </c>
      <c r="E171" s="285" t="n">
        <v>1.06577900831775</v>
      </c>
      <c r="F171" s="285" t="n">
        <v>98.9342209916822</v>
      </c>
    </row>
    <row r="172">
      <c r="A172" s="285" t="s">
        <v>172</v>
      </c>
      <c r="B172" s="285" t="s">
        <v>173</v>
      </c>
      <c r="C172" s="285" t="n">
        <v>318.4473391</v>
      </c>
      <c r="D172" s="285" t="n">
        <v>36750.8053624</v>
      </c>
      <c r="E172" s="285" t="n">
        <v>0.859060584965917</v>
      </c>
      <c r="F172" s="285" t="n">
        <v>99.1409394150341</v>
      </c>
    </row>
    <row r="173">
      <c r="A173" s="285" t="s">
        <v>174</v>
      </c>
      <c r="B173" s="285" t="s">
        <v>175</v>
      </c>
      <c r="C173" s="285" t="n">
        <v>198.6781329</v>
      </c>
      <c r="D173" s="285" t="n">
        <v>20611.8900437</v>
      </c>
      <c r="E173" s="285" t="n">
        <v>0.954698262988319</v>
      </c>
      <c r="F173" s="285" t="n">
        <v>99.0453017370117</v>
      </c>
    </row>
    <row r="174">
      <c r="A174" s="285" t="s">
        <v>176</v>
      </c>
      <c r="B174" s="285" t="s">
        <v>177</v>
      </c>
      <c r="C174" s="285" t="n">
        <v>311.1372817</v>
      </c>
      <c r="D174" s="285" t="n">
        <v>55170.3509125</v>
      </c>
      <c r="E174" s="285" t="n">
        <v>0.560794765653972</v>
      </c>
      <c r="F174" s="285" t="n">
        <v>99.439205234346</v>
      </c>
    </row>
    <row r="175">
      <c r="A175" s="285" t="s">
        <v>178</v>
      </c>
      <c r="B175" s="285" t="s">
        <v>179</v>
      </c>
      <c r="C175" s="285" t="n">
        <v>610.0699652</v>
      </c>
      <c r="D175" s="285" t="n">
        <v>24618.6846517</v>
      </c>
      <c r="E175" s="285" t="n">
        <v>2.41815331142557</v>
      </c>
      <c r="F175" s="285" t="n">
        <v>97.5818466885744</v>
      </c>
    </row>
    <row r="176">
      <c r="A176" s="285" t="s">
        <v>180</v>
      </c>
      <c r="B176" s="285" t="s">
        <v>181</v>
      </c>
      <c r="C176" s="285" t="n">
        <v>0</v>
      </c>
      <c r="D176" s="285" t="n">
        <v>30997.8811039</v>
      </c>
      <c r="E176" s="285" t="n">
        <v>0</v>
      </c>
      <c r="F176" s="285" t="n">
        <v>100</v>
      </c>
    </row>
    <row r="177">
      <c r="A177" s="285" t="s">
        <v>182</v>
      </c>
      <c r="B177" s="285" t="s">
        <v>183</v>
      </c>
      <c r="C177" s="285" t="n">
        <v>317.7255335</v>
      </c>
      <c r="D177" s="285" t="n">
        <v>30572.8872138</v>
      </c>
      <c r="E177" s="285" t="n">
        <v>1.02855044054693</v>
      </c>
      <c r="F177" s="285" t="n">
        <v>98.9714495594531</v>
      </c>
    </row>
    <row r="178">
      <c r="A178" s="285" t="s">
        <v>184</v>
      </c>
      <c r="B178" s="285" t="s">
        <v>185</v>
      </c>
      <c r="C178" s="285" t="n">
        <v>128.045821</v>
      </c>
      <c r="D178" s="285" t="n">
        <v>33767.9016357</v>
      </c>
      <c r="E178" s="285" t="n">
        <v>0.37776144526885</v>
      </c>
      <c r="F178" s="285" t="n">
        <v>99.6222385547311</v>
      </c>
    </row>
    <row r="179">
      <c r="A179" s="285" t="s">
        <v>186</v>
      </c>
      <c r="B179" s="285" t="s">
        <v>187</v>
      </c>
      <c r="C179" s="285" t="n">
        <v>282.3641801</v>
      </c>
      <c r="D179" s="285" t="n">
        <v>47849.8697211</v>
      </c>
      <c r="E179" s="285" t="n">
        <v>0.586642582763981</v>
      </c>
      <c r="F179" s="285" t="n">
        <v>99.413357417236</v>
      </c>
    </row>
    <row r="180">
      <c r="A180" s="285" t="s">
        <v>188</v>
      </c>
      <c r="B180" s="285" t="s">
        <v>189</v>
      </c>
      <c r="C180" s="285" t="n">
        <v>52.4505081</v>
      </c>
      <c r="D180" s="285" t="n">
        <v>11439.2438581</v>
      </c>
      <c r="E180" s="285" t="n">
        <v>0.456421015287966</v>
      </c>
      <c r="F180" s="285" t="n">
        <v>99.543578984712</v>
      </c>
    </row>
    <row r="181">
      <c r="A181" s="285" t="s">
        <v>190</v>
      </c>
      <c r="B181" s="285" t="s">
        <v>191</v>
      </c>
      <c r="C181" s="285" t="n">
        <v>334.5281724</v>
      </c>
      <c r="D181" s="285" t="n">
        <v>32681.7799737</v>
      </c>
      <c r="E181" s="285" t="n">
        <v>1.01322101465641</v>
      </c>
      <c r="F181" s="285" t="n">
        <v>98.9867789853436</v>
      </c>
    </row>
    <row r="182">
      <c r="A182" s="285" t="s">
        <v>192</v>
      </c>
      <c r="B182" s="285" t="s">
        <v>193</v>
      </c>
      <c r="C182" s="285" t="n">
        <v>25.2136193</v>
      </c>
      <c r="D182" s="285" t="n">
        <v>26368.5460454</v>
      </c>
      <c r="E182" s="285" t="n">
        <v>0.0955287144397304</v>
      </c>
      <c r="F182" s="285" t="n">
        <v>99.9044712855603</v>
      </c>
    </row>
    <row r="183">
      <c r="A183" s="285" t="s">
        <v>194</v>
      </c>
      <c r="B183" s="285" t="s">
        <v>195</v>
      </c>
      <c r="C183" s="285" t="n">
        <v>8.2158207</v>
      </c>
      <c r="D183" s="285" t="n">
        <v>6754.018833</v>
      </c>
      <c r="E183" s="285" t="n">
        <v>0.121495646346798</v>
      </c>
      <c r="F183" s="285" t="n">
        <v>99.8785043536532</v>
      </c>
    </row>
    <row r="184">
      <c r="A184" s="285" t="s">
        <v>196</v>
      </c>
      <c r="B184" s="285" t="s">
        <v>197</v>
      </c>
      <c r="C184" s="285" t="n">
        <v>473.978598</v>
      </c>
      <c r="D184" s="285" t="n">
        <v>17854.2011886</v>
      </c>
      <c r="E184" s="285" t="n">
        <v>2.58606475666794</v>
      </c>
      <c r="F184" s="285" t="n">
        <v>97.413935243332</v>
      </c>
    </row>
    <row r="185">
      <c r="A185" s="285" t="s">
        <v>198</v>
      </c>
      <c r="B185" s="285" t="s">
        <v>199</v>
      </c>
      <c r="C185" s="285" t="n">
        <v>153.6917645</v>
      </c>
      <c r="D185" s="285" t="n">
        <v>38542.383446</v>
      </c>
      <c r="E185" s="285" t="n">
        <v>0.397176622342042</v>
      </c>
      <c r="F185" s="285" t="n">
        <v>99.602823377658</v>
      </c>
    </row>
    <row r="186">
      <c r="A186" s="285" t="s">
        <v>200</v>
      </c>
      <c r="B186" s="285" t="s">
        <v>201</v>
      </c>
      <c r="C186" s="285" t="n">
        <v>208.1792054</v>
      </c>
      <c r="D186" s="285" t="n">
        <v>26261.5675621</v>
      </c>
      <c r="E186" s="285" t="n">
        <v>0.786479777190789</v>
      </c>
      <c r="F186" s="285" t="n">
        <v>99.2135202228092</v>
      </c>
    </row>
    <row r="187">
      <c r="A187" s="285" t="s">
        <v>202</v>
      </c>
      <c r="B187" s="285" t="s">
        <v>203</v>
      </c>
      <c r="C187" s="285" t="n">
        <v>351.4984193</v>
      </c>
      <c r="D187" s="285" t="n">
        <v>42441.2456921</v>
      </c>
      <c r="E187" s="285" t="n">
        <v>0.821397240581168</v>
      </c>
      <c r="F187" s="285" t="n">
        <v>99.1786027594188</v>
      </c>
    </row>
    <row r="188">
      <c r="A188" s="285" t="s">
        <v>204</v>
      </c>
      <c r="B188" s="285" t="s">
        <v>205</v>
      </c>
      <c r="C188" s="285" t="n">
        <v>164.6542121</v>
      </c>
      <c r="D188" s="285" t="n">
        <v>31986.2604397</v>
      </c>
      <c r="E188" s="285" t="n">
        <v>0.512129169210997</v>
      </c>
      <c r="F188" s="285" t="n">
        <v>99.487870830789</v>
      </c>
    </row>
    <row r="189">
      <c r="A189" s="285" t="s">
        <v>206</v>
      </c>
      <c r="B189" s="285" t="s">
        <v>207</v>
      </c>
      <c r="C189" s="285" t="n">
        <v>83.2252789</v>
      </c>
      <c r="D189" s="285" t="n">
        <v>14867.1428267</v>
      </c>
      <c r="E189" s="285" t="n">
        <v>0.556677122008963</v>
      </c>
      <c r="F189" s="285" t="n">
        <v>99.443322877991</v>
      </c>
    </row>
    <row r="190">
      <c r="A190" s="285" t="s">
        <v>208</v>
      </c>
      <c r="B190" s="285" t="s">
        <v>209</v>
      </c>
      <c r="C190" s="285" t="n">
        <v>142.3671297</v>
      </c>
      <c r="D190" s="285" t="n">
        <v>26971.9994013</v>
      </c>
      <c r="E190" s="285" t="n">
        <v>0.52506161092582</v>
      </c>
      <c r="F190" s="285" t="n">
        <v>99.4749383890742</v>
      </c>
    </row>
    <row r="191">
      <c r="A191" s="285" t="s">
        <v>210</v>
      </c>
      <c r="B191" s="285" t="s">
        <v>211</v>
      </c>
      <c r="C191" s="285" t="n">
        <v>103.7413772</v>
      </c>
      <c r="D191" s="285" t="n">
        <v>22292.9608285</v>
      </c>
      <c r="E191" s="285" t="n">
        <v>0.463199341792372</v>
      </c>
      <c r="F191" s="285" t="n">
        <v>99.5368006582076</v>
      </c>
    </row>
    <row r="192">
      <c r="A192" s="285" t="s">
        <v>212</v>
      </c>
      <c r="B192" s="285" t="s">
        <v>213</v>
      </c>
      <c r="C192" s="285" t="n">
        <v>504.4589088</v>
      </c>
      <c r="D192" s="285" t="n">
        <v>53739.6856041</v>
      </c>
      <c r="E192" s="285" t="n">
        <v>0.929978550366912</v>
      </c>
      <c r="F192" s="285" t="n">
        <v>99.0700214496331</v>
      </c>
    </row>
    <row r="193">
      <c r="A193" s="285" t="s">
        <v>214</v>
      </c>
      <c r="B193" s="285" t="s">
        <v>215</v>
      </c>
      <c r="C193" s="285" t="n">
        <v>291.7321317</v>
      </c>
      <c r="D193" s="285" t="n">
        <v>52720.1196771</v>
      </c>
      <c r="E193" s="285" t="n">
        <v>0.550314923448066</v>
      </c>
      <c r="F193" s="285" t="n">
        <v>99.4496850765519</v>
      </c>
    </row>
    <row r="194">
      <c r="A194" s="285" t="s">
        <v>216</v>
      </c>
      <c r="B194" s="285" t="s">
        <v>217</v>
      </c>
      <c r="C194" s="285" t="n">
        <v>192.153616</v>
      </c>
      <c r="D194" s="285" t="n">
        <v>29851.8172369</v>
      </c>
      <c r="E194" s="285" t="n">
        <v>0.639574631931359</v>
      </c>
      <c r="F194" s="285" t="n">
        <v>99.3604253680686</v>
      </c>
    </row>
    <row r="195">
      <c r="A195" s="285" t="s">
        <v>218</v>
      </c>
      <c r="B195" s="285" t="s">
        <v>219</v>
      </c>
      <c r="C195" s="285" t="n">
        <v>0</v>
      </c>
      <c r="D195" s="285" t="n">
        <v>91657.8695669</v>
      </c>
      <c r="E195" s="285" t="n">
        <v>0</v>
      </c>
      <c r="F195" s="285" t="n">
        <v>100</v>
      </c>
    </row>
    <row r="196">
      <c r="A196" s="285" t="s">
        <v>220</v>
      </c>
      <c r="B196" s="285" t="s">
        <v>221</v>
      </c>
      <c r="C196" s="285" t="n">
        <v>142.9665439</v>
      </c>
      <c r="D196" s="285" t="n">
        <v>31533.0011833</v>
      </c>
      <c r="E196" s="285" t="n">
        <v>0.451340729764778</v>
      </c>
      <c r="F196" s="285" t="n">
        <v>99.5486592702352</v>
      </c>
    </row>
    <row r="197">
      <c r="A197" s="285" t="s">
        <v>222</v>
      </c>
      <c r="B197" s="285" t="s">
        <v>223</v>
      </c>
      <c r="C197" s="285" t="n">
        <v>496.5472453</v>
      </c>
      <c r="D197" s="285" t="n">
        <v>58726.0845765</v>
      </c>
      <c r="E197" s="285" t="n">
        <v>0.838441707207649</v>
      </c>
      <c r="F197" s="285" t="n">
        <v>99.1615582927924</v>
      </c>
    </row>
    <row r="198">
      <c r="A198" s="285" t="s">
        <v>224</v>
      </c>
      <c r="B198" s="285" t="s">
        <v>225</v>
      </c>
      <c r="C198" s="285" t="n">
        <v>493.5444786</v>
      </c>
      <c r="D198" s="285" t="n">
        <v>47726.7079939</v>
      </c>
      <c r="E198" s="285" t="n">
        <v>1.02352114162295</v>
      </c>
      <c r="F198" s="285" t="n">
        <v>98.976478858377</v>
      </c>
    </row>
    <row r="199">
      <c r="A199" s="285" t="s">
        <v>226</v>
      </c>
      <c r="B199" s="285" t="s">
        <v>227</v>
      </c>
      <c r="C199" s="285" t="n">
        <v>51.9532372</v>
      </c>
      <c r="D199" s="285" t="n">
        <v>49610.6549509</v>
      </c>
      <c r="E199" s="285" t="n">
        <v>0.104612381619636</v>
      </c>
      <c r="F199" s="285" t="n">
        <v>99.8953876183804</v>
      </c>
    </row>
    <row r="200">
      <c r="A200" s="285" t="s">
        <v>228</v>
      </c>
      <c r="B200" s="285" t="s">
        <v>229</v>
      </c>
      <c r="C200" s="285" t="n">
        <v>117.9660113</v>
      </c>
      <c r="D200" s="285" t="n">
        <v>11439.0179433</v>
      </c>
      <c r="E200" s="285" t="n">
        <v>1.02073353881439</v>
      </c>
      <c r="F200" s="285" t="n">
        <v>98.9792664611856</v>
      </c>
    </row>
    <row r="201">
      <c r="A201" s="285" t="s">
        <v>230</v>
      </c>
      <c r="B201" s="285" t="s">
        <v>231</v>
      </c>
      <c r="C201" s="285" t="n">
        <v>491.1352865</v>
      </c>
      <c r="D201" s="285" t="n">
        <v>21798.599419</v>
      </c>
      <c r="E201" s="285" t="n">
        <v>2.20341467939864</v>
      </c>
      <c r="F201" s="285" t="n">
        <v>97.7965853206014</v>
      </c>
    </row>
    <row r="202">
      <c r="A202" s="285" t="s">
        <v>232</v>
      </c>
      <c r="B202" s="285" t="s">
        <v>233</v>
      </c>
      <c r="C202" s="285" t="n">
        <v>70.6118274</v>
      </c>
      <c r="D202" s="285" t="n">
        <v>10017.281386</v>
      </c>
      <c r="E202" s="285" t="n">
        <v>0.699966047481594</v>
      </c>
      <c r="F202" s="285" t="n">
        <v>99.3000339525184</v>
      </c>
    </row>
    <row r="203">
      <c r="A203" s="285" t="s">
        <v>234</v>
      </c>
      <c r="B203" s="285" t="s">
        <v>235</v>
      </c>
      <c r="C203" s="285" t="n">
        <v>402.3208162</v>
      </c>
      <c r="D203" s="285" t="n">
        <v>42266.0861818</v>
      </c>
      <c r="E203" s="285" t="n">
        <v>0.942900952967047</v>
      </c>
      <c r="F203" s="285" t="n">
        <v>99.0570990470329</v>
      </c>
    </row>
    <row r="204">
      <c r="A204" s="285" t="s">
        <v>236</v>
      </c>
      <c r="B204" s="285" t="s">
        <v>237</v>
      </c>
      <c r="C204" s="285" t="n">
        <v>272.4470383</v>
      </c>
      <c r="D204" s="285" t="n">
        <v>18923.6404088</v>
      </c>
      <c r="E204" s="285" t="n">
        <v>1.41928421117481</v>
      </c>
      <c r="F204" s="285" t="n">
        <v>98.5807157888252</v>
      </c>
    </row>
    <row r="205">
      <c r="A205" s="285" t="s">
        <v>238</v>
      </c>
      <c r="B205" s="285" t="s">
        <v>239</v>
      </c>
      <c r="C205" s="285" t="n">
        <v>72.8737751</v>
      </c>
      <c r="D205" s="285" t="n">
        <v>73339.3655804</v>
      </c>
      <c r="E205" s="285" t="n">
        <v>0.0992665197789534</v>
      </c>
      <c r="F205" s="285" t="n">
        <v>99.900733480221</v>
      </c>
    </row>
    <row r="206">
      <c r="A206" s="285" t="s">
        <v>240</v>
      </c>
      <c r="B206" s="285" t="s">
        <v>241</v>
      </c>
      <c r="C206" s="285" t="n">
        <v>0</v>
      </c>
      <c r="D206" s="285" t="n">
        <v>43037.4163307</v>
      </c>
      <c r="E206" s="285" t="n">
        <v>0</v>
      </c>
      <c r="F206" s="285" t="n">
        <v>100</v>
      </c>
    </row>
    <row r="207">
      <c r="A207" s="285" t="s">
        <v>242</v>
      </c>
      <c r="B207" s="285" t="s">
        <v>243</v>
      </c>
      <c r="C207" s="285" t="n">
        <v>36.2537269</v>
      </c>
      <c r="D207" s="285" t="n">
        <v>13847.0967116</v>
      </c>
      <c r="E207" s="285" t="n">
        <v>0.261130964464201</v>
      </c>
      <c r="F207" s="285" t="n">
        <v>99.7388690355358</v>
      </c>
    </row>
    <row r="208">
      <c r="A208" s="285" t="s">
        <v>244</v>
      </c>
      <c r="B208" s="285" t="s">
        <v>245</v>
      </c>
      <c r="C208" s="285" t="n">
        <v>29.8904786</v>
      </c>
      <c r="D208" s="285" t="n">
        <v>20926.1451112</v>
      </c>
      <c r="E208" s="285" t="n">
        <v>0.142634223309626</v>
      </c>
      <c r="F208" s="285" t="n">
        <v>99.8573657766904</v>
      </c>
    </row>
    <row r="209">
      <c r="A209" s="285" t="s">
        <v>246</v>
      </c>
      <c r="B209" s="285" t="s">
        <v>247</v>
      </c>
      <c r="C209" s="285" t="n">
        <v>258.9388084</v>
      </c>
      <c r="D209" s="285" t="n">
        <v>26502.7888617</v>
      </c>
      <c r="E209" s="285" t="n">
        <v>0.967571345138916</v>
      </c>
      <c r="F209" s="285" t="n">
        <v>99.0324286548611</v>
      </c>
    </row>
    <row r="210">
      <c r="A210" s="285" t="s">
        <v>248</v>
      </c>
      <c r="B210" s="285" t="s">
        <v>249</v>
      </c>
      <c r="C210" s="285" t="n">
        <v>60.1327262</v>
      </c>
      <c r="D210" s="285" t="n">
        <v>17658.7435583</v>
      </c>
      <c r="E210" s="285" t="n">
        <v>0.339370991898637</v>
      </c>
      <c r="F210" s="285" t="n">
        <v>99.6606290081014</v>
      </c>
    </row>
    <row r="211">
      <c r="A211" s="285" t="s">
        <v>250</v>
      </c>
      <c r="B211" s="285" t="s">
        <v>251</v>
      </c>
      <c r="C211" s="285" t="n">
        <v>101.3309002</v>
      </c>
      <c r="D211" s="285" t="n">
        <v>6728.3305386</v>
      </c>
      <c r="E211" s="285" t="n">
        <v>1.48368848306783</v>
      </c>
      <c r="F211" s="285" t="n">
        <v>98.5163115169322</v>
      </c>
    </row>
    <row r="212">
      <c r="A212" s="285" t="s">
        <v>252</v>
      </c>
      <c r="B212" s="285" t="s">
        <v>253</v>
      </c>
      <c r="C212" s="285" t="n">
        <v>129.3769887</v>
      </c>
      <c r="D212" s="285" t="n">
        <v>21238.1422724</v>
      </c>
      <c r="E212" s="285" t="n">
        <v>0.605484366804964</v>
      </c>
      <c r="F212" s="285" t="n">
        <v>99.394515633195</v>
      </c>
    </row>
    <row r="213">
      <c r="A213" s="285" t="s">
        <v>254</v>
      </c>
      <c r="B213" s="285" t="s">
        <v>255</v>
      </c>
      <c r="C213" s="285" t="n">
        <v>93.9306306</v>
      </c>
      <c r="D213" s="285" t="n">
        <v>28364.3087406</v>
      </c>
      <c r="E213" s="285" t="n">
        <v>0.33006479907207</v>
      </c>
      <c r="F213" s="285" t="n">
        <v>99.6699352009279</v>
      </c>
    </row>
    <row r="214">
      <c r="A214" s="285" t="s">
        <v>256</v>
      </c>
      <c r="B214" s="285" t="s">
        <v>257</v>
      </c>
      <c r="C214" s="285" t="n">
        <v>470.159656</v>
      </c>
      <c r="D214" s="285" t="n">
        <v>24678.622769</v>
      </c>
      <c r="E214" s="285" t="n">
        <v>1.86951259927646</v>
      </c>
      <c r="F214" s="285" t="n">
        <v>98.1304874007235</v>
      </c>
    </row>
    <row r="215">
      <c r="A215" s="285" t="s">
        <v>258</v>
      </c>
      <c r="B215" s="285" t="s">
        <v>259</v>
      </c>
      <c r="C215" s="285" t="n">
        <v>151.5774062</v>
      </c>
      <c r="D215" s="285" t="n">
        <v>18753.8575485</v>
      </c>
      <c r="E215" s="285" t="n">
        <v>0.801766299284836</v>
      </c>
      <c r="F215" s="285" t="n">
        <v>99.1982337007152</v>
      </c>
    </row>
    <row r="216">
      <c r="A216" s="285" t="s">
        <v>260</v>
      </c>
      <c r="B216" s="285" t="s">
        <v>261</v>
      </c>
      <c r="C216" s="285" t="n">
        <v>10.4528392</v>
      </c>
      <c r="D216" s="285" t="n">
        <v>6805.2628259</v>
      </c>
      <c r="E216" s="285" t="n">
        <v>0.153363780322057</v>
      </c>
      <c r="F216" s="285" t="n">
        <v>99.8466362196779</v>
      </c>
    </row>
    <row r="217">
      <c r="A217" s="285" t="s">
        <v>262</v>
      </c>
      <c r="B217" s="285" t="s">
        <v>263</v>
      </c>
      <c r="C217" s="285" t="n">
        <v>57.4355241</v>
      </c>
      <c r="D217" s="285" t="n">
        <v>12412.3068315</v>
      </c>
      <c r="E217" s="285" t="n">
        <v>0.46059912436127</v>
      </c>
      <c r="F217" s="285" t="n">
        <v>99.5394008756387</v>
      </c>
    </row>
    <row r="218">
      <c r="A218" s="285" t="s">
        <v>264</v>
      </c>
      <c r="B218" s="285" t="s">
        <v>265</v>
      </c>
      <c r="C218" s="285" t="n">
        <v>104.2565784</v>
      </c>
      <c r="D218" s="285" t="n">
        <v>18755.4161957</v>
      </c>
      <c r="E218" s="285" t="n">
        <v>0.552801629427927</v>
      </c>
      <c r="F218" s="285" t="n">
        <v>99.4471983705721</v>
      </c>
    </row>
    <row r="219">
      <c r="A219" s="285" t="s">
        <v>266</v>
      </c>
      <c r="B219" s="285" t="s">
        <v>267</v>
      </c>
      <c r="C219" s="285" t="n">
        <v>0</v>
      </c>
      <c r="D219" s="285" t="n">
        <v>37685.2343537</v>
      </c>
      <c r="E219" s="285" t="n">
        <v>0</v>
      </c>
      <c r="F219" s="285" t="n">
        <v>100</v>
      </c>
    </row>
    <row r="220">
      <c r="A220" s="285" t="s">
        <v>268</v>
      </c>
      <c r="B220" s="285" t="s">
        <v>269</v>
      </c>
      <c r="C220" s="285" t="n">
        <v>119.7899216</v>
      </c>
      <c r="D220" s="285" t="n">
        <v>34100.3720787</v>
      </c>
      <c r="E220" s="285" t="n">
        <v>0.35005655905121</v>
      </c>
      <c r="F220" s="285" t="n">
        <v>99.6499434409488</v>
      </c>
    </row>
    <row r="221">
      <c r="A221" s="285" t="s">
        <v>270</v>
      </c>
      <c r="B221" s="285" t="s">
        <v>271</v>
      </c>
      <c r="C221" s="285" t="n">
        <v>34.9269474</v>
      </c>
      <c r="D221" s="285" t="n">
        <v>45116.7037954</v>
      </c>
      <c r="E221" s="285" t="n">
        <v>0.0773547861404088</v>
      </c>
      <c r="F221" s="285" t="n">
        <v>99.9226452138596</v>
      </c>
    </row>
    <row r="222">
      <c r="A222" s="285" t="s">
        <v>272</v>
      </c>
      <c r="B222" s="285" t="s">
        <v>273</v>
      </c>
      <c r="C222" s="285" t="n">
        <v>24.3885405</v>
      </c>
      <c r="D222" s="285" t="n">
        <v>9259.0055586</v>
      </c>
      <c r="E222" s="285" t="n">
        <v>0.262711463497649</v>
      </c>
      <c r="F222" s="285" t="n">
        <v>99.7372885365023</v>
      </c>
    </row>
    <row r="223">
      <c r="A223" s="285" t="s">
        <v>274</v>
      </c>
      <c r="B223" s="285" t="s">
        <v>275</v>
      </c>
      <c r="C223" s="285" t="n">
        <v>1182.4189964</v>
      </c>
      <c r="D223" s="285" t="n">
        <v>61771.5009863</v>
      </c>
      <c r="E223" s="285" t="n">
        <v>1.87822934096071</v>
      </c>
      <c r="F223" s="285" t="n">
        <v>98.1217706590393</v>
      </c>
    </row>
    <row r="224">
      <c r="A224" s="285" t="s">
        <v>276</v>
      </c>
      <c r="B224" s="285" t="s">
        <v>277</v>
      </c>
      <c r="C224" s="285" t="n">
        <v>520.0435419</v>
      </c>
      <c r="D224" s="285" t="n">
        <v>78306.9898675</v>
      </c>
      <c r="E224" s="285" t="n">
        <v>0.659727404936167</v>
      </c>
      <c r="F224" s="285" t="n">
        <v>99.3402725950638</v>
      </c>
    </row>
    <row r="225">
      <c r="A225" s="285" t="s">
        <v>278</v>
      </c>
      <c r="B225" s="285" t="s">
        <v>279</v>
      </c>
      <c r="C225" s="285" t="n">
        <v>199.1705294</v>
      </c>
      <c r="D225" s="285" t="n">
        <v>45560.1492807</v>
      </c>
      <c r="E225" s="285" t="n">
        <v>0.435256752562216</v>
      </c>
      <c r="F225" s="285" t="n">
        <v>99.5647432474378</v>
      </c>
    </row>
    <row r="226">
      <c r="A226" s="285" t="s">
        <v>280</v>
      </c>
      <c r="B226" s="285" t="s">
        <v>281</v>
      </c>
      <c r="C226" s="285" t="n">
        <v>349.2372171</v>
      </c>
      <c r="D226" s="285" t="n">
        <v>34311.300836</v>
      </c>
      <c r="E226" s="285" t="n">
        <v>1.00759317863147</v>
      </c>
      <c r="F226" s="285" t="n">
        <v>98.9924068213685</v>
      </c>
    </row>
    <row r="227">
      <c r="A227" s="285" t="s">
        <v>282</v>
      </c>
      <c r="B227" s="285" t="s">
        <v>283</v>
      </c>
      <c r="C227" s="285" t="n">
        <v>36.7581639</v>
      </c>
      <c r="D227" s="285" t="n">
        <v>5709.7294513</v>
      </c>
      <c r="E227" s="285" t="n">
        <v>0.63966315358918</v>
      </c>
      <c r="F227" s="285" t="n">
        <v>99.3603368464108</v>
      </c>
    </row>
    <row r="228">
      <c r="A228" s="285" t="s">
        <v>108</v>
      </c>
      <c r="B228" s="285" t="s">
        <v>284</v>
      </c>
      <c r="C228" s="285" t="n">
        <v>198.1188524</v>
      </c>
      <c r="D228" s="285" t="n">
        <v>45061.457778</v>
      </c>
      <c r="E228" s="285" t="n">
        <v>0.437739075683106</v>
      </c>
      <c r="F228" s="285" t="n">
        <v>99.5622609243169</v>
      </c>
    </row>
    <row r="229">
      <c r="A229" s="285" t="s">
        <v>285</v>
      </c>
      <c r="B229" s="285" t="s">
        <v>286</v>
      </c>
      <c r="C229" s="285" t="n">
        <v>29.5655461</v>
      </c>
      <c r="D229" s="285" t="n">
        <v>4866.2109792</v>
      </c>
      <c r="E229" s="285" t="n">
        <v>0.603899012694177</v>
      </c>
      <c r="F229" s="285" t="n">
        <v>99.3961009873058</v>
      </c>
    </row>
    <row r="230">
      <c r="A230" s="285" t="s">
        <v>287</v>
      </c>
      <c r="B230" s="285" t="s">
        <v>288</v>
      </c>
      <c r="C230" s="285" t="n">
        <v>39.613397</v>
      </c>
      <c r="D230" s="285" t="n">
        <v>7563.581817</v>
      </c>
      <c r="E230" s="285" t="n">
        <v>0.521009863419771</v>
      </c>
      <c r="F230" s="285" t="n">
        <v>99.4789901365802</v>
      </c>
    </row>
    <row r="231">
      <c r="A231" s="285" t="s">
        <v>289</v>
      </c>
      <c r="B231" s="285" t="s">
        <v>290</v>
      </c>
      <c r="C231" s="285" t="n">
        <v>46.676625</v>
      </c>
      <c r="D231" s="285" t="n">
        <v>7560.9569744</v>
      </c>
      <c r="E231" s="285" t="n">
        <v>0.613549856077208</v>
      </c>
      <c r="F231" s="285" t="n">
        <v>99.3864501439228</v>
      </c>
    </row>
    <row r="232">
      <c r="A232" s="285" t="s">
        <v>291</v>
      </c>
      <c r="B232" s="285" t="s">
        <v>292</v>
      </c>
      <c r="C232" s="285" t="n">
        <v>29.5570718</v>
      </c>
      <c r="D232" s="285" t="n">
        <v>13725.8861843</v>
      </c>
      <c r="E232" s="285" t="n">
        <v>0.214875458752611</v>
      </c>
      <c r="F232" s="285" t="n">
        <v>99.7851245412474</v>
      </c>
    </row>
    <row r="233">
      <c r="A233" s="285" t="s">
        <v>293</v>
      </c>
      <c r="B233" s="285" t="s">
        <v>294</v>
      </c>
      <c r="C233" s="285" t="n">
        <v>203.9143188</v>
      </c>
      <c r="D233" s="285" t="n">
        <v>17805.9488797</v>
      </c>
      <c r="E233" s="285" t="n">
        <v>1.13223691125529</v>
      </c>
      <c r="F233" s="285" t="n">
        <v>98.8677630887447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662</v>
      </c>
    </row>
    <row r="243">
      <c r="A243" s="5" t="s">
        <v>24</v>
      </c>
      <c r="B243" s="5" t="s">
        <v>69</v>
      </c>
      <c r="C243" s="5" t="s">
        <v>11</v>
      </c>
      <c r="D243" s="5" t="s">
        <v>10</v>
      </c>
      <c r="E243" s="5" t="s">
        <v>13</v>
      </c>
      <c r="F243" s="5" t="s">
        <v>12</v>
      </c>
    </row>
    <row r="244">
      <c r="A244" s="286" t="s">
        <v>70</v>
      </c>
      <c r="B244" s="286" t="s">
        <v>71</v>
      </c>
      <c r="C244" s="286" t="n">
        <v>158.2839533</v>
      </c>
      <c r="D244" s="286" t="n">
        <v>0</v>
      </c>
      <c r="E244" s="286" t="n">
        <v>100</v>
      </c>
      <c r="F244" s="286" t="n">
        <v>0</v>
      </c>
    </row>
    <row r="245">
      <c r="A245" s="286" t="s">
        <v>74</v>
      </c>
      <c r="B245" s="286" t="s">
        <v>75</v>
      </c>
      <c r="C245" s="286" t="n">
        <v>1242.108409</v>
      </c>
      <c r="D245" s="286" t="n">
        <v>5.6518107</v>
      </c>
      <c r="E245" s="286" t="n">
        <v>99.5470435256095</v>
      </c>
      <c r="F245" s="286" t="n">
        <v>0.452956474390478</v>
      </c>
    </row>
    <row r="246">
      <c r="A246" s="286" t="s">
        <v>90</v>
      </c>
      <c r="B246" s="286" t="s">
        <v>91</v>
      </c>
      <c r="C246" s="286" t="n">
        <v>3015.5715321</v>
      </c>
      <c r="D246" s="286" t="n">
        <v>15.8055302</v>
      </c>
      <c r="E246" s="286" t="n">
        <v>99.4786023026773</v>
      </c>
      <c r="F246" s="286" t="n">
        <v>0.521397697322677</v>
      </c>
    </row>
    <row r="247">
      <c r="A247" s="286" t="s">
        <v>92</v>
      </c>
      <c r="B247" s="286" t="s">
        <v>93</v>
      </c>
      <c r="C247" s="286" t="n">
        <v>370.271365</v>
      </c>
      <c r="D247" s="286" t="n">
        <v>0</v>
      </c>
      <c r="E247" s="286" t="n">
        <v>100</v>
      </c>
      <c r="F247" s="286" t="n">
        <v>0</v>
      </c>
    </row>
    <row r="248">
      <c r="A248" s="286" t="s">
        <v>94</v>
      </c>
      <c r="B248" s="286" t="s">
        <v>95</v>
      </c>
      <c r="C248" s="286" t="n">
        <v>1135.1137796</v>
      </c>
      <c r="D248" s="286" t="n">
        <v>0</v>
      </c>
      <c r="E248" s="286" t="n">
        <v>100</v>
      </c>
      <c r="F248" s="286" t="n">
        <v>0</v>
      </c>
    </row>
    <row r="249">
      <c r="A249" s="286" t="s">
        <v>96</v>
      </c>
      <c r="B249" s="286" t="s">
        <v>97</v>
      </c>
      <c r="C249" s="286" t="n">
        <v>335.7585825</v>
      </c>
      <c r="D249" s="286" t="n">
        <v>0</v>
      </c>
      <c r="E249" s="286" t="n">
        <v>100</v>
      </c>
      <c r="F249" s="286" t="n">
        <v>0</v>
      </c>
    </row>
    <row r="250">
      <c r="A250" s="286" t="s">
        <v>98</v>
      </c>
      <c r="B250" s="286" t="s">
        <v>99</v>
      </c>
      <c r="C250" s="286" t="n">
        <v>15.853659</v>
      </c>
      <c r="D250" s="286" t="n">
        <v>1.5853659</v>
      </c>
      <c r="E250" s="286" t="n">
        <v>90.9090909090909</v>
      </c>
      <c r="F250" s="286" t="n">
        <v>9.09090909090909</v>
      </c>
    </row>
    <row r="251">
      <c r="A251" s="286" t="s">
        <v>100</v>
      </c>
      <c r="B251" s="286" t="s">
        <v>101</v>
      </c>
      <c r="C251" s="286" t="n">
        <v>2886.6960152</v>
      </c>
      <c r="D251" s="286" t="n">
        <v>42.1143336</v>
      </c>
      <c r="E251" s="286" t="n">
        <v>98.5620668945924</v>
      </c>
      <c r="F251" s="286" t="n">
        <v>1.43793310540763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663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87" t="s">
        <v>14</v>
      </c>
      <c r="B262" s="287" t="s">
        <v>15</v>
      </c>
      <c r="C262" s="287" t="n">
        <v>65.1570404</v>
      </c>
      <c r="D262" s="287" t="n">
        <v>9159.6572957</v>
      </c>
      <c r="E262" s="287" t="n">
        <v>0.706323596617193</v>
      </c>
      <c r="F262" s="287" t="n">
        <v>99.2936764033828</v>
      </c>
    </row>
    <row r="263">
      <c r="A263" s="287" t="s">
        <v>25</v>
      </c>
      <c r="B263" s="287" t="s">
        <v>26</v>
      </c>
      <c r="C263" s="287" t="n">
        <v>84.0950706</v>
      </c>
      <c r="D263" s="287" t="n">
        <v>7977.1801909</v>
      </c>
      <c r="E263" s="287" t="n">
        <v>1.04319810293083</v>
      </c>
      <c r="F263" s="287" t="n">
        <v>98.9568018970692</v>
      </c>
    </row>
    <row r="264">
      <c r="A264" s="287" t="s">
        <v>27</v>
      </c>
      <c r="B264" s="287" t="s">
        <v>28</v>
      </c>
      <c r="C264" s="287" t="n">
        <v>20.4933743</v>
      </c>
      <c r="D264" s="287" t="n">
        <v>3754.4789728</v>
      </c>
      <c r="E264" s="287" t="n">
        <v>0.542874819089559</v>
      </c>
      <c r="F264" s="287" t="n">
        <v>99.4571251809104</v>
      </c>
    </row>
    <row r="265">
      <c r="A265" s="287" t="s">
        <v>29</v>
      </c>
      <c r="B265" s="287" t="s">
        <v>30</v>
      </c>
      <c r="C265" s="287" t="n">
        <v>2.263354</v>
      </c>
      <c r="D265" s="287" t="n">
        <v>622.42235</v>
      </c>
      <c r="E265" s="287" t="n">
        <v>0.36231884057971</v>
      </c>
      <c r="F265" s="287" t="n">
        <v>99.6376811594203</v>
      </c>
    </row>
    <row r="266">
      <c r="A266" s="287" t="s">
        <v>31</v>
      </c>
      <c r="B266" s="287" t="s">
        <v>32</v>
      </c>
      <c r="C266" s="287" t="n">
        <v>5.4622053</v>
      </c>
      <c r="D266" s="287" t="n">
        <v>6904.0706821</v>
      </c>
      <c r="E266" s="287" t="n">
        <v>0.0790531775304333</v>
      </c>
      <c r="F266" s="287" t="n">
        <v>99.9209468224696</v>
      </c>
    </row>
    <row r="267">
      <c r="A267" s="287" t="s">
        <v>33</v>
      </c>
      <c r="B267" s="287" t="s">
        <v>34</v>
      </c>
      <c r="C267" s="287" t="n">
        <v>1.1996481</v>
      </c>
      <c r="D267" s="287" t="n">
        <v>696.2757524</v>
      </c>
      <c r="E267" s="287" t="n">
        <v>0.17199862520456</v>
      </c>
      <c r="F267" s="287" t="n">
        <v>99.8280013747954</v>
      </c>
    </row>
    <row r="268">
      <c r="A268" s="287" t="s">
        <v>35</v>
      </c>
      <c r="B268" s="287" t="s">
        <v>36</v>
      </c>
      <c r="C268" s="287" t="n">
        <v>3.7562749</v>
      </c>
      <c r="D268" s="287" t="n">
        <v>1667.364214</v>
      </c>
      <c r="E268" s="287" t="n">
        <v>0.22477582705437</v>
      </c>
      <c r="F268" s="287" t="n">
        <v>99.7752241729456</v>
      </c>
    </row>
    <row r="269">
      <c r="A269" s="287" t="s">
        <v>37</v>
      </c>
      <c r="B269" s="287" t="s">
        <v>38</v>
      </c>
      <c r="C269" s="287" t="n">
        <v>0</v>
      </c>
      <c r="D269" s="287" t="n">
        <v>2974.1917753</v>
      </c>
      <c r="E269" s="287" t="n">
        <v>0</v>
      </c>
      <c r="F269" s="287" t="n">
        <v>100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664</v>
      </c>
    </row>
    <row r="11">
      <c r="A11" t="s">
        <v>665</v>
      </c>
    </row>
    <row r="12">
      <c r="A12" s="3" t="s">
        <v>6</v>
      </c>
    </row>
    <row r="15">
      <c r="A15" s="4" t="s">
        <v>666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88" t="s">
        <v>14</v>
      </c>
      <c r="B17" s="288" t="s">
        <v>15</v>
      </c>
      <c r="C17" s="288" t="n">
        <v>53301.9359059</v>
      </c>
      <c r="D17" s="288" t="n">
        <v>2757047.5768301</v>
      </c>
      <c r="E17" s="288" t="n">
        <v>1.89663014028487</v>
      </c>
      <c r="F17" s="288" t="n">
        <v>98.1033698597151</v>
      </c>
    </row>
    <row r="18">
      <c r="A18" s="288" t="s">
        <v>14</v>
      </c>
      <c r="B18" s="288" t="s">
        <v>16</v>
      </c>
      <c r="C18" s="288" t="n">
        <v>53229.3456518</v>
      </c>
      <c r="D18" s="288" t="n">
        <v>2747895.3527481</v>
      </c>
      <c r="E18" s="288" t="n">
        <v>1.90028475641254</v>
      </c>
      <c r="F18" s="288" t="n">
        <v>98.0997152435875</v>
      </c>
    </row>
    <row r="19">
      <c r="A19" s="288" t="s">
        <v>14</v>
      </c>
      <c r="B19" s="288" t="s">
        <v>17</v>
      </c>
      <c r="C19" s="288" t="n">
        <v>72.5902541</v>
      </c>
      <c r="D19" s="288" t="n">
        <v>9152.224082</v>
      </c>
      <c r="E19" s="288" t="n">
        <v>0.786902060629322</v>
      </c>
      <c r="F19" s="288" t="n">
        <v>99.2130979393707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667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89" t="s">
        <v>14</v>
      </c>
      <c r="B30" s="289" t="s">
        <v>15</v>
      </c>
      <c r="C30" s="289" t="n">
        <v>53301.9359059</v>
      </c>
      <c r="D30" s="289" t="n">
        <v>2757047.5768301</v>
      </c>
      <c r="E30" s="289" t="n">
        <v>1.89663014028487</v>
      </c>
      <c r="F30" s="289" t="n">
        <v>98.1033698597151</v>
      </c>
    </row>
    <row r="31">
      <c r="A31" s="289" t="s">
        <v>25</v>
      </c>
      <c r="B31" s="289" t="s">
        <v>26</v>
      </c>
      <c r="C31" s="289" t="n">
        <v>292.7829392</v>
      </c>
      <c r="D31" s="289" t="n">
        <v>52883.9623925</v>
      </c>
      <c r="E31" s="289" t="n">
        <v>0.550584540993833</v>
      </c>
      <c r="F31" s="289" t="n">
        <v>99.4494154590062</v>
      </c>
    </row>
    <row r="32">
      <c r="A32" s="289" t="s">
        <v>27</v>
      </c>
      <c r="B32" s="289" t="s">
        <v>28</v>
      </c>
      <c r="C32" s="289" t="n">
        <v>212.9056522</v>
      </c>
      <c r="D32" s="289" t="n">
        <v>11860.648175</v>
      </c>
      <c r="E32" s="289" t="n">
        <v>1.76340500276194</v>
      </c>
      <c r="F32" s="289" t="n">
        <v>98.2365949972381</v>
      </c>
    </row>
    <row r="33">
      <c r="A33" s="289" t="s">
        <v>29</v>
      </c>
      <c r="B33" s="289" t="s">
        <v>30</v>
      </c>
      <c r="C33" s="289" t="n">
        <v>529.6366996</v>
      </c>
      <c r="D33" s="289" t="n">
        <v>39802.8561249</v>
      </c>
      <c r="E33" s="289" t="n">
        <v>1.31317620734385</v>
      </c>
      <c r="F33" s="289" t="n">
        <v>98.6868237926561</v>
      </c>
    </row>
    <row r="34">
      <c r="A34" s="289" t="s">
        <v>31</v>
      </c>
      <c r="B34" s="289" t="s">
        <v>32</v>
      </c>
      <c r="C34" s="289" t="n">
        <v>157.4947282</v>
      </c>
      <c r="D34" s="289" t="n">
        <v>13086.5834917</v>
      </c>
      <c r="E34" s="289" t="n">
        <v>1.18917093047182</v>
      </c>
      <c r="F34" s="289" t="n">
        <v>98.8108290695282</v>
      </c>
    </row>
    <row r="35">
      <c r="A35" s="289" t="s">
        <v>33</v>
      </c>
      <c r="B35" s="289" t="s">
        <v>34</v>
      </c>
      <c r="C35" s="289" t="n">
        <v>618.1090363</v>
      </c>
      <c r="D35" s="289" t="n">
        <v>49981.3906899</v>
      </c>
      <c r="E35" s="289" t="n">
        <v>1.22157143775069</v>
      </c>
      <c r="F35" s="289" t="n">
        <v>98.7784285622493</v>
      </c>
    </row>
    <row r="36">
      <c r="A36" s="289" t="s">
        <v>35</v>
      </c>
      <c r="B36" s="289" t="s">
        <v>36</v>
      </c>
      <c r="C36" s="289" t="n">
        <v>1396.203021</v>
      </c>
      <c r="D36" s="289" t="n">
        <v>257556.9733154</v>
      </c>
      <c r="E36" s="289" t="n">
        <v>0.539172000418418</v>
      </c>
      <c r="F36" s="289" t="n">
        <v>99.4608279995816</v>
      </c>
    </row>
    <row r="37">
      <c r="A37" s="289" t="s">
        <v>37</v>
      </c>
      <c r="B37" s="289" t="s">
        <v>38</v>
      </c>
      <c r="C37" s="289" t="n">
        <v>38.0831449</v>
      </c>
      <c r="D37" s="289" t="n">
        <v>9726.0854534</v>
      </c>
      <c r="E37" s="289" t="n">
        <v>0.390029571044385</v>
      </c>
      <c r="F37" s="289" t="n">
        <v>99.6099704289556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668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90" t="s">
        <v>14</v>
      </c>
      <c r="B48" s="290" t="s">
        <v>15</v>
      </c>
      <c r="C48" s="290" t="n">
        <v>53229.3456518</v>
      </c>
      <c r="D48" s="290" t="n">
        <v>2747895.3527481</v>
      </c>
      <c r="E48" s="290" t="n">
        <v>1.90028475641254</v>
      </c>
      <c r="F48" s="290" t="n">
        <v>98.0997152435875</v>
      </c>
    </row>
    <row r="49">
      <c r="A49" s="290" t="s">
        <v>40</v>
      </c>
      <c r="B49" s="290" t="s">
        <v>41</v>
      </c>
      <c r="C49" s="290" t="n">
        <v>19.2767373</v>
      </c>
      <c r="D49" s="290" t="n">
        <v>3596.127568</v>
      </c>
      <c r="E49" s="290" t="n">
        <v>0.533183447055735</v>
      </c>
      <c r="F49" s="290" t="n">
        <v>99.4668165529443</v>
      </c>
    </row>
    <row r="50">
      <c r="A50" s="290" t="s">
        <v>42</v>
      </c>
      <c r="B50" s="290" t="s">
        <v>43</v>
      </c>
      <c r="C50" s="290" t="n">
        <v>159.1152113</v>
      </c>
      <c r="D50" s="290" t="n">
        <v>23686.712298</v>
      </c>
      <c r="E50" s="290" t="n">
        <v>0.667266469313947</v>
      </c>
      <c r="F50" s="290" t="n">
        <v>99.3327335306861</v>
      </c>
    </row>
    <row r="51">
      <c r="A51" s="290" t="s">
        <v>25</v>
      </c>
      <c r="B51" s="290" t="s">
        <v>26</v>
      </c>
      <c r="C51" s="290" t="n">
        <v>200.1736298</v>
      </c>
      <c r="D51" s="290" t="n">
        <v>44915.2964404</v>
      </c>
      <c r="E51" s="290" t="n">
        <v>0.443691774658511</v>
      </c>
      <c r="F51" s="290" t="n">
        <v>99.5563082253415</v>
      </c>
    </row>
    <row r="52">
      <c r="A52" s="290" t="s">
        <v>27</v>
      </c>
      <c r="B52" s="290" t="s">
        <v>28</v>
      </c>
      <c r="C52" s="290" t="n">
        <v>158.5025721</v>
      </c>
      <c r="D52" s="290" t="n">
        <v>8140.078908</v>
      </c>
      <c r="E52" s="290" t="n">
        <v>1.9099959731683</v>
      </c>
      <c r="F52" s="290" t="n">
        <v>98.0900040268317</v>
      </c>
    </row>
    <row r="53">
      <c r="A53" s="290" t="s">
        <v>44</v>
      </c>
      <c r="B53" s="290" t="s">
        <v>45</v>
      </c>
      <c r="C53" s="290" t="n">
        <v>261.9316002</v>
      </c>
      <c r="D53" s="290" t="n">
        <v>7231.7820159</v>
      </c>
      <c r="E53" s="290" t="n">
        <v>3.49535108517156</v>
      </c>
      <c r="F53" s="290" t="n">
        <v>96.5046489148285</v>
      </c>
    </row>
    <row r="54">
      <c r="A54" s="290" t="s">
        <v>46</v>
      </c>
      <c r="B54" s="290" t="s">
        <v>47</v>
      </c>
      <c r="C54" s="290" t="n">
        <v>162.5659822</v>
      </c>
      <c r="D54" s="290" t="n">
        <v>48946.1929835</v>
      </c>
      <c r="E54" s="290" t="n">
        <v>0.331032560430908</v>
      </c>
      <c r="F54" s="290" t="n">
        <v>99.6689674395691</v>
      </c>
    </row>
    <row r="55">
      <c r="A55" s="290" t="s">
        <v>29</v>
      </c>
      <c r="B55" s="290" t="s">
        <v>30</v>
      </c>
      <c r="C55" s="290" t="n">
        <v>521.7149606</v>
      </c>
      <c r="D55" s="290" t="n">
        <v>39186.0921599</v>
      </c>
      <c r="E55" s="290" t="n">
        <v>1.31388509825478</v>
      </c>
      <c r="F55" s="290" t="n">
        <v>98.6861149017452</v>
      </c>
    </row>
    <row r="56">
      <c r="A56" s="290" t="s">
        <v>48</v>
      </c>
      <c r="B56" s="290" t="s">
        <v>49</v>
      </c>
      <c r="C56" s="290" t="n">
        <v>457.8879034</v>
      </c>
      <c r="D56" s="290" t="n">
        <v>55961.864409</v>
      </c>
      <c r="E56" s="290" t="n">
        <v>0.811573756766325</v>
      </c>
      <c r="F56" s="290" t="n">
        <v>99.1884262432337</v>
      </c>
    </row>
    <row r="57">
      <c r="A57" s="290" t="s">
        <v>50</v>
      </c>
      <c r="B57" s="290" t="s">
        <v>51</v>
      </c>
      <c r="C57" s="290" t="n">
        <v>48.5477915</v>
      </c>
      <c r="D57" s="290" t="n">
        <v>4700.3944513</v>
      </c>
      <c r="E57" s="290" t="n">
        <v>1.02228641701433</v>
      </c>
      <c r="F57" s="290" t="n">
        <v>98.9777135829857</v>
      </c>
    </row>
    <row r="58">
      <c r="A58" s="290" t="s">
        <v>31</v>
      </c>
      <c r="B58" s="290" t="s">
        <v>32</v>
      </c>
      <c r="C58" s="290" t="n">
        <v>110.2148266</v>
      </c>
      <c r="D58" s="290" t="n">
        <v>6224.3305059</v>
      </c>
      <c r="E58" s="290" t="n">
        <v>1.73990114230507</v>
      </c>
      <c r="F58" s="290" t="n">
        <v>98.2600988576949</v>
      </c>
    </row>
    <row r="59">
      <c r="A59" s="290" t="s">
        <v>52</v>
      </c>
      <c r="B59" s="290" t="s">
        <v>53</v>
      </c>
      <c r="C59" s="290" t="n">
        <v>1326.0899548</v>
      </c>
      <c r="D59" s="290" t="n">
        <v>42690.280277</v>
      </c>
      <c r="E59" s="290" t="n">
        <v>3.01271992173938</v>
      </c>
      <c r="F59" s="290" t="n">
        <v>96.9872800782606</v>
      </c>
    </row>
    <row r="60">
      <c r="A60" s="290" t="s">
        <v>33</v>
      </c>
      <c r="B60" s="290" t="s">
        <v>34</v>
      </c>
      <c r="C60" s="290" t="n">
        <v>615.2298809</v>
      </c>
      <c r="D60" s="290" t="n">
        <v>49286.7944448</v>
      </c>
      <c r="E60" s="290" t="n">
        <v>1.23287559816116</v>
      </c>
      <c r="F60" s="290" t="n">
        <v>98.7671244018389</v>
      </c>
    </row>
    <row r="61">
      <c r="A61" s="290" t="s">
        <v>54</v>
      </c>
      <c r="B61" s="290" t="s">
        <v>55</v>
      </c>
      <c r="C61" s="290" t="n">
        <v>98.8886225</v>
      </c>
      <c r="D61" s="290" t="n">
        <v>9227.960819</v>
      </c>
      <c r="E61" s="290" t="n">
        <v>1.06025751911458</v>
      </c>
      <c r="F61" s="290" t="n">
        <v>98.9397424808854</v>
      </c>
    </row>
    <row r="62">
      <c r="A62" s="290" t="s">
        <v>35</v>
      </c>
      <c r="B62" s="290" t="s">
        <v>36</v>
      </c>
      <c r="C62" s="290" t="n">
        <v>1383.9460948</v>
      </c>
      <c r="D62" s="290" t="n">
        <v>255898.1097527</v>
      </c>
      <c r="E62" s="290" t="n">
        <v>0.537910073145681</v>
      </c>
      <c r="F62" s="290" t="n">
        <v>99.4620899268543</v>
      </c>
    </row>
    <row r="63">
      <c r="A63" s="290" t="s">
        <v>37</v>
      </c>
      <c r="B63" s="290" t="s">
        <v>38</v>
      </c>
      <c r="C63" s="290" t="n">
        <v>38.0831449</v>
      </c>
      <c r="D63" s="290" t="n">
        <v>6751.8936781</v>
      </c>
      <c r="E63" s="290" t="n">
        <v>0.560872973395126</v>
      </c>
      <c r="F63" s="290" t="n">
        <v>99.4391270266049</v>
      </c>
    </row>
    <row r="64">
      <c r="A64" s="290" t="s">
        <v>56</v>
      </c>
      <c r="B64" s="290" t="s">
        <v>57</v>
      </c>
      <c r="C64" s="290" t="n">
        <v>13.2991201</v>
      </c>
      <c r="D64" s="290" t="n">
        <v>3094.1516473</v>
      </c>
      <c r="E64" s="290" t="n">
        <v>0.427975247090636</v>
      </c>
      <c r="F64" s="290" t="n">
        <v>99.5720247529094</v>
      </c>
    </row>
    <row r="65">
      <c r="A65" s="290" t="s">
        <v>58</v>
      </c>
      <c r="B65" s="290" t="s">
        <v>59</v>
      </c>
      <c r="C65" s="290" t="n">
        <v>89.919351</v>
      </c>
      <c r="D65" s="290" t="n">
        <v>2792.8493747</v>
      </c>
      <c r="E65" s="290" t="n">
        <v>3.11920100278477</v>
      </c>
      <c r="F65" s="290" t="n">
        <v>96.8807989972152</v>
      </c>
    </row>
    <row r="66">
      <c r="A66" s="290" t="s">
        <v>60</v>
      </c>
      <c r="B66" s="290" t="s">
        <v>61</v>
      </c>
      <c r="C66" s="290" t="n">
        <v>8.5309639</v>
      </c>
      <c r="D66" s="290" t="n">
        <v>3829.4484441</v>
      </c>
      <c r="E66" s="290" t="n">
        <v>0.222277479712835</v>
      </c>
      <c r="F66" s="290" t="n">
        <v>99.7777225202872</v>
      </c>
    </row>
    <row r="67">
      <c r="A67" s="290" t="s">
        <v>62</v>
      </c>
      <c r="B67" s="290" t="s">
        <v>63</v>
      </c>
      <c r="C67" s="290" t="n">
        <v>103.8869947</v>
      </c>
      <c r="D67" s="290" t="n">
        <v>6890.2761482</v>
      </c>
      <c r="E67" s="290" t="n">
        <v>1.48533845404305</v>
      </c>
      <c r="F67" s="290" t="n">
        <v>98.514661545957</v>
      </c>
    </row>
    <row r="68">
      <c r="A68" s="290" t="s">
        <v>64</v>
      </c>
      <c r="B68" s="290" t="s">
        <v>65</v>
      </c>
      <c r="C68" s="290" t="n">
        <v>2.6677016</v>
      </c>
      <c r="D68" s="290" t="n">
        <v>572.196764</v>
      </c>
      <c r="E68" s="290" t="n">
        <v>0.4640574882665</v>
      </c>
      <c r="F68" s="290" t="n">
        <v>99.5359425117335</v>
      </c>
    </row>
    <row r="69">
      <c r="A69" s="290" t="s">
        <v>66</v>
      </c>
      <c r="B69" s="290" t="s">
        <v>67</v>
      </c>
      <c r="C69" s="290" t="n">
        <v>0</v>
      </c>
      <c r="D69" s="290" t="n">
        <v>42681.543394</v>
      </c>
      <c r="E69" s="290" t="n">
        <v>0</v>
      </c>
      <c r="F69" s="290" t="n">
        <v>100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669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91" t="s">
        <v>70</v>
      </c>
      <c r="B80" s="291" t="s">
        <v>71</v>
      </c>
      <c r="C80" s="291" t="n">
        <v>1837.5237941</v>
      </c>
      <c r="D80" s="291" t="n">
        <v>228251.2680464</v>
      </c>
      <c r="E80" s="291" t="n">
        <v>0.798615082204348</v>
      </c>
      <c r="F80" s="291" t="n">
        <v>99.2013849177957</v>
      </c>
    </row>
    <row r="81">
      <c r="A81" s="291" t="s">
        <v>72</v>
      </c>
      <c r="B81" s="291" t="s">
        <v>73</v>
      </c>
      <c r="C81" s="291" t="n">
        <v>5051.0830014</v>
      </c>
      <c r="D81" s="291" t="n">
        <v>292222.3196368</v>
      </c>
      <c r="E81" s="291" t="n">
        <v>1.69913721058573</v>
      </c>
      <c r="F81" s="291" t="n">
        <v>98.3008627894143</v>
      </c>
    </row>
    <row r="82">
      <c r="A82" s="291" t="s">
        <v>74</v>
      </c>
      <c r="B82" s="291" t="s">
        <v>75</v>
      </c>
      <c r="C82" s="291" t="n">
        <v>8335.8627682</v>
      </c>
      <c r="D82" s="291" t="n">
        <v>438015.9168569</v>
      </c>
      <c r="E82" s="291" t="n">
        <v>1.86755450492467</v>
      </c>
      <c r="F82" s="291" t="n">
        <v>98.1324454950753</v>
      </c>
    </row>
    <row r="83">
      <c r="A83" s="291" t="s">
        <v>76</v>
      </c>
      <c r="B83" s="291" t="s">
        <v>77</v>
      </c>
      <c r="C83" s="291" t="n">
        <v>710.8712471</v>
      </c>
      <c r="D83" s="291" t="n">
        <v>55726.6815113</v>
      </c>
      <c r="E83" s="291" t="n">
        <v>1.25957135339146</v>
      </c>
      <c r="F83" s="291" t="n">
        <v>98.7404286466085</v>
      </c>
    </row>
    <row r="84">
      <c r="A84" s="291" t="s">
        <v>78</v>
      </c>
      <c r="B84" s="291" t="s">
        <v>79</v>
      </c>
      <c r="C84" s="291" t="n">
        <v>716.1223576</v>
      </c>
      <c r="D84" s="291" t="n">
        <v>76629.9971211</v>
      </c>
      <c r="E84" s="291" t="n">
        <v>0.925867208887202</v>
      </c>
      <c r="F84" s="291" t="n">
        <v>99.0741327911128</v>
      </c>
    </row>
    <row r="85">
      <c r="A85" s="291" t="s">
        <v>80</v>
      </c>
      <c r="B85" s="291" t="s">
        <v>81</v>
      </c>
      <c r="C85" s="291" t="n">
        <v>429.1611639</v>
      </c>
      <c r="D85" s="291" t="n">
        <v>32707.4334734</v>
      </c>
      <c r="E85" s="291" t="n">
        <v>1.29512754281913</v>
      </c>
      <c r="F85" s="291" t="n">
        <v>98.7048724571809</v>
      </c>
    </row>
    <row r="86">
      <c r="A86" s="291" t="s">
        <v>82</v>
      </c>
      <c r="B86" s="291" t="s">
        <v>83</v>
      </c>
      <c r="C86" s="291" t="n">
        <v>1561.0068256</v>
      </c>
      <c r="D86" s="291" t="n">
        <v>26656.6441784</v>
      </c>
      <c r="E86" s="291" t="n">
        <v>5.53202258181845</v>
      </c>
      <c r="F86" s="291" t="n">
        <v>94.4679774181815</v>
      </c>
    </row>
    <row r="87">
      <c r="A87" s="291" t="s">
        <v>84</v>
      </c>
      <c r="B87" s="291" t="s">
        <v>85</v>
      </c>
      <c r="C87" s="291" t="n">
        <v>1778.037723</v>
      </c>
      <c r="D87" s="291" t="n">
        <v>88160.1992108</v>
      </c>
      <c r="E87" s="291" t="n">
        <v>1.9769541672345</v>
      </c>
      <c r="F87" s="291" t="n">
        <v>98.0230458327655</v>
      </c>
    </row>
    <row r="88">
      <c r="A88" s="291" t="s">
        <v>86</v>
      </c>
      <c r="B88" s="291" t="s">
        <v>87</v>
      </c>
      <c r="C88" s="291" t="n">
        <v>39.9667761</v>
      </c>
      <c r="D88" s="291" t="n">
        <v>7563.2284379</v>
      </c>
      <c r="E88" s="291" t="n">
        <v>0.525657634390446</v>
      </c>
      <c r="F88" s="291" t="n">
        <v>99.4743423656096</v>
      </c>
    </row>
    <row r="89">
      <c r="A89" s="291" t="s">
        <v>88</v>
      </c>
      <c r="B89" s="291" t="s">
        <v>89</v>
      </c>
      <c r="C89" s="291" t="n">
        <v>2387.5203357</v>
      </c>
      <c r="D89" s="291" t="n">
        <v>134299.8341091</v>
      </c>
      <c r="E89" s="291" t="n">
        <v>1.7467016940943</v>
      </c>
      <c r="F89" s="291" t="n">
        <v>98.2532983059057</v>
      </c>
    </row>
    <row r="90">
      <c r="A90" s="291" t="s">
        <v>90</v>
      </c>
      <c r="B90" s="291" t="s">
        <v>91</v>
      </c>
      <c r="C90" s="291" t="n">
        <v>4115.9368429</v>
      </c>
      <c r="D90" s="291" t="n">
        <v>204586.1489048</v>
      </c>
      <c r="E90" s="291" t="n">
        <v>1.9721589404122</v>
      </c>
      <c r="F90" s="291" t="n">
        <v>98.0278410595878</v>
      </c>
    </row>
    <row r="91">
      <c r="A91" s="291" t="s">
        <v>92</v>
      </c>
      <c r="B91" s="291" t="s">
        <v>93</v>
      </c>
      <c r="C91" s="291" t="n">
        <v>682.416019</v>
      </c>
      <c r="D91" s="291" t="n">
        <v>77339.7393152</v>
      </c>
      <c r="E91" s="291" t="n">
        <v>0.874643895797213</v>
      </c>
      <c r="F91" s="291" t="n">
        <v>99.1253561042028</v>
      </c>
    </row>
    <row r="92">
      <c r="A92" s="291" t="s">
        <v>94</v>
      </c>
      <c r="B92" s="291" t="s">
        <v>95</v>
      </c>
      <c r="C92" s="291" t="n">
        <v>14.4370592</v>
      </c>
      <c r="D92" s="291" t="n">
        <v>1120.6767204</v>
      </c>
      <c r="E92" s="291" t="n">
        <v>1.27186009538951</v>
      </c>
      <c r="F92" s="291" t="n">
        <v>98.7281399046105</v>
      </c>
    </row>
    <row r="93">
      <c r="A93" s="291" t="s">
        <v>96</v>
      </c>
      <c r="B93" s="291" t="s">
        <v>97</v>
      </c>
      <c r="C93" s="291" t="n">
        <v>1042.2536553</v>
      </c>
      <c r="D93" s="291" t="n">
        <v>38022.1006636</v>
      </c>
      <c r="E93" s="291" t="n">
        <v>2.66804270407649</v>
      </c>
      <c r="F93" s="291" t="n">
        <v>97.3319572959235</v>
      </c>
    </row>
    <row r="94">
      <c r="A94" s="291" t="s">
        <v>98</v>
      </c>
      <c r="B94" s="291" t="s">
        <v>99</v>
      </c>
      <c r="C94" s="291" t="n">
        <v>3145.2382067</v>
      </c>
      <c r="D94" s="291" t="n">
        <v>132525.8567531</v>
      </c>
      <c r="E94" s="291" t="n">
        <v>2.31828172952533</v>
      </c>
      <c r="F94" s="291" t="n">
        <v>97.6817182704747</v>
      </c>
    </row>
    <row r="95">
      <c r="A95" s="291" t="s">
        <v>100</v>
      </c>
      <c r="B95" s="291" t="s">
        <v>101</v>
      </c>
      <c r="C95" s="291" t="n">
        <v>3928.3152571</v>
      </c>
      <c r="D95" s="291" t="n">
        <v>124760.6058883</v>
      </c>
      <c r="E95" s="291" t="n">
        <v>3.05256678052462</v>
      </c>
      <c r="F95" s="291" t="n">
        <v>96.9474332194754</v>
      </c>
    </row>
    <row r="96">
      <c r="A96" s="291" t="s">
        <v>102</v>
      </c>
      <c r="B96" s="291" t="s">
        <v>103</v>
      </c>
      <c r="C96" s="291" t="n">
        <v>1527.8129132</v>
      </c>
      <c r="D96" s="291" t="n">
        <v>68904.0433866</v>
      </c>
      <c r="E96" s="291" t="n">
        <v>2.16920722165367</v>
      </c>
      <c r="F96" s="291" t="n">
        <v>97.8307927783463</v>
      </c>
    </row>
    <row r="97">
      <c r="A97" s="291" t="s">
        <v>104</v>
      </c>
      <c r="B97" s="291" t="s">
        <v>105</v>
      </c>
      <c r="C97" s="291" t="n">
        <v>5486.4591692</v>
      </c>
      <c r="D97" s="291" t="n">
        <v>228206.0464523</v>
      </c>
      <c r="E97" s="291" t="n">
        <v>2.34772576664745</v>
      </c>
      <c r="F97" s="291" t="n">
        <v>97.6522742333526</v>
      </c>
    </row>
    <row r="98">
      <c r="A98" s="291" t="s">
        <v>106</v>
      </c>
      <c r="B98" s="291" t="s">
        <v>107</v>
      </c>
      <c r="C98" s="291" t="n">
        <v>8868.4598768</v>
      </c>
      <c r="D98" s="291" t="n">
        <v>356215.3864493</v>
      </c>
      <c r="E98" s="291" t="n">
        <v>2.42915701859855</v>
      </c>
      <c r="F98" s="291" t="n">
        <v>97.5708429814014</v>
      </c>
    </row>
    <row r="99">
      <c r="A99" s="291" t="s">
        <v>108</v>
      </c>
      <c r="B99" s="291" t="s">
        <v>109</v>
      </c>
      <c r="C99" s="291" t="n">
        <v>1643.4509138</v>
      </c>
      <c r="D99" s="291" t="n">
        <v>145133.4497144</v>
      </c>
      <c r="E99" s="291" t="n">
        <v>1.1196931579602</v>
      </c>
      <c r="F99" s="291" t="n">
        <v>98.8803068420398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670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292" t="s">
        <v>70</v>
      </c>
      <c r="B110" s="292" t="s">
        <v>71</v>
      </c>
      <c r="C110" s="292" t="n">
        <v>1837.5237941</v>
      </c>
      <c r="D110" s="292" t="n">
        <v>228092.9840931</v>
      </c>
      <c r="E110" s="292" t="n">
        <v>0.799164848103349</v>
      </c>
      <c r="F110" s="292" t="n">
        <v>99.2008351518967</v>
      </c>
    </row>
    <row r="111">
      <c r="A111" s="292" t="s">
        <v>72</v>
      </c>
      <c r="B111" s="292" t="s">
        <v>73</v>
      </c>
      <c r="C111" s="292" t="n">
        <v>5051.0830014</v>
      </c>
      <c r="D111" s="292" t="n">
        <v>292222.3196368</v>
      </c>
      <c r="E111" s="292" t="n">
        <v>1.69913721058573</v>
      </c>
      <c r="F111" s="292" t="n">
        <v>98.3008627894143</v>
      </c>
    </row>
    <row r="112">
      <c r="A112" s="292" t="s">
        <v>74</v>
      </c>
      <c r="B112" s="292" t="s">
        <v>75</v>
      </c>
      <c r="C112" s="292" t="n">
        <v>8332.9174703</v>
      </c>
      <c r="D112" s="292" t="n">
        <v>436771.1019351</v>
      </c>
      <c r="E112" s="292" t="n">
        <v>1.8721281109597</v>
      </c>
      <c r="F112" s="292" t="n">
        <v>98.1278718890403</v>
      </c>
    </row>
    <row r="113">
      <c r="A113" s="292" t="s">
        <v>76</v>
      </c>
      <c r="B113" s="292" t="s">
        <v>77</v>
      </c>
      <c r="C113" s="292" t="n">
        <v>710.8712471</v>
      </c>
      <c r="D113" s="292" t="n">
        <v>55726.6815113</v>
      </c>
      <c r="E113" s="292" t="n">
        <v>1.25957135339146</v>
      </c>
      <c r="F113" s="292" t="n">
        <v>98.7404286466085</v>
      </c>
    </row>
    <row r="114">
      <c r="A114" s="292" t="s">
        <v>78</v>
      </c>
      <c r="B114" s="292" t="s">
        <v>79</v>
      </c>
      <c r="C114" s="292" t="n">
        <v>716.1223576</v>
      </c>
      <c r="D114" s="292" t="n">
        <v>76629.9971211</v>
      </c>
      <c r="E114" s="292" t="n">
        <v>0.925867208887202</v>
      </c>
      <c r="F114" s="292" t="n">
        <v>99.0741327911128</v>
      </c>
    </row>
    <row r="115">
      <c r="A115" s="292" t="s">
        <v>80</v>
      </c>
      <c r="B115" s="292" t="s">
        <v>81</v>
      </c>
      <c r="C115" s="292" t="n">
        <v>429.1611639</v>
      </c>
      <c r="D115" s="292" t="n">
        <v>32707.4334734</v>
      </c>
      <c r="E115" s="292" t="n">
        <v>1.29512754281913</v>
      </c>
      <c r="F115" s="292" t="n">
        <v>98.7048724571809</v>
      </c>
    </row>
    <row r="116">
      <c r="A116" s="292" t="s">
        <v>82</v>
      </c>
      <c r="B116" s="292" t="s">
        <v>83</v>
      </c>
      <c r="C116" s="292" t="n">
        <v>1561.0068256</v>
      </c>
      <c r="D116" s="292" t="n">
        <v>26656.6441784</v>
      </c>
      <c r="E116" s="292" t="n">
        <v>5.53202258181845</v>
      </c>
      <c r="F116" s="292" t="n">
        <v>94.4679774181815</v>
      </c>
    </row>
    <row r="117">
      <c r="A117" s="292" t="s">
        <v>84</v>
      </c>
      <c r="B117" s="292" t="s">
        <v>85</v>
      </c>
      <c r="C117" s="292" t="n">
        <v>1778.037723</v>
      </c>
      <c r="D117" s="292" t="n">
        <v>88160.1992108</v>
      </c>
      <c r="E117" s="292" t="n">
        <v>1.9769541672345</v>
      </c>
      <c r="F117" s="292" t="n">
        <v>98.0230458327655</v>
      </c>
    </row>
    <row r="118">
      <c r="A118" s="292" t="s">
        <v>86</v>
      </c>
      <c r="B118" s="292" t="s">
        <v>87</v>
      </c>
      <c r="C118" s="292" t="n">
        <v>39.9667761</v>
      </c>
      <c r="D118" s="292" t="n">
        <v>7563.2284379</v>
      </c>
      <c r="E118" s="292" t="n">
        <v>0.525657634390446</v>
      </c>
      <c r="F118" s="292" t="n">
        <v>99.4743423656096</v>
      </c>
    </row>
    <row r="119">
      <c r="A119" s="292" t="s">
        <v>88</v>
      </c>
      <c r="B119" s="292" t="s">
        <v>89</v>
      </c>
      <c r="C119" s="292" t="n">
        <v>2387.5203357</v>
      </c>
      <c r="D119" s="292" t="n">
        <v>134299.8341091</v>
      </c>
      <c r="E119" s="292" t="n">
        <v>1.7467016940943</v>
      </c>
      <c r="F119" s="292" t="n">
        <v>98.2532983059057</v>
      </c>
    </row>
    <row r="120">
      <c r="A120" s="292" t="s">
        <v>90</v>
      </c>
      <c r="B120" s="292" t="s">
        <v>91</v>
      </c>
      <c r="C120" s="292" t="n">
        <v>4095.7868243</v>
      </c>
      <c r="D120" s="292" t="n">
        <v>201574.9218611</v>
      </c>
      <c r="E120" s="292" t="n">
        <v>1.99142933404534</v>
      </c>
      <c r="F120" s="292" t="n">
        <v>98.0085706659547</v>
      </c>
    </row>
    <row r="121">
      <c r="A121" s="292" t="s">
        <v>92</v>
      </c>
      <c r="B121" s="292" t="s">
        <v>93</v>
      </c>
      <c r="C121" s="292" t="n">
        <v>680.7175265</v>
      </c>
      <c r="D121" s="292" t="n">
        <v>76971.1664427</v>
      </c>
      <c r="E121" s="292" t="n">
        <v>0.876627187525806</v>
      </c>
      <c r="F121" s="292" t="n">
        <v>99.1233728124742</v>
      </c>
    </row>
    <row r="122">
      <c r="A122" s="292" t="s">
        <v>96</v>
      </c>
      <c r="B122" s="292" t="s">
        <v>97</v>
      </c>
      <c r="C122" s="292" t="n">
        <v>1042.2536553</v>
      </c>
      <c r="D122" s="292" t="n">
        <v>37686.3420811</v>
      </c>
      <c r="E122" s="292" t="n">
        <v>2.69117337068954</v>
      </c>
      <c r="F122" s="292" t="n">
        <v>97.3088266293105</v>
      </c>
    </row>
    <row r="123">
      <c r="A123" s="292" t="s">
        <v>98</v>
      </c>
      <c r="B123" s="292" t="s">
        <v>99</v>
      </c>
      <c r="C123" s="292" t="n">
        <v>3145.2382067</v>
      </c>
      <c r="D123" s="292" t="n">
        <v>132508.4177282</v>
      </c>
      <c r="E123" s="292" t="n">
        <v>2.31857975741501</v>
      </c>
      <c r="F123" s="292" t="n">
        <v>97.681420242585</v>
      </c>
    </row>
    <row r="124">
      <c r="A124" s="292" t="s">
        <v>100</v>
      </c>
      <c r="B124" s="292" t="s">
        <v>101</v>
      </c>
      <c r="C124" s="292" t="n">
        <v>3894.9558712</v>
      </c>
      <c r="D124" s="292" t="n">
        <v>121865.1549254</v>
      </c>
      <c r="E124" s="292" t="n">
        <v>3.09713139287828</v>
      </c>
      <c r="F124" s="292" t="n">
        <v>96.9028686071217</v>
      </c>
    </row>
    <row r="125">
      <c r="A125" s="292" t="s">
        <v>102</v>
      </c>
      <c r="B125" s="292" t="s">
        <v>103</v>
      </c>
      <c r="C125" s="292" t="n">
        <v>1527.8129132</v>
      </c>
      <c r="D125" s="292" t="n">
        <v>68904.0433866</v>
      </c>
      <c r="E125" s="292" t="n">
        <v>2.16920722165367</v>
      </c>
      <c r="F125" s="292" t="n">
        <v>97.8307927783463</v>
      </c>
    </row>
    <row r="126">
      <c r="A126" s="292" t="s">
        <v>104</v>
      </c>
      <c r="B126" s="292" t="s">
        <v>105</v>
      </c>
      <c r="C126" s="292" t="n">
        <v>5486.4591692</v>
      </c>
      <c r="D126" s="292" t="n">
        <v>228206.0464523</v>
      </c>
      <c r="E126" s="292" t="n">
        <v>2.34772576664745</v>
      </c>
      <c r="F126" s="292" t="n">
        <v>97.6522742333526</v>
      </c>
    </row>
    <row r="127">
      <c r="A127" s="292" t="s">
        <v>106</v>
      </c>
      <c r="B127" s="292" t="s">
        <v>107</v>
      </c>
      <c r="C127" s="292" t="n">
        <v>8868.4598768</v>
      </c>
      <c r="D127" s="292" t="n">
        <v>356215.3864493</v>
      </c>
      <c r="E127" s="292" t="n">
        <v>2.42915701859855</v>
      </c>
      <c r="F127" s="292" t="n">
        <v>97.5708429814014</v>
      </c>
    </row>
    <row r="128">
      <c r="A128" s="292" t="s">
        <v>108</v>
      </c>
      <c r="B128" s="292" t="s">
        <v>109</v>
      </c>
      <c r="C128" s="292" t="n">
        <v>1643.4509138</v>
      </c>
      <c r="D128" s="292" t="n">
        <v>145133.4497144</v>
      </c>
      <c r="E128" s="292" t="n">
        <v>1.1196931579602</v>
      </c>
      <c r="F128" s="292" t="n">
        <v>98.8803068420398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671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293" t="s">
        <v>113</v>
      </c>
      <c r="B139" s="293" t="s">
        <v>114</v>
      </c>
      <c r="C139" s="293" t="n">
        <v>372.801319</v>
      </c>
      <c r="D139" s="293" t="n">
        <v>19329.6043119</v>
      </c>
      <c r="E139" s="293" t="n">
        <v>1.89216142426447</v>
      </c>
      <c r="F139" s="293" t="n">
        <v>98.1078385757355</v>
      </c>
    </row>
    <row r="140">
      <c r="A140" s="293" t="s">
        <v>115</v>
      </c>
      <c r="B140" s="293" t="s">
        <v>116</v>
      </c>
      <c r="C140" s="293" t="n">
        <v>139.861323</v>
      </c>
      <c r="D140" s="293" t="n">
        <v>15438.0634671</v>
      </c>
      <c r="E140" s="293" t="n">
        <v>0.897817423594726</v>
      </c>
      <c r="F140" s="293" t="n">
        <v>99.1021825764053</v>
      </c>
    </row>
    <row r="141">
      <c r="A141" s="293" t="s">
        <v>117</v>
      </c>
      <c r="B141" s="293" t="s">
        <v>118</v>
      </c>
      <c r="C141" s="293" t="n">
        <v>301.17815</v>
      </c>
      <c r="D141" s="293" t="n">
        <v>15116.6429395</v>
      </c>
      <c r="E141" s="293" t="n">
        <v>1.95344172339055</v>
      </c>
      <c r="F141" s="293" t="n">
        <v>98.0465582766094</v>
      </c>
    </row>
    <row r="142">
      <c r="A142" s="293" t="s">
        <v>119</v>
      </c>
      <c r="B142" s="293" t="s">
        <v>120</v>
      </c>
      <c r="C142" s="293" t="n">
        <v>59.3032569</v>
      </c>
      <c r="D142" s="293" t="n">
        <v>13422.966573</v>
      </c>
      <c r="E142" s="293" t="n">
        <v>0.439861074197473</v>
      </c>
      <c r="F142" s="293" t="n">
        <v>99.5601389258025</v>
      </c>
    </row>
    <row r="143">
      <c r="A143" s="293" t="s">
        <v>121</v>
      </c>
      <c r="B143" s="293" t="s">
        <v>122</v>
      </c>
      <c r="C143" s="293" t="n">
        <v>27.7750135</v>
      </c>
      <c r="D143" s="293" t="n">
        <v>10836.8679298</v>
      </c>
      <c r="E143" s="293" t="n">
        <v>0.255645893242431</v>
      </c>
      <c r="F143" s="293" t="n">
        <v>99.7443541067576</v>
      </c>
    </row>
    <row r="144">
      <c r="A144" s="293" t="s">
        <v>74</v>
      </c>
      <c r="B144" s="293" t="s">
        <v>123</v>
      </c>
      <c r="C144" s="293" t="n">
        <v>218.7687655</v>
      </c>
      <c r="D144" s="293" t="n">
        <v>25295.2129028</v>
      </c>
      <c r="E144" s="293" t="n">
        <v>0.857446588870958</v>
      </c>
      <c r="F144" s="293" t="n">
        <v>99.142553411129</v>
      </c>
    </row>
    <row r="145">
      <c r="A145" s="293" t="s">
        <v>124</v>
      </c>
      <c r="B145" s="293" t="s">
        <v>125</v>
      </c>
      <c r="C145" s="293" t="n">
        <v>26.6351557</v>
      </c>
      <c r="D145" s="293" t="n">
        <v>19071.5180659</v>
      </c>
      <c r="E145" s="293" t="n">
        <v>0.139464561787449</v>
      </c>
      <c r="F145" s="293" t="n">
        <v>99.8605354382125</v>
      </c>
    </row>
    <row r="146">
      <c r="A146" s="293" t="s">
        <v>126</v>
      </c>
      <c r="B146" s="293" t="s">
        <v>127</v>
      </c>
      <c r="C146" s="293" t="n">
        <v>40.2031131</v>
      </c>
      <c r="D146" s="293" t="n">
        <v>19919.7632294</v>
      </c>
      <c r="E146" s="293" t="n">
        <v>0.201418741946458</v>
      </c>
      <c r="F146" s="293" t="n">
        <v>99.7985812580535</v>
      </c>
    </row>
    <row r="147">
      <c r="A147" s="293" t="s">
        <v>128</v>
      </c>
      <c r="B147" s="293" t="s">
        <v>129</v>
      </c>
      <c r="C147" s="293" t="n">
        <v>34.4613617</v>
      </c>
      <c r="D147" s="293" t="n">
        <v>17359.2771891</v>
      </c>
      <c r="E147" s="293" t="n">
        <v>0.19812509886447</v>
      </c>
      <c r="F147" s="293" t="n">
        <v>99.8018749011355</v>
      </c>
    </row>
    <row r="148">
      <c r="A148" s="293" t="s">
        <v>130</v>
      </c>
      <c r="B148" s="293" t="s">
        <v>131</v>
      </c>
      <c r="C148" s="293" t="n">
        <v>33.770533</v>
      </c>
      <c r="D148" s="293" t="n">
        <v>4588.0703479</v>
      </c>
      <c r="E148" s="293" t="n">
        <v>0.730672774555232</v>
      </c>
      <c r="F148" s="293" t="n">
        <v>99.2693272254448</v>
      </c>
    </row>
    <row r="149">
      <c r="A149" s="293" t="s">
        <v>76</v>
      </c>
      <c r="B149" s="293" t="s">
        <v>132</v>
      </c>
      <c r="C149" s="293" t="n">
        <v>163.175086</v>
      </c>
      <c r="D149" s="293" t="n">
        <v>22794.4707472</v>
      </c>
      <c r="E149" s="293" t="n">
        <v>0.710765760503308</v>
      </c>
      <c r="F149" s="293" t="n">
        <v>99.2892342394967</v>
      </c>
    </row>
    <row r="150">
      <c r="A150" s="293" t="s">
        <v>78</v>
      </c>
      <c r="B150" s="293" t="s">
        <v>133</v>
      </c>
      <c r="C150" s="293" t="n">
        <v>343.1905369</v>
      </c>
      <c r="D150" s="293" t="n">
        <v>60340.4348776</v>
      </c>
      <c r="E150" s="293" t="n">
        <v>0.565540596092989</v>
      </c>
      <c r="F150" s="293" t="n">
        <v>99.434459403907</v>
      </c>
    </row>
    <row r="151">
      <c r="A151" s="293" t="s">
        <v>80</v>
      </c>
      <c r="B151" s="293" t="s">
        <v>134</v>
      </c>
      <c r="C151" s="293" t="n">
        <v>0</v>
      </c>
      <c r="D151" s="293" t="n">
        <v>18594.9115716</v>
      </c>
      <c r="E151" s="293" t="n">
        <v>0</v>
      </c>
      <c r="F151" s="293" t="n">
        <v>100</v>
      </c>
    </row>
    <row r="152">
      <c r="A152" s="293" t="s">
        <v>88</v>
      </c>
      <c r="B152" s="293" t="s">
        <v>135</v>
      </c>
      <c r="C152" s="293" t="n">
        <v>775.6760112</v>
      </c>
      <c r="D152" s="293" t="n">
        <v>36286.0381007</v>
      </c>
      <c r="E152" s="293" t="n">
        <v>2.09293075020224</v>
      </c>
      <c r="F152" s="293" t="n">
        <v>97.9070692497978</v>
      </c>
    </row>
    <row r="153">
      <c r="A153" s="293" t="s">
        <v>90</v>
      </c>
      <c r="B153" s="293" t="s">
        <v>136</v>
      </c>
      <c r="C153" s="293" t="n">
        <v>120.7555173</v>
      </c>
      <c r="D153" s="293" t="n">
        <v>41456.0166224</v>
      </c>
      <c r="E153" s="293" t="n">
        <v>0.290439856404089</v>
      </c>
      <c r="F153" s="293" t="n">
        <v>99.7095601435959</v>
      </c>
    </row>
    <row r="154">
      <c r="A154" s="293" t="s">
        <v>94</v>
      </c>
      <c r="B154" s="293" t="s">
        <v>137</v>
      </c>
      <c r="C154" s="293" t="n">
        <v>33.9559534</v>
      </c>
      <c r="D154" s="293" t="n">
        <v>19253.2050617</v>
      </c>
      <c r="E154" s="293" t="n">
        <v>0.176054699669981</v>
      </c>
      <c r="F154" s="293" t="n">
        <v>99.82394530033</v>
      </c>
    </row>
    <row r="155">
      <c r="A155" s="293" t="s">
        <v>138</v>
      </c>
      <c r="B155" s="293" t="s">
        <v>139</v>
      </c>
      <c r="C155" s="293" t="n">
        <v>96.2449071</v>
      </c>
      <c r="D155" s="293" t="n">
        <v>11569.7169827</v>
      </c>
      <c r="E155" s="293" t="n">
        <v>0.82500618473776</v>
      </c>
      <c r="F155" s="293" t="n">
        <v>99.1749938152623</v>
      </c>
    </row>
    <row r="156">
      <c r="A156" s="293" t="s">
        <v>140</v>
      </c>
      <c r="B156" s="293" t="s">
        <v>141</v>
      </c>
      <c r="C156" s="293" t="n">
        <v>250.2519679</v>
      </c>
      <c r="D156" s="293" t="n">
        <v>21999.0282618</v>
      </c>
      <c r="E156" s="293" t="n">
        <v>1.1247643308746</v>
      </c>
      <c r="F156" s="293" t="n">
        <v>98.8752356691254</v>
      </c>
    </row>
    <row r="157">
      <c r="A157" s="293" t="s">
        <v>142</v>
      </c>
      <c r="B157" s="293" t="s">
        <v>143</v>
      </c>
      <c r="C157" s="293" t="n">
        <v>277.0813121</v>
      </c>
      <c r="D157" s="293" t="n">
        <v>31004.9706223</v>
      </c>
      <c r="E157" s="293" t="n">
        <v>0.885751716930376</v>
      </c>
      <c r="F157" s="293" t="n">
        <v>99.1142482830696</v>
      </c>
    </row>
    <row r="158">
      <c r="A158" s="293" t="s">
        <v>144</v>
      </c>
      <c r="B158" s="293" t="s">
        <v>145</v>
      </c>
      <c r="C158" s="293" t="n">
        <v>286.6114279</v>
      </c>
      <c r="D158" s="293" t="n">
        <v>17062.0803902</v>
      </c>
      <c r="E158" s="293" t="n">
        <v>1.65206363053251</v>
      </c>
      <c r="F158" s="293" t="n">
        <v>98.3479363694675</v>
      </c>
    </row>
    <row r="159">
      <c r="A159" s="293" t="s">
        <v>146</v>
      </c>
      <c r="B159" s="293" t="s">
        <v>147</v>
      </c>
      <c r="C159" s="293" t="n">
        <v>762.6911481</v>
      </c>
      <c r="D159" s="293" t="n">
        <v>36436.6482133</v>
      </c>
      <c r="E159" s="293" t="n">
        <v>2.0502814329316</v>
      </c>
      <c r="F159" s="293" t="n">
        <v>97.9497185670684</v>
      </c>
    </row>
    <row r="160">
      <c r="A160" s="293" t="s">
        <v>148</v>
      </c>
      <c r="B160" s="293" t="s">
        <v>149</v>
      </c>
      <c r="C160" s="293" t="n">
        <v>1783.7142588</v>
      </c>
      <c r="D160" s="293" t="n">
        <v>62129.9898776</v>
      </c>
      <c r="E160" s="293" t="n">
        <v>2.79081659074762</v>
      </c>
      <c r="F160" s="293" t="n">
        <v>97.2091834092524</v>
      </c>
    </row>
    <row r="161">
      <c r="A161" s="293" t="s">
        <v>150</v>
      </c>
      <c r="B161" s="293" t="s">
        <v>151</v>
      </c>
      <c r="C161" s="293" t="n">
        <v>3619.3244761</v>
      </c>
      <c r="D161" s="293" t="n">
        <v>96151.4143873</v>
      </c>
      <c r="E161" s="293" t="n">
        <v>3.62764124765615</v>
      </c>
      <c r="F161" s="293" t="n">
        <v>96.3723587523439</v>
      </c>
    </row>
    <row r="162">
      <c r="A162" s="293" t="s">
        <v>152</v>
      </c>
      <c r="B162" s="293" t="s">
        <v>153</v>
      </c>
      <c r="C162" s="293" t="n">
        <v>455.8319464</v>
      </c>
      <c r="D162" s="293" t="n">
        <v>40352.9549665</v>
      </c>
      <c r="E162" s="293" t="n">
        <v>1.11699460063075</v>
      </c>
      <c r="F162" s="293" t="n">
        <v>98.8830053993693</v>
      </c>
    </row>
    <row r="163">
      <c r="A163" s="293" t="s">
        <v>154</v>
      </c>
      <c r="B163" s="293" t="s">
        <v>155</v>
      </c>
      <c r="C163" s="293" t="n">
        <v>1528.8519787</v>
      </c>
      <c r="D163" s="293" t="n">
        <v>45537.4921116</v>
      </c>
      <c r="E163" s="293" t="n">
        <v>3.24829133906554</v>
      </c>
      <c r="F163" s="293" t="n">
        <v>96.7517086609345</v>
      </c>
    </row>
    <row r="164">
      <c r="A164" s="293" t="s">
        <v>156</v>
      </c>
      <c r="B164" s="293" t="s">
        <v>157</v>
      </c>
      <c r="C164" s="293" t="n">
        <v>556.8513136</v>
      </c>
      <c r="D164" s="293" t="n">
        <v>33081.0122713</v>
      </c>
      <c r="E164" s="293" t="n">
        <v>1.6554300845966</v>
      </c>
      <c r="F164" s="293" t="n">
        <v>98.3445699154034</v>
      </c>
    </row>
    <row r="165">
      <c r="A165" s="293" t="s">
        <v>158</v>
      </c>
      <c r="B165" s="293" t="s">
        <v>159</v>
      </c>
      <c r="C165" s="293" t="n">
        <v>368.3799911</v>
      </c>
      <c r="D165" s="293" t="n">
        <v>15329.579978</v>
      </c>
      <c r="E165" s="293" t="n">
        <v>2.34667429287068</v>
      </c>
      <c r="F165" s="293" t="n">
        <v>97.6533257071293</v>
      </c>
    </row>
    <row r="166">
      <c r="A166" s="293" t="s">
        <v>160</v>
      </c>
      <c r="B166" s="293" t="s">
        <v>161</v>
      </c>
      <c r="C166" s="293" t="n">
        <v>1323.8610381</v>
      </c>
      <c r="D166" s="293" t="n">
        <v>25583.903532</v>
      </c>
      <c r="E166" s="293" t="n">
        <v>4.9199963625781</v>
      </c>
      <c r="F166" s="293" t="n">
        <v>95.0800036374219</v>
      </c>
    </row>
    <row r="167">
      <c r="A167" s="293" t="s">
        <v>162</v>
      </c>
      <c r="B167" s="293" t="s">
        <v>163</v>
      </c>
      <c r="C167" s="293" t="n">
        <v>363.3589907</v>
      </c>
      <c r="D167" s="293" t="n">
        <v>9022.3379297</v>
      </c>
      <c r="E167" s="293" t="n">
        <v>3.87141193436826</v>
      </c>
      <c r="F167" s="293" t="n">
        <v>96.1285880656317</v>
      </c>
    </row>
    <row r="168">
      <c r="A168" s="293" t="s">
        <v>164</v>
      </c>
      <c r="B168" s="293" t="s">
        <v>165</v>
      </c>
      <c r="C168" s="293" t="n">
        <v>224.4920772</v>
      </c>
      <c r="D168" s="293" t="n">
        <v>18278.6429111</v>
      </c>
      <c r="E168" s="293" t="n">
        <v>1.2132650890887</v>
      </c>
      <c r="F168" s="293" t="n">
        <v>98.7867349109113</v>
      </c>
    </row>
    <row r="169">
      <c r="A169" s="293" t="s">
        <v>166</v>
      </c>
      <c r="B169" s="293" t="s">
        <v>167</v>
      </c>
      <c r="C169" s="293" t="n">
        <v>127.9830139</v>
      </c>
      <c r="D169" s="293" t="n">
        <v>17590.7905339</v>
      </c>
      <c r="E169" s="293" t="n">
        <v>0.722301764028643</v>
      </c>
      <c r="F169" s="293" t="n">
        <v>99.2776982359714</v>
      </c>
    </row>
    <row r="170">
      <c r="A170" s="293" t="s">
        <v>168</v>
      </c>
      <c r="B170" s="293" t="s">
        <v>169</v>
      </c>
      <c r="C170" s="293" t="n">
        <v>1197.6478349</v>
      </c>
      <c r="D170" s="293" t="n">
        <v>17634.3062487</v>
      </c>
      <c r="E170" s="293" t="n">
        <v>6.35965779006961</v>
      </c>
      <c r="F170" s="293" t="n">
        <v>93.6403422099304</v>
      </c>
    </row>
    <row r="171">
      <c r="A171" s="293" t="s">
        <v>170</v>
      </c>
      <c r="B171" s="293" t="s">
        <v>171</v>
      </c>
      <c r="C171" s="293" t="n">
        <v>723.0304984</v>
      </c>
      <c r="D171" s="293" t="n">
        <v>33967.1871935</v>
      </c>
      <c r="E171" s="293" t="n">
        <v>2.08424895116419</v>
      </c>
      <c r="F171" s="293" t="n">
        <v>97.9157510488358</v>
      </c>
    </row>
    <row r="172">
      <c r="A172" s="293" t="s">
        <v>172</v>
      </c>
      <c r="B172" s="293" t="s">
        <v>173</v>
      </c>
      <c r="C172" s="293" t="n">
        <v>526.3620183</v>
      </c>
      <c r="D172" s="293" t="n">
        <v>36542.8906832</v>
      </c>
      <c r="E172" s="293" t="n">
        <v>1.41994235097893</v>
      </c>
      <c r="F172" s="293" t="n">
        <v>98.5800576490211</v>
      </c>
    </row>
    <row r="173">
      <c r="A173" s="293" t="s">
        <v>174</v>
      </c>
      <c r="B173" s="293" t="s">
        <v>175</v>
      </c>
      <c r="C173" s="293" t="n">
        <v>408.162921</v>
      </c>
      <c r="D173" s="293" t="n">
        <v>20402.4052556</v>
      </c>
      <c r="E173" s="293" t="n">
        <v>1.96132521484421</v>
      </c>
      <c r="F173" s="293" t="n">
        <v>98.0386747851558</v>
      </c>
    </row>
    <row r="174">
      <c r="A174" s="293" t="s">
        <v>176</v>
      </c>
      <c r="B174" s="293" t="s">
        <v>177</v>
      </c>
      <c r="C174" s="293" t="n">
        <v>1364.1772455</v>
      </c>
      <c r="D174" s="293" t="n">
        <v>54117.3109487</v>
      </c>
      <c r="E174" s="293" t="n">
        <v>2.45879714099416</v>
      </c>
      <c r="F174" s="293" t="n">
        <v>97.5412028590058</v>
      </c>
    </row>
    <row r="175">
      <c r="A175" s="293" t="s">
        <v>178</v>
      </c>
      <c r="B175" s="293" t="s">
        <v>179</v>
      </c>
      <c r="C175" s="293" t="n">
        <v>799.4025524</v>
      </c>
      <c r="D175" s="293" t="n">
        <v>24429.3520645</v>
      </c>
      <c r="E175" s="293" t="n">
        <v>3.16861678088741</v>
      </c>
      <c r="F175" s="293" t="n">
        <v>96.8313832191126</v>
      </c>
    </row>
    <row r="176">
      <c r="A176" s="293" t="s">
        <v>180</v>
      </c>
      <c r="B176" s="293" t="s">
        <v>181</v>
      </c>
      <c r="C176" s="293" t="n">
        <v>398.6956582</v>
      </c>
      <c r="D176" s="293" t="n">
        <v>30599.1854457</v>
      </c>
      <c r="E176" s="293" t="n">
        <v>1.28620294033529</v>
      </c>
      <c r="F176" s="293" t="n">
        <v>98.7137970596647</v>
      </c>
    </row>
    <row r="177">
      <c r="A177" s="293" t="s">
        <v>182</v>
      </c>
      <c r="B177" s="293" t="s">
        <v>183</v>
      </c>
      <c r="C177" s="293" t="n">
        <v>1042.2104909</v>
      </c>
      <c r="D177" s="293" t="n">
        <v>29848.4022564</v>
      </c>
      <c r="E177" s="293" t="n">
        <v>3.37387444990419</v>
      </c>
      <c r="F177" s="293" t="n">
        <v>96.6261255500958</v>
      </c>
    </row>
    <row r="178">
      <c r="A178" s="293" t="s">
        <v>184</v>
      </c>
      <c r="B178" s="293" t="s">
        <v>185</v>
      </c>
      <c r="C178" s="293" t="n">
        <v>378.001342</v>
      </c>
      <c r="D178" s="293" t="n">
        <v>33517.9461147</v>
      </c>
      <c r="E178" s="293" t="n">
        <v>1.1151815198052</v>
      </c>
      <c r="F178" s="293" t="n">
        <v>98.8848184801948</v>
      </c>
    </row>
    <row r="179">
      <c r="A179" s="293" t="s">
        <v>186</v>
      </c>
      <c r="B179" s="293" t="s">
        <v>187</v>
      </c>
      <c r="C179" s="293" t="n">
        <v>1187.9452808</v>
      </c>
      <c r="D179" s="293" t="n">
        <v>46944.2886204</v>
      </c>
      <c r="E179" s="293" t="n">
        <v>2.46808673629915</v>
      </c>
      <c r="F179" s="293" t="n">
        <v>97.5319132637008</v>
      </c>
    </row>
    <row r="180">
      <c r="A180" s="293" t="s">
        <v>188</v>
      </c>
      <c r="B180" s="293" t="s">
        <v>189</v>
      </c>
      <c r="C180" s="293" t="n">
        <v>237.9449326</v>
      </c>
      <c r="D180" s="293" t="n">
        <v>11253.7494336</v>
      </c>
      <c r="E180" s="293" t="n">
        <v>2.07058180471504</v>
      </c>
      <c r="F180" s="293" t="n">
        <v>97.929418195285</v>
      </c>
    </row>
    <row r="181">
      <c r="A181" s="293" t="s">
        <v>190</v>
      </c>
      <c r="B181" s="293" t="s">
        <v>191</v>
      </c>
      <c r="C181" s="293" t="n">
        <v>442.7169471</v>
      </c>
      <c r="D181" s="293" t="n">
        <v>32573.591199</v>
      </c>
      <c r="E181" s="293" t="n">
        <v>1.34090385012443</v>
      </c>
      <c r="F181" s="293" t="n">
        <v>98.6590961498756</v>
      </c>
    </row>
    <row r="182">
      <c r="A182" s="293" t="s">
        <v>192</v>
      </c>
      <c r="B182" s="293" t="s">
        <v>193</v>
      </c>
      <c r="C182" s="293" t="n">
        <v>453.4289168</v>
      </c>
      <c r="D182" s="293" t="n">
        <v>25940.3307479</v>
      </c>
      <c r="E182" s="293" t="n">
        <v>1.71793985608815</v>
      </c>
      <c r="F182" s="293" t="n">
        <v>98.2820601439118</v>
      </c>
    </row>
    <row r="183">
      <c r="A183" s="293" t="s">
        <v>194</v>
      </c>
      <c r="B183" s="293" t="s">
        <v>195</v>
      </c>
      <c r="C183" s="293" t="n">
        <v>127.2365369</v>
      </c>
      <c r="D183" s="293" t="n">
        <v>6634.9981168</v>
      </c>
      <c r="E183" s="293" t="n">
        <v>1.88157529893438</v>
      </c>
      <c r="F183" s="293" t="n">
        <v>98.1184247010656</v>
      </c>
    </row>
    <row r="184">
      <c r="A184" s="293" t="s">
        <v>196</v>
      </c>
      <c r="B184" s="293" t="s">
        <v>197</v>
      </c>
      <c r="C184" s="293" t="n">
        <v>415.3086075</v>
      </c>
      <c r="D184" s="293" t="n">
        <v>17912.8711791</v>
      </c>
      <c r="E184" s="293" t="n">
        <v>2.26595664346133</v>
      </c>
      <c r="F184" s="293" t="n">
        <v>97.7340433565387</v>
      </c>
    </row>
    <row r="185">
      <c r="A185" s="293" t="s">
        <v>198</v>
      </c>
      <c r="B185" s="293" t="s">
        <v>199</v>
      </c>
      <c r="C185" s="293" t="n">
        <v>529.8981966</v>
      </c>
      <c r="D185" s="293" t="n">
        <v>38166.1770139</v>
      </c>
      <c r="E185" s="293" t="n">
        <v>1.36938486323857</v>
      </c>
      <c r="F185" s="293" t="n">
        <v>98.6306151367614</v>
      </c>
    </row>
    <row r="186">
      <c r="A186" s="293" t="s">
        <v>200</v>
      </c>
      <c r="B186" s="293" t="s">
        <v>201</v>
      </c>
      <c r="C186" s="293" t="n">
        <v>494.790956</v>
      </c>
      <c r="D186" s="293" t="n">
        <v>25974.9558115</v>
      </c>
      <c r="E186" s="293" t="n">
        <v>1.86926970003171</v>
      </c>
      <c r="F186" s="293" t="n">
        <v>98.1307302999683</v>
      </c>
    </row>
    <row r="187">
      <c r="A187" s="293" t="s">
        <v>202</v>
      </c>
      <c r="B187" s="293" t="s">
        <v>203</v>
      </c>
      <c r="C187" s="293" t="n">
        <v>552.8760539</v>
      </c>
      <c r="D187" s="293" t="n">
        <v>42239.8680575</v>
      </c>
      <c r="E187" s="293" t="n">
        <v>1.29198551151739</v>
      </c>
      <c r="F187" s="293" t="n">
        <v>98.7080144884826</v>
      </c>
    </row>
    <row r="188">
      <c r="A188" s="293" t="s">
        <v>204</v>
      </c>
      <c r="B188" s="293" t="s">
        <v>205</v>
      </c>
      <c r="C188" s="293" t="n">
        <v>546.5225513</v>
      </c>
      <c r="D188" s="293" t="n">
        <v>31604.3921005</v>
      </c>
      <c r="E188" s="293" t="n">
        <v>1.69986626265204</v>
      </c>
      <c r="F188" s="293" t="n">
        <v>98.3001337373479</v>
      </c>
    </row>
    <row r="189">
      <c r="A189" s="293" t="s">
        <v>206</v>
      </c>
      <c r="B189" s="293" t="s">
        <v>207</v>
      </c>
      <c r="C189" s="293" t="n">
        <v>163.6356677</v>
      </c>
      <c r="D189" s="293" t="n">
        <v>14786.7324379</v>
      </c>
      <c r="E189" s="293" t="n">
        <v>1.09452601129404</v>
      </c>
      <c r="F189" s="293" t="n">
        <v>98.9054739887059</v>
      </c>
    </row>
    <row r="190">
      <c r="A190" s="293" t="s">
        <v>208</v>
      </c>
      <c r="B190" s="293" t="s">
        <v>209</v>
      </c>
      <c r="C190" s="293" t="n">
        <v>884.7008981</v>
      </c>
      <c r="D190" s="293" t="n">
        <v>26229.6656329</v>
      </c>
      <c r="E190" s="293" t="n">
        <v>3.26284922455598</v>
      </c>
      <c r="F190" s="293" t="n">
        <v>96.737150775444</v>
      </c>
    </row>
    <row r="191">
      <c r="A191" s="293" t="s">
        <v>210</v>
      </c>
      <c r="B191" s="293" t="s">
        <v>211</v>
      </c>
      <c r="C191" s="293" t="n">
        <v>533.8890305</v>
      </c>
      <c r="D191" s="293" t="n">
        <v>21862.8131752</v>
      </c>
      <c r="E191" s="293" t="n">
        <v>2.38378411962867</v>
      </c>
      <c r="F191" s="293" t="n">
        <v>97.6162158803713</v>
      </c>
    </row>
    <row r="192">
      <c r="A192" s="293" t="s">
        <v>212</v>
      </c>
      <c r="B192" s="293" t="s">
        <v>213</v>
      </c>
      <c r="C192" s="293" t="n">
        <v>563.9661478</v>
      </c>
      <c r="D192" s="293" t="n">
        <v>53680.1783651</v>
      </c>
      <c r="E192" s="293" t="n">
        <v>1.0396811542781</v>
      </c>
      <c r="F192" s="293" t="n">
        <v>98.9603188457219</v>
      </c>
    </row>
    <row r="193">
      <c r="A193" s="293" t="s">
        <v>214</v>
      </c>
      <c r="B193" s="293" t="s">
        <v>215</v>
      </c>
      <c r="C193" s="293" t="n">
        <v>1502.3798107</v>
      </c>
      <c r="D193" s="293" t="n">
        <v>51509.4719981</v>
      </c>
      <c r="E193" s="293" t="n">
        <v>2.83404514167642</v>
      </c>
      <c r="F193" s="293" t="n">
        <v>97.1659548583236</v>
      </c>
    </row>
    <row r="194">
      <c r="A194" s="293" t="s">
        <v>216</v>
      </c>
      <c r="B194" s="293" t="s">
        <v>217</v>
      </c>
      <c r="C194" s="293" t="n">
        <v>512.9023006</v>
      </c>
      <c r="D194" s="293" t="n">
        <v>29531.0685523</v>
      </c>
      <c r="E194" s="293" t="n">
        <v>1.70717214149638</v>
      </c>
      <c r="F194" s="293" t="n">
        <v>98.2928278585036</v>
      </c>
    </row>
    <row r="195">
      <c r="A195" s="293" t="s">
        <v>218</v>
      </c>
      <c r="B195" s="293" t="s">
        <v>219</v>
      </c>
      <c r="C195" s="293" t="n">
        <v>1070.7573316</v>
      </c>
      <c r="D195" s="293" t="n">
        <v>90587.1122353</v>
      </c>
      <c r="E195" s="293" t="n">
        <v>1.16821101849685</v>
      </c>
      <c r="F195" s="293" t="n">
        <v>98.8317889815032</v>
      </c>
    </row>
    <row r="196">
      <c r="A196" s="293" t="s">
        <v>220</v>
      </c>
      <c r="B196" s="293" t="s">
        <v>221</v>
      </c>
      <c r="C196" s="293" t="n">
        <v>309.0545824</v>
      </c>
      <c r="D196" s="293" t="n">
        <v>31366.9131448</v>
      </c>
      <c r="E196" s="293" t="n">
        <v>0.975675266061773</v>
      </c>
      <c r="F196" s="293" t="n">
        <v>99.0243247339382</v>
      </c>
    </row>
    <row r="197">
      <c r="A197" s="293" t="s">
        <v>222</v>
      </c>
      <c r="B197" s="293" t="s">
        <v>223</v>
      </c>
      <c r="C197" s="293" t="n">
        <v>677.08284</v>
      </c>
      <c r="D197" s="293" t="n">
        <v>58545.5489818</v>
      </c>
      <c r="E197" s="293" t="n">
        <v>1.14328394259366</v>
      </c>
      <c r="F197" s="293" t="n">
        <v>98.8567160574063</v>
      </c>
    </row>
    <row r="198">
      <c r="A198" s="293" t="s">
        <v>224</v>
      </c>
      <c r="B198" s="293" t="s">
        <v>225</v>
      </c>
      <c r="C198" s="293" t="n">
        <v>812.9108835</v>
      </c>
      <c r="D198" s="293" t="n">
        <v>47407.341589</v>
      </c>
      <c r="E198" s="293" t="n">
        <v>1.68582875828699</v>
      </c>
      <c r="F198" s="293" t="n">
        <v>98.314171241713</v>
      </c>
    </row>
    <row r="199">
      <c r="A199" s="293" t="s">
        <v>226</v>
      </c>
      <c r="B199" s="293" t="s">
        <v>227</v>
      </c>
      <c r="C199" s="293" t="n">
        <v>616.7960096</v>
      </c>
      <c r="D199" s="293" t="n">
        <v>49045.8121785</v>
      </c>
      <c r="E199" s="293" t="n">
        <v>1.24197264723562</v>
      </c>
      <c r="F199" s="293" t="n">
        <v>98.7580273527644</v>
      </c>
    </row>
    <row r="200">
      <c r="A200" s="293" t="s">
        <v>228</v>
      </c>
      <c r="B200" s="293" t="s">
        <v>229</v>
      </c>
      <c r="C200" s="293" t="n">
        <v>301.6635836</v>
      </c>
      <c r="D200" s="293" t="n">
        <v>11255.320371</v>
      </c>
      <c r="E200" s="293" t="n">
        <v>2.61022758866018</v>
      </c>
      <c r="F200" s="293" t="n">
        <v>97.3897724113398</v>
      </c>
    </row>
    <row r="201">
      <c r="A201" s="293" t="s">
        <v>230</v>
      </c>
      <c r="B201" s="293" t="s">
        <v>231</v>
      </c>
      <c r="C201" s="293" t="n">
        <v>583.585159</v>
      </c>
      <c r="D201" s="293" t="n">
        <v>21706.1495465</v>
      </c>
      <c r="E201" s="293" t="n">
        <v>2.61817902595315</v>
      </c>
      <c r="F201" s="293" t="n">
        <v>97.3818209740469</v>
      </c>
    </row>
    <row r="202">
      <c r="A202" s="293" t="s">
        <v>232</v>
      </c>
      <c r="B202" s="293" t="s">
        <v>233</v>
      </c>
      <c r="C202" s="293" t="n">
        <v>241.0425133</v>
      </c>
      <c r="D202" s="293" t="n">
        <v>9846.8507001</v>
      </c>
      <c r="E202" s="293" t="n">
        <v>2.38942372010656</v>
      </c>
      <c r="F202" s="293" t="n">
        <v>97.6105762798934</v>
      </c>
    </row>
    <row r="203">
      <c r="A203" s="293" t="s">
        <v>234</v>
      </c>
      <c r="B203" s="293" t="s">
        <v>235</v>
      </c>
      <c r="C203" s="293" t="n">
        <v>1978.1584002</v>
      </c>
      <c r="D203" s="293" t="n">
        <v>40690.2485978</v>
      </c>
      <c r="E203" s="293" t="n">
        <v>4.636119647712</v>
      </c>
      <c r="F203" s="293" t="n">
        <v>95.363880352288</v>
      </c>
    </row>
    <row r="204">
      <c r="A204" s="293" t="s">
        <v>236</v>
      </c>
      <c r="B204" s="293" t="s">
        <v>237</v>
      </c>
      <c r="C204" s="293" t="n">
        <v>700.7966555</v>
      </c>
      <c r="D204" s="293" t="n">
        <v>18495.2907916</v>
      </c>
      <c r="E204" s="293" t="n">
        <v>3.65072652138742</v>
      </c>
      <c r="F204" s="293" t="n">
        <v>96.3492734786126</v>
      </c>
    </row>
    <row r="205">
      <c r="A205" s="293" t="s">
        <v>238</v>
      </c>
      <c r="B205" s="293" t="s">
        <v>239</v>
      </c>
      <c r="C205" s="293" t="n">
        <v>1151.8587274</v>
      </c>
      <c r="D205" s="293" t="n">
        <v>72260.3806281</v>
      </c>
      <c r="E205" s="293" t="n">
        <v>1.56902818591612</v>
      </c>
      <c r="F205" s="293" t="n">
        <v>98.4309718140839</v>
      </c>
    </row>
    <row r="206">
      <c r="A206" s="293" t="s">
        <v>240</v>
      </c>
      <c r="B206" s="293" t="s">
        <v>241</v>
      </c>
      <c r="C206" s="293" t="n">
        <v>104.0629589</v>
      </c>
      <c r="D206" s="293" t="n">
        <v>42933.3533718</v>
      </c>
      <c r="E206" s="293" t="n">
        <v>0.24179648262428</v>
      </c>
      <c r="F206" s="293" t="n">
        <v>99.7582035173757</v>
      </c>
    </row>
    <row r="207">
      <c r="A207" s="293" t="s">
        <v>242</v>
      </c>
      <c r="B207" s="293" t="s">
        <v>243</v>
      </c>
      <c r="C207" s="293" t="n">
        <v>99.5168994</v>
      </c>
      <c r="D207" s="293" t="n">
        <v>13783.8335391</v>
      </c>
      <c r="E207" s="293" t="n">
        <v>0.716807515886289</v>
      </c>
      <c r="F207" s="293" t="n">
        <v>99.2831924841137</v>
      </c>
    </row>
    <row r="208">
      <c r="A208" s="293" t="s">
        <v>244</v>
      </c>
      <c r="B208" s="293" t="s">
        <v>245</v>
      </c>
      <c r="C208" s="293" t="n">
        <v>114.789214</v>
      </c>
      <c r="D208" s="293" t="n">
        <v>20841.2463758</v>
      </c>
      <c r="E208" s="293" t="n">
        <v>0.54776206839366</v>
      </c>
      <c r="F208" s="293" t="n">
        <v>99.4522379316063</v>
      </c>
    </row>
    <row r="209">
      <c r="A209" s="293" t="s">
        <v>246</v>
      </c>
      <c r="B209" s="293" t="s">
        <v>247</v>
      </c>
      <c r="C209" s="293" t="n">
        <v>299.2363329</v>
      </c>
      <c r="D209" s="293" t="n">
        <v>26462.4913372</v>
      </c>
      <c r="E209" s="293" t="n">
        <v>1.11815028008945</v>
      </c>
      <c r="F209" s="293" t="n">
        <v>98.8818497199105</v>
      </c>
    </row>
    <row r="210">
      <c r="A210" s="293" t="s">
        <v>248</v>
      </c>
      <c r="B210" s="293" t="s">
        <v>249</v>
      </c>
      <c r="C210" s="293" t="n">
        <v>116.3814452</v>
      </c>
      <c r="D210" s="293" t="n">
        <v>17602.4948393</v>
      </c>
      <c r="E210" s="293" t="n">
        <v>0.656821817204104</v>
      </c>
      <c r="F210" s="293" t="n">
        <v>99.3431781827959</v>
      </c>
    </row>
    <row r="211">
      <c r="A211" s="293" t="s">
        <v>250</v>
      </c>
      <c r="B211" s="293" t="s">
        <v>251</v>
      </c>
      <c r="C211" s="293" t="n">
        <v>44.1102313</v>
      </c>
      <c r="D211" s="293" t="n">
        <v>6785.5512075</v>
      </c>
      <c r="E211" s="293" t="n">
        <v>0.645862634557627</v>
      </c>
      <c r="F211" s="293" t="n">
        <v>99.3541373654424</v>
      </c>
    </row>
    <row r="212">
      <c r="A212" s="293" t="s">
        <v>252</v>
      </c>
      <c r="B212" s="293" t="s">
        <v>253</v>
      </c>
      <c r="C212" s="293" t="n">
        <v>398.4021785</v>
      </c>
      <c r="D212" s="293" t="n">
        <v>20969.1170826</v>
      </c>
      <c r="E212" s="293" t="n">
        <v>1.86452237918559</v>
      </c>
      <c r="F212" s="293" t="n">
        <v>98.1354776208144</v>
      </c>
    </row>
    <row r="213">
      <c r="A213" s="293" t="s">
        <v>254</v>
      </c>
      <c r="B213" s="293" t="s">
        <v>255</v>
      </c>
      <c r="C213" s="293" t="n">
        <v>470.8890893</v>
      </c>
      <c r="D213" s="293" t="n">
        <v>27987.3502819</v>
      </c>
      <c r="E213" s="293" t="n">
        <v>1.65466697766463</v>
      </c>
      <c r="F213" s="293" t="n">
        <v>98.3453330223354</v>
      </c>
    </row>
    <row r="214">
      <c r="A214" s="293" t="s">
        <v>256</v>
      </c>
      <c r="B214" s="293" t="s">
        <v>257</v>
      </c>
      <c r="C214" s="293" t="n">
        <v>2082.959742</v>
      </c>
      <c r="D214" s="293" t="n">
        <v>23065.822683</v>
      </c>
      <c r="E214" s="293" t="n">
        <v>8.28254707046717</v>
      </c>
      <c r="F214" s="293" t="n">
        <v>91.7174529295328</v>
      </c>
    </row>
    <row r="215">
      <c r="A215" s="293" t="s">
        <v>258</v>
      </c>
      <c r="B215" s="293" t="s">
        <v>259</v>
      </c>
      <c r="C215" s="293" t="n">
        <v>585.3609871</v>
      </c>
      <c r="D215" s="293" t="n">
        <v>18320.0739676</v>
      </c>
      <c r="E215" s="293" t="n">
        <v>3.09625770844524</v>
      </c>
      <c r="F215" s="293" t="n">
        <v>96.9037422915547</v>
      </c>
    </row>
    <row r="216">
      <c r="A216" s="293" t="s">
        <v>260</v>
      </c>
      <c r="B216" s="293" t="s">
        <v>261</v>
      </c>
      <c r="C216" s="293" t="n">
        <v>40.1065311</v>
      </c>
      <c r="D216" s="293" t="n">
        <v>6775.609134</v>
      </c>
      <c r="E216" s="293" t="n">
        <v>0.58844196370113</v>
      </c>
      <c r="F216" s="293" t="n">
        <v>99.4115580362989</v>
      </c>
    </row>
    <row r="217">
      <c r="A217" s="293" t="s">
        <v>262</v>
      </c>
      <c r="B217" s="293" t="s">
        <v>263</v>
      </c>
      <c r="C217" s="293" t="n">
        <v>169.356424</v>
      </c>
      <c r="D217" s="293" t="n">
        <v>12300.3859316</v>
      </c>
      <c r="E217" s="293" t="n">
        <v>1.35813891875596</v>
      </c>
      <c r="F217" s="293" t="n">
        <v>98.641861081244</v>
      </c>
    </row>
    <row r="218">
      <c r="A218" s="293" t="s">
        <v>264</v>
      </c>
      <c r="B218" s="293" t="s">
        <v>265</v>
      </c>
      <c r="C218" s="293" t="n">
        <v>97.9486366</v>
      </c>
      <c r="D218" s="293" t="n">
        <v>18761.7241375</v>
      </c>
      <c r="E218" s="293" t="n">
        <v>0.519354910200313</v>
      </c>
      <c r="F218" s="293" t="n">
        <v>99.4806450897997</v>
      </c>
    </row>
    <row r="219">
      <c r="A219" s="293" t="s">
        <v>266</v>
      </c>
      <c r="B219" s="293" t="s">
        <v>267</v>
      </c>
      <c r="C219" s="293" t="n">
        <v>268.4296274</v>
      </c>
      <c r="D219" s="293" t="n">
        <v>37416.8047263</v>
      </c>
      <c r="E219" s="293" t="n">
        <v>0.712293905036165</v>
      </c>
      <c r="F219" s="293" t="n">
        <v>99.2877060949638</v>
      </c>
    </row>
    <row r="220">
      <c r="A220" s="293" t="s">
        <v>268</v>
      </c>
      <c r="B220" s="293" t="s">
        <v>269</v>
      </c>
      <c r="C220" s="293" t="n">
        <v>163.5538656</v>
      </c>
      <c r="D220" s="293" t="n">
        <v>34056.6081347</v>
      </c>
      <c r="E220" s="293" t="n">
        <v>0.477945912700724</v>
      </c>
      <c r="F220" s="293" t="n">
        <v>99.5220540872993</v>
      </c>
    </row>
    <row r="221">
      <c r="A221" s="293" t="s">
        <v>270</v>
      </c>
      <c r="B221" s="293" t="s">
        <v>271</v>
      </c>
      <c r="C221" s="293" t="n">
        <v>1024.4218002</v>
      </c>
      <c r="D221" s="293" t="n">
        <v>44127.2089426</v>
      </c>
      <c r="E221" s="293" t="n">
        <v>2.26884784302803</v>
      </c>
      <c r="F221" s="293" t="n">
        <v>97.731152156972</v>
      </c>
    </row>
    <row r="222">
      <c r="A222" s="293" t="s">
        <v>272</v>
      </c>
      <c r="B222" s="293" t="s">
        <v>273</v>
      </c>
      <c r="C222" s="293" t="n">
        <v>366.9268298</v>
      </c>
      <c r="D222" s="293" t="n">
        <v>8916.4672693</v>
      </c>
      <c r="E222" s="293" t="n">
        <v>3.95250730371958</v>
      </c>
      <c r="F222" s="293" t="n">
        <v>96.0474926962804</v>
      </c>
    </row>
    <row r="223">
      <c r="A223" s="293" t="s">
        <v>274</v>
      </c>
      <c r="B223" s="293" t="s">
        <v>275</v>
      </c>
      <c r="C223" s="293" t="n">
        <v>1709.0935181</v>
      </c>
      <c r="D223" s="293" t="n">
        <v>61244.8264646</v>
      </c>
      <c r="E223" s="293" t="n">
        <v>2.71483256097423</v>
      </c>
      <c r="F223" s="293" t="n">
        <v>97.2851674390258</v>
      </c>
    </row>
    <row r="224">
      <c r="A224" s="293" t="s">
        <v>276</v>
      </c>
      <c r="B224" s="293" t="s">
        <v>277</v>
      </c>
      <c r="C224" s="293" t="n">
        <v>1418.5935606</v>
      </c>
      <c r="D224" s="293" t="n">
        <v>77408.4398488</v>
      </c>
      <c r="E224" s="293" t="n">
        <v>1.79962824838571</v>
      </c>
      <c r="F224" s="293" t="n">
        <v>98.2003717516143</v>
      </c>
    </row>
    <row r="225">
      <c r="A225" s="293" t="s">
        <v>278</v>
      </c>
      <c r="B225" s="293" t="s">
        <v>279</v>
      </c>
      <c r="C225" s="293" t="n">
        <v>651.3378915</v>
      </c>
      <c r="D225" s="293" t="n">
        <v>45107.9819186</v>
      </c>
      <c r="E225" s="293" t="n">
        <v>1.42339941721825</v>
      </c>
      <c r="F225" s="293" t="n">
        <v>98.5766005827818</v>
      </c>
    </row>
    <row r="226">
      <c r="A226" s="293" t="s">
        <v>280</v>
      </c>
      <c r="B226" s="293" t="s">
        <v>281</v>
      </c>
      <c r="C226" s="293" t="n">
        <v>1469.4892664</v>
      </c>
      <c r="D226" s="293" t="n">
        <v>33191.0487867</v>
      </c>
      <c r="E226" s="293" t="n">
        <v>4.23966086201184</v>
      </c>
      <c r="F226" s="293" t="n">
        <v>95.7603391379882</v>
      </c>
    </row>
    <row r="227">
      <c r="A227" s="293" t="s">
        <v>282</v>
      </c>
      <c r="B227" s="293" t="s">
        <v>283</v>
      </c>
      <c r="C227" s="293" t="n">
        <v>248.7340335</v>
      </c>
      <c r="D227" s="293" t="n">
        <v>5497.7535817</v>
      </c>
      <c r="E227" s="293" t="n">
        <v>4.32845331193397</v>
      </c>
      <c r="F227" s="293" t="n">
        <v>95.671546688066</v>
      </c>
    </row>
    <row r="228">
      <c r="A228" s="293" t="s">
        <v>108</v>
      </c>
      <c r="B228" s="293" t="s">
        <v>284</v>
      </c>
      <c r="C228" s="293" t="n">
        <v>908.8095474</v>
      </c>
      <c r="D228" s="293" t="n">
        <v>44350.767083</v>
      </c>
      <c r="E228" s="293" t="n">
        <v>2.00799392098063</v>
      </c>
      <c r="F228" s="293" t="n">
        <v>97.9920060790194</v>
      </c>
    </row>
    <row r="229">
      <c r="A229" s="293" t="s">
        <v>285</v>
      </c>
      <c r="B229" s="293" t="s">
        <v>286</v>
      </c>
      <c r="C229" s="293" t="n">
        <v>78.0075102</v>
      </c>
      <c r="D229" s="293" t="n">
        <v>4817.7690151</v>
      </c>
      <c r="E229" s="293" t="n">
        <v>1.59336337753325</v>
      </c>
      <c r="F229" s="293" t="n">
        <v>98.4066366224667</v>
      </c>
    </row>
    <row r="230">
      <c r="A230" s="293" t="s">
        <v>287</v>
      </c>
      <c r="B230" s="293" t="s">
        <v>288</v>
      </c>
      <c r="C230" s="293" t="n">
        <v>39.9667761</v>
      </c>
      <c r="D230" s="293" t="n">
        <v>7563.2284379</v>
      </c>
      <c r="E230" s="293" t="n">
        <v>0.525657634390446</v>
      </c>
      <c r="F230" s="293" t="n">
        <v>99.4743423656096</v>
      </c>
    </row>
    <row r="231">
      <c r="A231" s="293" t="s">
        <v>289</v>
      </c>
      <c r="B231" s="293" t="s">
        <v>290</v>
      </c>
      <c r="C231" s="293" t="n">
        <v>109.842257</v>
      </c>
      <c r="D231" s="293" t="n">
        <v>7497.7913424</v>
      </c>
      <c r="E231" s="293" t="n">
        <v>1.44384262944345</v>
      </c>
      <c r="F231" s="293" t="n">
        <v>98.5561573705566</v>
      </c>
    </row>
    <row r="232">
      <c r="A232" s="293" t="s">
        <v>291</v>
      </c>
      <c r="B232" s="293" t="s">
        <v>292</v>
      </c>
      <c r="C232" s="293" t="n">
        <v>685.0474641</v>
      </c>
      <c r="D232" s="293" t="n">
        <v>13070.395792</v>
      </c>
      <c r="E232" s="293" t="n">
        <v>4.98019185093296</v>
      </c>
      <c r="F232" s="293" t="n">
        <v>95.019808149067</v>
      </c>
    </row>
    <row r="233">
      <c r="A233" s="293" t="s">
        <v>293</v>
      </c>
      <c r="B233" s="293" t="s">
        <v>294</v>
      </c>
      <c r="C233" s="293" t="n">
        <v>315.3900071</v>
      </c>
      <c r="D233" s="293" t="n">
        <v>17694.4731914</v>
      </c>
      <c r="E233" s="293" t="n">
        <v>1.7512071225853</v>
      </c>
      <c r="F233" s="293" t="n">
        <v>98.2487928774147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672</v>
      </c>
    </row>
    <row r="243">
      <c r="A243" s="5" t="s">
        <v>24</v>
      </c>
      <c r="B243" s="5" t="s">
        <v>69</v>
      </c>
      <c r="C243" s="5" t="s">
        <v>11</v>
      </c>
      <c r="D243" s="5" t="s">
        <v>10</v>
      </c>
      <c r="E243" s="5" t="s">
        <v>13</v>
      </c>
      <c r="F243" s="5" t="s">
        <v>12</v>
      </c>
    </row>
    <row r="244">
      <c r="A244" s="294" t="s">
        <v>70</v>
      </c>
      <c r="B244" s="294" t="s">
        <v>71</v>
      </c>
      <c r="C244" s="294" t="n">
        <v>158.2839533</v>
      </c>
      <c r="D244" s="294" t="n">
        <v>0</v>
      </c>
      <c r="E244" s="294" t="n">
        <v>100</v>
      </c>
      <c r="F244" s="294" t="n">
        <v>0</v>
      </c>
    </row>
    <row r="245">
      <c r="A245" s="294" t="s">
        <v>74</v>
      </c>
      <c r="B245" s="294" t="s">
        <v>75</v>
      </c>
      <c r="C245" s="294" t="n">
        <v>1244.8149218</v>
      </c>
      <c r="D245" s="294" t="n">
        <v>2.9452979</v>
      </c>
      <c r="E245" s="294" t="n">
        <v>99.7639532136464</v>
      </c>
      <c r="F245" s="294" t="n">
        <v>0.236046786353562</v>
      </c>
    </row>
    <row r="246">
      <c r="A246" s="294" t="s">
        <v>90</v>
      </c>
      <c r="B246" s="294" t="s">
        <v>91</v>
      </c>
      <c r="C246" s="294" t="n">
        <v>3011.2270437</v>
      </c>
      <c r="D246" s="294" t="n">
        <v>20.1500186</v>
      </c>
      <c r="E246" s="294" t="n">
        <v>99.3352849815156</v>
      </c>
      <c r="F246" s="294" t="n">
        <v>0.664715018484423</v>
      </c>
    </row>
    <row r="247">
      <c r="A247" s="294" t="s">
        <v>92</v>
      </c>
      <c r="B247" s="294" t="s">
        <v>93</v>
      </c>
      <c r="C247" s="294" t="n">
        <v>368.5728725</v>
      </c>
      <c r="D247" s="294" t="n">
        <v>1.6984925</v>
      </c>
      <c r="E247" s="294" t="n">
        <v>99.5412844036697</v>
      </c>
      <c r="F247" s="294" t="n">
        <v>0.458715596330275</v>
      </c>
    </row>
    <row r="248">
      <c r="A248" s="294" t="s">
        <v>94</v>
      </c>
      <c r="B248" s="294" t="s">
        <v>95</v>
      </c>
      <c r="C248" s="294" t="n">
        <v>1120.6767204</v>
      </c>
      <c r="D248" s="294" t="n">
        <v>14.4370592</v>
      </c>
      <c r="E248" s="294" t="n">
        <v>98.7281399046105</v>
      </c>
      <c r="F248" s="294" t="n">
        <v>1.27186009538951</v>
      </c>
    </row>
    <row r="249">
      <c r="A249" s="294" t="s">
        <v>96</v>
      </c>
      <c r="B249" s="294" t="s">
        <v>97</v>
      </c>
      <c r="C249" s="294" t="n">
        <v>335.7585825</v>
      </c>
      <c r="D249" s="294" t="n">
        <v>0</v>
      </c>
      <c r="E249" s="294" t="n">
        <v>100</v>
      </c>
      <c r="F249" s="294" t="n">
        <v>0</v>
      </c>
    </row>
    <row r="250">
      <c r="A250" s="294" t="s">
        <v>98</v>
      </c>
      <c r="B250" s="294" t="s">
        <v>99</v>
      </c>
      <c r="C250" s="294" t="n">
        <v>17.4390249</v>
      </c>
      <c r="D250" s="294" t="n">
        <v>0</v>
      </c>
      <c r="E250" s="294" t="n">
        <v>100</v>
      </c>
      <c r="F250" s="294" t="n">
        <v>0</v>
      </c>
    </row>
    <row r="251">
      <c r="A251" s="294" t="s">
        <v>100</v>
      </c>
      <c r="B251" s="294" t="s">
        <v>101</v>
      </c>
      <c r="C251" s="294" t="n">
        <v>2895.4509629</v>
      </c>
      <c r="D251" s="294" t="n">
        <v>33.3593859</v>
      </c>
      <c r="E251" s="294" t="n">
        <v>98.8609919411932</v>
      </c>
      <c r="F251" s="294" t="n">
        <v>1.13900805880682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673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295" t="s">
        <v>14</v>
      </c>
      <c r="B262" s="295" t="s">
        <v>15</v>
      </c>
      <c r="C262" s="295" t="n">
        <v>72.5902541</v>
      </c>
      <c r="D262" s="295" t="n">
        <v>9152.224082</v>
      </c>
      <c r="E262" s="295" t="n">
        <v>0.786902060629322</v>
      </c>
      <c r="F262" s="295" t="n">
        <v>99.2130979393707</v>
      </c>
    </row>
    <row r="263">
      <c r="A263" s="295" t="s">
        <v>25</v>
      </c>
      <c r="B263" s="295" t="s">
        <v>26</v>
      </c>
      <c r="C263" s="295" t="n">
        <v>92.6093094</v>
      </c>
      <c r="D263" s="295" t="n">
        <v>7968.6659521</v>
      </c>
      <c r="E263" s="295" t="n">
        <v>1.14881710890453</v>
      </c>
      <c r="F263" s="295" t="n">
        <v>98.8511828910955</v>
      </c>
    </row>
    <row r="264">
      <c r="A264" s="295" t="s">
        <v>27</v>
      </c>
      <c r="B264" s="295" t="s">
        <v>28</v>
      </c>
      <c r="C264" s="295" t="n">
        <v>54.4030801</v>
      </c>
      <c r="D264" s="295" t="n">
        <v>3720.569267</v>
      </c>
      <c r="E264" s="295" t="n">
        <v>1.44115175152987</v>
      </c>
      <c r="F264" s="295" t="n">
        <v>98.5588482484701</v>
      </c>
    </row>
    <row r="265">
      <c r="A265" s="295" t="s">
        <v>29</v>
      </c>
      <c r="B265" s="295" t="s">
        <v>30</v>
      </c>
      <c r="C265" s="295" t="n">
        <v>7.921739</v>
      </c>
      <c r="D265" s="295" t="n">
        <v>616.763965</v>
      </c>
      <c r="E265" s="295" t="n">
        <v>1.26811594202899</v>
      </c>
      <c r="F265" s="295" t="n">
        <v>98.731884057971</v>
      </c>
    </row>
    <row r="266">
      <c r="A266" s="295" t="s">
        <v>31</v>
      </c>
      <c r="B266" s="295" t="s">
        <v>32</v>
      </c>
      <c r="C266" s="295" t="n">
        <v>47.2799016</v>
      </c>
      <c r="D266" s="295" t="n">
        <v>6862.2529858</v>
      </c>
      <c r="E266" s="295" t="n">
        <v>0.684270592100634</v>
      </c>
      <c r="F266" s="295" t="n">
        <v>99.3157294078994</v>
      </c>
    </row>
    <row r="267">
      <c r="A267" s="295" t="s">
        <v>33</v>
      </c>
      <c r="B267" s="295" t="s">
        <v>34</v>
      </c>
      <c r="C267" s="295" t="n">
        <v>2.8791554</v>
      </c>
      <c r="D267" s="295" t="n">
        <v>694.5962451</v>
      </c>
      <c r="E267" s="295" t="n">
        <v>0.412796694755975</v>
      </c>
      <c r="F267" s="295" t="n">
        <v>99.587203305244</v>
      </c>
    </row>
    <row r="268">
      <c r="A268" s="295" t="s">
        <v>35</v>
      </c>
      <c r="B268" s="295" t="s">
        <v>36</v>
      </c>
      <c r="C268" s="295" t="n">
        <v>12.2569262</v>
      </c>
      <c r="D268" s="295" t="n">
        <v>1658.8635627</v>
      </c>
      <c r="E268" s="295" t="n">
        <v>0.733455563582253</v>
      </c>
      <c r="F268" s="295" t="n">
        <v>99.2665444364178</v>
      </c>
    </row>
    <row r="269">
      <c r="A269" s="295" t="s">
        <v>37</v>
      </c>
      <c r="B269" s="295" t="s">
        <v>38</v>
      </c>
      <c r="C269" s="295" t="n">
        <v>0</v>
      </c>
      <c r="D269" s="295" t="n">
        <v>2974.1917753</v>
      </c>
      <c r="E269" s="295" t="n">
        <v>0</v>
      </c>
      <c r="F269" s="295" t="n">
        <v>100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674</v>
      </c>
    </row>
    <row r="11">
      <c r="A11" t="s">
        <v>675</v>
      </c>
    </row>
    <row r="12">
      <c r="A12" s="3" t="s">
        <v>6</v>
      </c>
    </row>
    <row r="15">
      <c r="A15" s="4" t="s">
        <v>676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296" t="s">
        <v>14</v>
      </c>
      <c r="B17" s="296" t="s">
        <v>15</v>
      </c>
      <c r="C17" s="296" t="n">
        <v>850899.8364419</v>
      </c>
      <c r="D17" s="296" t="n">
        <v>1959449.6762941</v>
      </c>
      <c r="E17" s="296" t="n">
        <v>30.2773670173683</v>
      </c>
      <c r="F17" s="296" t="n">
        <v>69.7226329826317</v>
      </c>
    </row>
    <row r="18">
      <c r="A18" s="296" t="s">
        <v>14</v>
      </c>
      <c r="B18" s="296" t="s">
        <v>16</v>
      </c>
      <c r="C18" s="296" t="n">
        <v>848150.8453245</v>
      </c>
      <c r="D18" s="296" t="n">
        <v>1952973.8530754</v>
      </c>
      <c r="E18" s="296" t="n">
        <v>30.2789392349792</v>
      </c>
      <c r="F18" s="296" t="n">
        <v>69.7210607650208</v>
      </c>
    </row>
    <row r="19">
      <c r="A19" s="296" t="s">
        <v>14</v>
      </c>
      <c r="B19" s="296" t="s">
        <v>17</v>
      </c>
      <c r="C19" s="296" t="n">
        <v>2748.9911174</v>
      </c>
      <c r="D19" s="296" t="n">
        <v>6475.8232187</v>
      </c>
      <c r="E19" s="296" t="n">
        <v>29.7999614652645</v>
      </c>
      <c r="F19" s="296" t="n">
        <v>70.2000385347354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677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297" t="s">
        <v>14</v>
      </c>
      <c r="B30" s="297" t="s">
        <v>15</v>
      </c>
      <c r="C30" s="297" t="n">
        <v>850899.8364419</v>
      </c>
      <c r="D30" s="297" t="n">
        <v>1959449.6762941</v>
      </c>
      <c r="E30" s="297" t="n">
        <v>30.2773670173683</v>
      </c>
      <c r="F30" s="297" t="n">
        <v>69.7226329826317</v>
      </c>
    </row>
    <row r="31">
      <c r="A31" s="297" t="s">
        <v>25</v>
      </c>
      <c r="B31" s="297" t="s">
        <v>26</v>
      </c>
      <c r="C31" s="297" t="n">
        <v>6196.0590318</v>
      </c>
      <c r="D31" s="297" t="n">
        <v>46980.6862999</v>
      </c>
      <c r="E31" s="297" t="n">
        <v>11.6518207219169</v>
      </c>
      <c r="F31" s="297" t="n">
        <v>88.3481792780831</v>
      </c>
    </row>
    <row r="32">
      <c r="A32" s="297" t="s">
        <v>27</v>
      </c>
      <c r="B32" s="297" t="s">
        <v>28</v>
      </c>
      <c r="C32" s="297" t="n">
        <v>3825.6184953</v>
      </c>
      <c r="D32" s="297" t="n">
        <v>8247.9353319</v>
      </c>
      <c r="E32" s="297" t="n">
        <v>31.6859356412643</v>
      </c>
      <c r="F32" s="297" t="n">
        <v>68.3140643587356</v>
      </c>
    </row>
    <row r="33">
      <c r="A33" s="297" t="s">
        <v>29</v>
      </c>
      <c r="B33" s="297" t="s">
        <v>30</v>
      </c>
      <c r="C33" s="297" t="n">
        <v>12675.1958318</v>
      </c>
      <c r="D33" s="297" t="n">
        <v>27657.2969927</v>
      </c>
      <c r="E33" s="297" t="n">
        <v>31.4267602723044</v>
      </c>
      <c r="F33" s="297" t="n">
        <v>68.5732397276956</v>
      </c>
    </row>
    <row r="34">
      <c r="A34" s="297" t="s">
        <v>31</v>
      </c>
      <c r="B34" s="297" t="s">
        <v>32</v>
      </c>
      <c r="C34" s="297" t="n">
        <v>3332.1017884</v>
      </c>
      <c r="D34" s="297" t="n">
        <v>9911.9764315</v>
      </c>
      <c r="E34" s="297" t="n">
        <v>25.1591823385135</v>
      </c>
      <c r="F34" s="297" t="n">
        <v>74.8408176614865</v>
      </c>
    </row>
    <row r="35">
      <c r="A35" s="297" t="s">
        <v>33</v>
      </c>
      <c r="B35" s="297" t="s">
        <v>34</v>
      </c>
      <c r="C35" s="297" t="n">
        <v>9771.2220116</v>
      </c>
      <c r="D35" s="297" t="n">
        <v>40828.2777146</v>
      </c>
      <c r="E35" s="297" t="n">
        <v>19.3109063616701</v>
      </c>
      <c r="F35" s="297" t="n">
        <v>80.6890936383299</v>
      </c>
    </row>
    <row r="36">
      <c r="A36" s="297" t="s">
        <v>35</v>
      </c>
      <c r="B36" s="297" t="s">
        <v>36</v>
      </c>
      <c r="C36" s="297" t="n">
        <v>57080.6229525</v>
      </c>
      <c r="D36" s="297" t="n">
        <v>201872.5533839</v>
      </c>
      <c r="E36" s="297" t="n">
        <v>22.042835604514</v>
      </c>
      <c r="F36" s="297" t="n">
        <v>77.957164395486</v>
      </c>
    </row>
    <row r="37">
      <c r="A37" s="297" t="s">
        <v>37</v>
      </c>
      <c r="B37" s="297" t="s">
        <v>38</v>
      </c>
      <c r="C37" s="297" t="n">
        <v>3053.0732162</v>
      </c>
      <c r="D37" s="297" t="n">
        <v>6711.0953821</v>
      </c>
      <c r="E37" s="297" t="n">
        <v>31.2681329235912</v>
      </c>
      <c r="F37" s="297" t="n">
        <v>68.7318670764087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678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298" t="s">
        <v>14</v>
      </c>
      <c r="B48" s="298" t="s">
        <v>15</v>
      </c>
      <c r="C48" s="298" t="n">
        <v>848150.8453245</v>
      </c>
      <c r="D48" s="298" t="n">
        <v>1952973.8530754</v>
      </c>
      <c r="E48" s="298" t="n">
        <v>30.2789392349792</v>
      </c>
      <c r="F48" s="298" t="n">
        <v>69.7210607650208</v>
      </c>
    </row>
    <row r="49">
      <c r="A49" s="298" t="s">
        <v>40</v>
      </c>
      <c r="B49" s="298" t="s">
        <v>41</v>
      </c>
      <c r="C49" s="298" t="n">
        <v>1528.5375657</v>
      </c>
      <c r="D49" s="298" t="n">
        <v>2086.8667396</v>
      </c>
      <c r="E49" s="298" t="n">
        <v>42.2784683709991</v>
      </c>
      <c r="F49" s="298" t="n">
        <v>57.7215316290009</v>
      </c>
    </row>
    <row r="50">
      <c r="A50" s="298" t="s">
        <v>42</v>
      </c>
      <c r="B50" s="298" t="s">
        <v>43</v>
      </c>
      <c r="C50" s="298" t="n">
        <v>5960.7279189</v>
      </c>
      <c r="D50" s="298" t="n">
        <v>17885.0995904</v>
      </c>
      <c r="E50" s="298" t="n">
        <v>24.9969430357377</v>
      </c>
      <c r="F50" s="298" t="n">
        <v>75.0030569642623</v>
      </c>
    </row>
    <row r="51">
      <c r="A51" s="298" t="s">
        <v>25</v>
      </c>
      <c r="B51" s="298" t="s">
        <v>26</v>
      </c>
      <c r="C51" s="298" t="n">
        <v>4151.999599</v>
      </c>
      <c r="D51" s="298" t="n">
        <v>40963.4704712</v>
      </c>
      <c r="E51" s="298" t="n">
        <v>9.20305073301787</v>
      </c>
      <c r="F51" s="298" t="n">
        <v>90.7969492669821</v>
      </c>
    </row>
    <row r="52">
      <c r="A52" s="298" t="s">
        <v>27</v>
      </c>
      <c r="B52" s="298" t="s">
        <v>28</v>
      </c>
      <c r="C52" s="298" t="n">
        <v>2850.3289067</v>
      </c>
      <c r="D52" s="298" t="n">
        <v>5448.2525734</v>
      </c>
      <c r="E52" s="298" t="n">
        <v>34.3471822688623</v>
      </c>
      <c r="F52" s="298" t="n">
        <v>65.6528177311377</v>
      </c>
    </row>
    <row r="53">
      <c r="A53" s="298" t="s">
        <v>44</v>
      </c>
      <c r="B53" s="298" t="s">
        <v>45</v>
      </c>
      <c r="C53" s="298" t="n">
        <v>3823.3706637</v>
      </c>
      <c r="D53" s="298" t="n">
        <v>3670.3429524</v>
      </c>
      <c r="E53" s="298" t="n">
        <v>51.0210405623937</v>
      </c>
      <c r="F53" s="298" t="n">
        <v>48.9789594376063</v>
      </c>
    </row>
    <row r="54">
      <c r="A54" s="298" t="s">
        <v>46</v>
      </c>
      <c r="B54" s="298" t="s">
        <v>47</v>
      </c>
      <c r="C54" s="298" t="n">
        <v>18188.1952667</v>
      </c>
      <c r="D54" s="298" t="n">
        <v>30920.563699</v>
      </c>
      <c r="E54" s="298" t="n">
        <v>37.0365605846475</v>
      </c>
      <c r="F54" s="298" t="n">
        <v>62.9634394153525</v>
      </c>
    </row>
    <row r="55">
      <c r="A55" s="298" t="s">
        <v>29</v>
      </c>
      <c r="B55" s="298" t="s">
        <v>30</v>
      </c>
      <c r="C55" s="298" t="n">
        <v>12416.0417988</v>
      </c>
      <c r="D55" s="298" t="n">
        <v>27291.7653217</v>
      </c>
      <c r="E55" s="298" t="n">
        <v>31.2685154360739</v>
      </c>
      <c r="F55" s="298" t="n">
        <v>68.7314845639261</v>
      </c>
    </row>
    <row r="56">
      <c r="A56" s="298" t="s">
        <v>48</v>
      </c>
      <c r="B56" s="298" t="s">
        <v>49</v>
      </c>
      <c r="C56" s="298" t="n">
        <v>15754.0559426</v>
      </c>
      <c r="D56" s="298" t="n">
        <v>40665.6963698</v>
      </c>
      <c r="E56" s="298" t="n">
        <v>27.9229441763032</v>
      </c>
      <c r="F56" s="298" t="n">
        <v>72.0770558236968</v>
      </c>
    </row>
    <row r="57">
      <c r="A57" s="298" t="s">
        <v>50</v>
      </c>
      <c r="B57" s="298" t="s">
        <v>51</v>
      </c>
      <c r="C57" s="298" t="n">
        <v>1379.1065451</v>
      </c>
      <c r="D57" s="298" t="n">
        <v>3369.8356977</v>
      </c>
      <c r="E57" s="298" t="n">
        <v>29.0402888599225</v>
      </c>
      <c r="F57" s="298" t="n">
        <v>70.9597111400775</v>
      </c>
    </row>
    <row r="58">
      <c r="A58" s="298" t="s">
        <v>31</v>
      </c>
      <c r="B58" s="298" t="s">
        <v>32</v>
      </c>
      <c r="C58" s="298" t="n">
        <v>1668.0001784</v>
      </c>
      <c r="D58" s="298" t="n">
        <v>4666.5451541</v>
      </c>
      <c r="E58" s="298" t="n">
        <v>26.3318058494611</v>
      </c>
      <c r="F58" s="298" t="n">
        <v>73.6681941505389</v>
      </c>
    </row>
    <row r="59">
      <c r="A59" s="298" t="s">
        <v>52</v>
      </c>
      <c r="B59" s="298" t="s">
        <v>53</v>
      </c>
      <c r="C59" s="298" t="n">
        <v>9193.8826566</v>
      </c>
      <c r="D59" s="298" t="n">
        <v>34822.4875752</v>
      </c>
      <c r="E59" s="298" t="n">
        <v>20.8874166774383</v>
      </c>
      <c r="F59" s="298" t="n">
        <v>79.1125833225617</v>
      </c>
    </row>
    <row r="60">
      <c r="A60" s="298" t="s">
        <v>33</v>
      </c>
      <c r="B60" s="298" t="s">
        <v>34</v>
      </c>
      <c r="C60" s="298" t="n">
        <v>9592.5414395</v>
      </c>
      <c r="D60" s="298" t="n">
        <v>40309.4828862</v>
      </c>
      <c r="E60" s="298" t="n">
        <v>19.2227501170925</v>
      </c>
      <c r="F60" s="298" t="n">
        <v>80.7772498829076</v>
      </c>
    </row>
    <row r="61">
      <c r="A61" s="298" t="s">
        <v>54</v>
      </c>
      <c r="B61" s="298" t="s">
        <v>55</v>
      </c>
      <c r="C61" s="298" t="n">
        <v>3932.5903954</v>
      </c>
      <c r="D61" s="298" t="n">
        <v>5394.2590461</v>
      </c>
      <c r="E61" s="298" t="n">
        <v>42.1641886691326</v>
      </c>
      <c r="F61" s="298" t="n">
        <v>57.8358113308674</v>
      </c>
    </row>
    <row r="62">
      <c r="A62" s="298" t="s">
        <v>35</v>
      </c>
      <c r="B62" s="298" t="s">
        <v>36</v>
      </c>
      <c r="C62" s="298" t="n">
        <v>56317.257855</v>
      </c>
      <c r="D62" s="298" t="n">
        <v>200964.7979925</v>
      </c>
      <c r="E62" s="298" t="n">
        <v>21.8893065314983</v>
      </c>
      <c r="F62" s="298" t="n">
        <v>78.1106934685017</v>
      </c>
    </row>
    <row r="63">
      <c r="A63" s="298" t="s">
        <v>37</v>
      </c>
      <c r="B63" s="298" t="s">
        <v>38</v>
      </c>
      <c r="C63" s="298" t="n">
        <v>2409.5700071</v>
      </c>
      <c r="D63" s="298" t="n">
        <v>4380.4068159</v>
      </c>
      <c r="E63" s="298" t="n">
        <v>35.4871610008734</v>
      </c>
      <c r="F63" s="298" t="n">
        <v>64.5128389991266</v>
      </c>
    </row>
    <row r="64">
      <c r="A64" s="298" t="s">
        <v>56</v>
      </c>
      <c r="B64" s="298" t="s">
        <v>57</v>
      </c>
      <c r="C64" s="298" t="n">
        <v>289.9985409</v>
      </c>
      <c r="D64" s="298" t="n">
        <v>2817.4522265</v>
      </c>
      <c r="E64" s="298" t="n">
        <v>9.33236155958929</v>
      </c>
      <c r="F64" s="298" t="n">
        <v>90.6676384404107</v>
      </c>
    </row>
    <row r="65">
      <c r="A65" s="298" t="s">
        <v>58</v>
      </c>
      <c r="B65" s="298" t="s">
        <v>59</v>
      </c>
      <c r="C65" s="298" t="n">
        <v>539.158219</v>
      </c>
      <c r="D65" s="298" t="n">
        <v>2343.6105067</v>
      </c>
      <c r="E65" s="298" t="n">
        <v>18.7027913197955</v>
      </c>
      <c r="F65" s="298" t="n">
        <v>81.2972086802045</v>
      </c>
    </row>
    <row r="66">
      <c r="A66" s="298" t="s">
        <v>60</v>
      </c>
      <c r="B66" s="298" t="s">
        <v>61</v>
      </c>
      <c r="C66" s="298" t="n">
        <v>304.5014695</v>
      </c>
      <c r="D66" s="298" t="n">
        <v>3533.4779385</v>
      </c>
      <c r="E66" s="298" t="n">
        <v>7.93390055364257</v>
      </c>
      <c r="F66" s="298" t="n">
        <v>92.0660994463574</v>
      </c>
    </row>
    <row r="67">
      <c r="A67" s="298" t="s">
        <v>62</v>
      </c>
      <c r="B67" s="298" t="s">
        <v>63</v>
      </c>
      <c r="C67" s="298" t="n">
        <v>1605.7530528</v>
      </c>
      <c r="D67" s="298" t="n">
        <v>5388.4100901</v>
      </c>
      <c r="E67" s="298" t="n">
        <v>22.9584729436866</v>
      </c>
      <c r="F67" s="298" t="n">
        <v>77.0415270563134</v>
      </c>
    </row>
    <row r="68">
      <c r="A68" s="298" t="s">
        <v>64</v>
      </c>
      <c r="B68" s="298" t="s">
        <v>65</v>
      </c>
      <c r="C68" s="298" t="n">
        <v>188.0764459</v>
      </c>
      <c r="D68" s="298" t="n">
        <v>386.7880197</v>
      </c>
      <c r="E68" s="298" t="n">
        <v>32.7166588221278</v>
      </c>
      <c r="F68" s="298" t="n">
        <v>67.2833411778722</v>
      </c>
    </row>
    <row r="69">
      <c r="A69" s="298" t="s">
        <v>66</v>
      </c>
      <c r="B69" s="298" t="s">
        <v>67</v>
      </c>
      <c r="C69" s="298" t="n">
        <v>12934.9914231</v>
      </c>
      <c r="D69" s="298" t="n">
        <v>29746.5519709</v>
      </c>
      <c r="E69" s="298" t="n">
        <v>30.3058193179545</v>
      </c>
      <c r="F69" s="298" t="n">
        <v>69.6941806820455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679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299" t="s">
        <v>70</v>
      </c>
      <c r="B80" s="299" t="s">
        <v>71</v>
      </c>
      <c r="C80" s="299" t="n">
        <v>38628.8858206</v>
      </c>
      <c r="D80" s="299" t="n">
        <v>191459.9060199</v>
      </c>
      <c r="E80" s="299" t="n">
        <v>16.7886864508281</v>
      </c>
      <c r="F80" s="299" t="n">
        <v>83.2113135491719</v>
      </c>
    </row>
    <row r="81">
      <c r="A81" s="299" t="s">
        <v>72</v>
      </c>
      <c r="B81" s="299" t="s">
        <v>73</v>
      </c>
      <c r="C81" s="299" t="n">
        <v>80149.0123715</v>
      </c>
      <c r="D81" s="299" t="n">
        <v>217124.3902667</v>
      </c>
      <c r="E81" s="299" t="n">
        <v>26.9613802177406</v>
      </c>
      <c r="F81" s="299" t="n">
        <v>73.0386197822594</v>
      </c>
    </row>
    <row r="82">
      <c r="A82" s="299" t="s">
        <v>74</v>
      </c>
      <c r="B82" s="299" t="s">
        <v>75</v>
      </c>
      <c r="C82" s="299" t="n">
        <v>105470.4246272</v>
      </c>
      <c r="D82" s="299" t="n">
        <v>340881.3549979</v>
      </c>
      <c r="E82" s="299" t="n">
        <v>23.6294397024219</v>
      </c>
      <c r="F82" s="299" t="n">
        <v>76.3705602975781</v>
      </c>
    </row>
    <row r="83">
      <c r="A83" s="299" t="s">
        <v>76</v>
      </c>
      <c r="B83" s="299" t="s">
        <v>77</v>
      </c>
      <c r="C83" s="299" t="n">
        <v>13064.5793352</v>
      </c>
      <c r="D83" s="299" t="n">
        <v>43372.9734232</v>
      </c>
      <c r="E83" s="299" t="n">
        <v>23.1487346574493</v>
      </c>
      <c r="F83" s="299" t="n">
        <v>76.8512653425507</v>
      </c>
    </row>
    <row r="84">
      <c r="A84" s="299" t="s">
        <v>78</v>
      </c>
      <c r="B84" s="299" t="s">
        <v>79</v>
      </c>
      <c r="C84" s="299" t="n">
        <v>9786.4097175</v>
      </c>
      <c r="D84" s="299" t="n">
        <v>67559.7097612</v>
      </c>
      <c r="E84" s="299" t="n">
        <v>12.6527481707664</v>
      </c>
      <c r="F84" s="299" t="n">
        <v>87.3472518292336</v>
      </c>
    </row>
    <row r="85">
      <c r="A85" s="299" t="s">
        <v>80</v>
      </c>
      <c r="B85" s="299" t="s">
        <v>81</v>
      </c>
      <c r="C85" s="299" t="n">
        <v>10597.6060011</v>
      </c>
      <c r="D85" s="299" t="n">
        <v>22538.9886362</v>
      </c>
      <c r="E85" s="299" t="n">
        <v>31.9815784243891</v>
      </c>
      <c r="F85" s="299" t="n">
        <v>68.0184215756109</v>
      </c>
    </row>
    <row r="86">
      <c r="A86" s="299" t="s">
        <v>82</v>
      </c>
      <c r="B86" s="299" t="s">
        <v>83</v>
      </c>
      <c r="C86" s="299" t="n">
        <v>10779.7160618</v>
      </c>
      <c r="D86" s="299" t="n">
        <v>17437.9349422</v>
      </c>
      <c r="E86" s="299" t="n">
        <v>38.2020319844197</v>
      </c>
      <c r="F86" s="299" t="n">
        <v>61.7979680155803</v>
      </c>
    </row>
    <row r="87">
      <c r="A87" s="299" t="s">
        <v>84</v>
      </c>
      <c r="B87" s="299" t="s">
        <v>85</v>
      </c>
      <c r="C87" s="299" t="n">
        <v>20946.0110332</v>
      </c>
      <c r="D87" s="299" t="n">
        <v>68992.2259006</v>
      </c>
      <c r="E87" s="299" t="n">
        <v>23.2893280403279</v>
      </c>
      <c r="F87" s="299" t="n">
        <v>76.7106719596721</v>
      </c>
    </row>
    <row r="88">
      <c r="A88" s="299" t="s">
        <v>86</v>
      </c>
      <c r="B88" s="299" t="s">
        <v>87</v>
      </c>
      <c r="C88" s="299" t="n">
        <v>1834.7424477</v>
      </c>
      <c r="D88" s="299" t="n">
        <v>5768.4527663</v>
      </c>
      <c r="E88" s="299" t="n">
        <v>24.1312026859659</v>
      </c>
      <c r="F88" s="299" t="n">
        <v>75.8687973140341</v>
      </c>
    </row>
    <row r="89">
      <c r="A89" s="299" t="s">
        <v>88</v>
      </c>
      <c r="B89" s="299" t="s">
        <v>89</v>
      </c>
      <c r="C89" s="299" t="n">
        <v>54457.1275055</v>
      </c>
      <c r="D89" s="299" t="n">
        <v>82230.2269393</v>
      </c>
      <c r="E89" s="299" t="n">
        <v>39.8406478248813</v>
      </c>
      <c r="F89" s="299" t="n">
        <v>60.1593521751187</v>
      </c>
    </row>
    <row r="90">
      <c r="A90" s="299" t="s">
        <v>90</v>
      </c>
      <c r="B90" s="299" t="s">
        <v>91</v>
      </c>
      <c r="C90" s="299" t="n">
        <v>81395.0428337</v>
      </c>
      <c r="D90" s="299" t="n">
        <v>127307.042914</v>
      </c>
      <c r="E90" s="299" t="n">
        <v>39.0005890655537</v>
      </c>
      <c r="F90" s="299" t="n">
        <v>60.9994109344463</v>
      </c>
    </row>
    <row r="91">
      <c r="A91" s="299" t="s">
        <v>92</v>
      </c>
      <c r="B91" s="299" t="s">
        <v>93</v>
      </c>
      <c r="C91" s="299" t="n">
        <v>10108.1874503</v>
      </c>
      <c r="D91" s="299" t="n">
        <v>67913.9678839</v>
      </c>
      <c r="E91" s="299" t="n">
        <v>12.9555347542023</v>
      </c>
      <c r="F91" s="299" t="n">
        <v>87.0444652457977</v>
      </c>
    </row>
    <row r="92">
      <c r="A92" s="299" t="s">
        <v>94</v>
      </c>
      <c r="B92" s="299" t="s">
        <v>95</v>
      </c>
      <c r="C92" s="299" t="n">
        <v>205.7280936</v>
      </c>
      <c r="D92" s="299" t="n">
        <v>929.385686</v>
      </c>
      <c r="E92" s="299" t="n">
        <v>18.1240063593005</v>
      </c>
      <c r="F92" s="299" t="n">
        <v>81.8759936406995</v>
      </c>
    </row>
    <row r="93">
      <c r="A93" s="299" t="s">
        <v>96</v>
      </c>
      <c r="B93" s="299" t="s">
        <v>97</v>
      </c>
      <c r="C93" s="299" t="n">
        <v>13684.3409599</v>
      </c>
      <c r="D93" s="299" t="n">
        <v>25380.013359</v>
      </c>
      <c r="E93" s="299" t="n">
        <v>35.0302499516273</v>
      </c>
      <c r="F93" s="299" t="n">
        <v>64.9697500483726</v>
      </c>
    </row>
    <row r="94">
      <c r="A94" s="299" t="s">
        <v>98</v>
      </c>
      <c r="B94" s="299" t="s">
        <v>99</v>
      </c>
      <c r="C94" s="299" t="n">
        <v>65180.7678879</v>
      </c>
      <c r="D94" s="299" t="n">
        <v>70490.3270719</v>
      </c>
      <c r="E94" s="299" t="n">
        <v>48.0432238769897</v>
      </c>
      <c r="F94" s="299" t="n">
        <v>51.9567761230103</v>
      </c>
    </row>
    <row r="95">
      <c r="A95" s="299" t="s">
        <v>100</v>
      </c>
      <c r="B95" s="299" t="s">
        <v>101</v>
      </c>
      <c r="C95" s="299" t="n">
        <v>48549.8766657</v>
      </c>
      <c r="D95" s="299" t="n">
        <v>80139.0444797</v>
      </c>
      <c r="E95" s="299" t="n">
        <v>37.7265394981792</v>
      </c>
      <c r="F95" s="299" t="n">
        <v>62.2734605018208</v>
      </c>
    </row>
    <row r="96">
      <c r="A96" s="299" t="s">
        <v>102</v>
      </c>
      <c r="B96" s="299" t="s">
        <v>103</v>
      </c>
      <c r="C96" s="299" t="n">
        <v>32860.0561699</v>
      </c>
      <c r="D96" s="299" t="n">
        <v>37571.8001299</v>
      </c>
      <c r="E96" s="299" t="n">
        <v>46.6551045169504</v>
      </c>
      <c r="F96" s="299" t="n">
        <v>53.3448954830496</v>
      </c>
    </row>
    <row r="97">
      <c r="A97" s="299" t="s">
        <v>104</v>
      </c>
      <c r="B97" s="299" t="s">
        <v>105</v>
      </c>
      <c r="C97" s="299" t="n">
        <v>100206.7364077</v>
      </c>
      <c r="D97" s="299" t="n">
        <v>133485.7692138</v>
      </c>
      <c r="E97" s="299" t="n">
        <v>42.8797389720318</v>
      </c>
      <c r="F97" s="299" t="n">
        <v>57.1202610279682</v>
      </c>
    </row>
    <row r="98">
      <c r="A98" s="299" t="s">
        <v>106</v>
      </c>
      <c r="B98" s="299" t="s">
        <v>107</v>
      </c>
      <c r="C98" s="299" t="n">
        <v>122058.5558692</v>
      </c>
      <c r="D98" s="299" t="n">
        <v>243025.2904569</v>
      </c>
      <c r="E98" s="299" t="n">
        <v>33.4330201397558</v>
      </c>
      <c r="F98" s="299" t="n">
        <v>66.5669798602442</v>
      </c>
    </row>
    <row r="99">
      <c r="A99" s="299" t="s">
        <v>108</v>
      </c>
      <c r="B99" s="299" t="s">
        <v>109</v>
      </c>
      <c r="C99" s="299" t="n">
        <v>30936.0291827</v>
      </c>
      <c r="D99" s="299" t="n">
        <v>115840.8714455</v>
      </c>
      <c r="E99" s="299" t="n">
        <v>21.0769058689037</v>
      </c>
      <c r="F99" s="299" t="n">
        <v>78.9230941310963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680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300" t="s">
        <v>70</v>
      </c>
      <c r="B110" s="300" t="s">
        <v>71</v>
      </c>
      <c r="C110" s="300" t="n">
        <v>38604.9075394</v>
      </c>
      <c r="D110" s="300" t="n">
        <v>191325.6003478</v>
      </c>
      <c r="E110" s="300" t="n">
        <v>16.789815276857</v>
      </c>
      <c r="F110" s="300" t="n">
        <v>83.210184723143</v>
      </c>
    </row>
    <row r="111">
      <c r="A111" s="300" t="s">
        <v>72</v>
      </c>
      <c r="B111" s="300" t="s">
        <v>73</v>
      </c>
      <c r="C111" s="300" t="n">
        <v>80149.0123715</v>
      </c>
      <c r="D111" s="300" t="n">
        <v>217124.3902667</v>
      </c>
      <c r="E111" s="300" t="n">
        <v>26.9613802177406</v>
      </c>
      <c r="F111" s="300" t="n">
        <v>73.0386197822594</v>
      </c>
    </row>
    <row r="112">
      <c r="A112" s="300" t="s">
        <v>74</v>
      </c>
      <c r="B112" s="300" t="s">
        <v>75</v>
      </c>
      <c r="C112" s="300" t="n">
        <v>105175.6334775</v>
      </c>
      <c r="D112" s="300" t="n">
        <v>339928.3859279</v>
      </c>
      <c r="E112" s="300" t="n">
        <v>23.6294503963367</v>
      </c>
      <c r="F112" s="300" t="n">
        <v>76.3705496036633</v>
      </c>
    </row>
    <row r="113">
      <c r="A113" s="300" t="s">
        <v>76</v>
      </c>
      <c r="B113" s="300" t="s">
        <v>77</v>
      </c>
      <c r="C113" s="300" t="n">
        <v>13064.5793352</v>
      </c>
      <c r="D113" s="300" t="n">
        <v>43372.9734232</v>
      </c>
      <c r="E113" s="300" t="n">
        <v>23.1487346574493</v>
      </c>
      <c r="F113" s="300" t="n">
        <v>76.8512653425507</v>
      </c>
    </row>
    <row r="114">
      <c r="A114" s="300" t="s">
        <v>78</v>
      </c>
      <c r="B114" s="300" t="s">
        <v>79</v>
      </c>
      <c r="C114" s="300" t="n">
        <v>9786.4097175</v>
      </c>
      <c r="D114" s="300" t="n">
        <v>67559.7097612</v>
      </c>
      <c r="E114" s="300" t="n">
        <v>12.6527481707664</v>
      </c>
      <c r="F114" s="300" t="n">
        <v>87.3472518292336</v>
      </c>
    </row>
    <row r="115">
      <c r="A115" s="300" t="s">
        <v>80</v>
      </c>
      <c r="B115" s="300" t="s">
        <v>81</v>
      </c>
      <c r="C115" s="300" t="n">
        <v>10597.6060011</v>
      </c>
      <c r="D115" s="300" t="n">
        <v>22538.9886362</v>
      </c>
      <c r="E115" s="300" t="n">
        <v>31.9815784243891</v>
      </c>
      <c r="F115" s="300" t="n">
        <v>68.0184215756109</v>
      </c>
    </row>
    <row r="116">
      <c r="A116" s="300" t="s">
        <v>82</v>
      </c>
      <c r="B116" s="300" t="s">
        <v>83</v>
      </c>
      <c r="C116" s="300" t="n">
        <v>10779.7160618</v>
      </c>
      <c r="D116" s="300" t="n">
        <v>17437.9349422</v>
      </c>
      <c r="E116" s="300" t="n">
        <v>38.2020319844197</v>
      </c>
      <c r="F116" s="300" t="n">
        <v>61.7979680155803</v>
      </c>
    </row>
    <row r="117">
      <c r="A117" s="300" t="s">
        <v>84</v>
      </c>
      <c r="B117" s="300" t="s">
        <v>85</v>
      </c>
      <c r="C117" s="300" t="n">
        <v>20946.0110332</v>
      </c>
      <c r="D117" s="300" t="n">
        <v>68992.2259006</v>
      </c>
      <c r="E117" s="300" t="n">
        <v>23.2893280403279</v>
      </c>
      <c r="F117" s="300" t="n">
        <v>76.7106719596721</v>
      </c>
    </row>
    <row r="118">
      <c r="A118" s="300" t="s">
        <v>86</v>
      </c>
      <c r="B118" s="300" t="s">
        <v>87</v>
      </c>
      <c r="C118" s="300" t="n">
        <v>1834.7424477</v>
      </c>
      <c r="D118" s="300" t="n">
        <v>5768.4527663</v>
      </c>
      <c r="E118" s="300" t="n">
        <v>24.1312026859659</v>
      </c>
      <c r="F118" s="300" t="n">
        <v>75.8687973140341</v>
      </c>
    </row>
    <row r="119">
      <c r="A119" s="300" t="s">
        <v>88</v>
      </c>
      <c r="B119" s="300" t="s">
        <v>89</v>
      </c>
      <c r="C119" s="300" t="n">
        <v>54457.1275055</v>
      </c>
      <c r="D119" s="300" t="n">
        <v>82230.2269393</v>
      </c>
      <c r="E119" s="300" t="n">
        <v>39.8406478248813</v>
      </c>
      <c r="F119" s="300" t="n">
        <v>60.1593521751187</v>
      </c>
    </row>
    <row r="120">
      <c r="A120" s="300" t="s">
        <v>90</v>
      </c>
      <c r="B120" s="300" t="s">
        <v>91</v>
      </c>
      <c r="C120" s="300" t="n">
        <v>80336.2532773</v>
      </c>
      <c r="D120" s="300" t="n">
        <v>125334.4554081</v>
      </c>
      <c r="E120" s="300" t="n">
        <v>39.0606196627565</v>
      </c>
      <c r="F120" s="300" t="n">
        <v>60.9393803372435</v>
      </c>
    </row>
    <row r="121">
      <c r="A121" s="300" t="s">
        <v>92</v>
      </c>
      <c r="B121" s="300" t="s">
        <v>93</v>
      </c>
      <c r="C121" s="300" t="n">
        <v>9999.4839303</v>
      </c>
      <c r="D121" s="300" t="n">
        <v>67652.4000389</v>
      </c>
      <c r="E121" s="300" t="n">
        <v>12.8773230206059</v>
      </c>
      <c r="F121" s="300" t="n">
        <v>87.1226769793941</v>
      </c>
    </row>
    <row r="122">
      <c r="A122" s="300" t="s">
        <v>96</v>
      </c>
      <c r="B122" s="300" t="s">
        <v>97</v>
      </c>
      <c r="C122" s="300" t="n">
        <v>13544.7860672</v>
      </c>
      <c r="D122" s="300" t="n">
        <v>25183.8096692</v>
      </c>
      <c r="E122" s="300" t="n">
        <v>34.9736049284886</v>
      </c>
      <c r="F122" s="300" t="n">
        <v>65.0263950715114</v>
      </c>
    </row>
    <row r="123">
      <c r="A123" s="300" t="s">
        <v>98</v>
      </c>
      <c r="B123" s="300" t="s">
        <v>99</v>
      </c>
      <c r="C123" s="300" t="n">
        <v>65172.8410584</v>
      </c>
      <c r="D123" s="300" t="n">
        <v>70480.8148765</v>
      </c>
      <c r="E123" s="300" t="n">
        <v>48.0435566658641</v>
      </c>
      <c r="F123" s="300" t="n">
        <v>51.9564433341359</v>
      </c>
    </row>
    <row r="124">
      <c r="A124" s="300" t="s">
        <v>100</v>
      </c>
      <c r="B124" s="300" t="s">
        <v>101</v>
      </c>
      <c r="C124" s="300" t="n">
        <v>47640.3578714</v>
      </c>
      <c r="D124" s="300" t="n">
        <v>78119.7529252</v>
      </c>
      <c r="E124" s="300" t="n">
        <v>37.8819305816706</v>
      </c>
      <c r="F124" s="300" t="n">
        <v>62.1180694183294</v>
      </c>
    </row>
    <row r="125">
      <c r="A125" s="300" t="s">
        <v>102</v>
      </c>
      <c r="B125" s="300" t="s">
        <v>103</v>
      </c>
      <c r="C125" s="300" t="n">
        <v>32860.0561699</v>
      </c>
      <c r="D125" s="300" t="n">
        <v>37571.8001299</v>
      </c>
      <c r="E125" s="300" t="n">
        <v>46.6551045169504</v>
      </c>
      <c r="F125" s="300" t="n">
        <v>53.3448954830496</v>
      </c>
    </row>
    <row r="126">
      <c r="A126" s="300" t="s">
        <v>104</v>
      </c>
      <c r="B126" s="300" t="s">
        <v>105</v>
      </c>
      <c r="C126" s="300" t="n">
        <v>100206.7364077</v>
      </c>
      <c r="D126" s="300" t="n">
        <v>133485.7692138</v>
      </c>
      <c r="E126" s="300" t="n">
        <v>42.8797389720318</v>
      </c>
      <c r="F126" s="300" t="n">
        <v>57.1202610279682</v>
      </c>
    </row>
    <row r="127">
      <c r="A127" s="300" t="s">
        <v>106</v>
      </c>
      <c r="B127" s="300" t="s">
        <v>107</v>
      </c>
      <c r="C127" s="300" t="n">
        <v>122058.5558692</v>
      </c>
      <c r="D127" s="300" t="n">
        <v>243025.2904569</v>
      </c>
      <c r="E127" s="300" t="n">
        <v>33.4330201397558</v>
      </c>
      <c r="F127" s="300" t="n">
        <v>66.5669798602442</v>
      </c>
    </row>
    <row r="128">
      <c r="A128" s="300" t="s">
        <v>108</v>
      </c>
      <c r="B128" s="300" t="s">
        <v>109</v>
      </c>
      <c r="C128" s="300" t="n">
        <v>30936.0291827</v>
      </c>
      <c r="D128" s="300" t="n">
        <v>115840.8714455</v>
      </c>
      <c r="E128" s="300" t="n">
        <v>21.0769058689037</v>
      </c>
      <c r="F128" s="300" t="n">
        <v>78.9230941310963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681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301" t="s">
        <v>113</v>
      </c>
      <c r="B139" s="301" t="s">
        <v>114</v>
      </c>
      <c r="C139" s="301" t="n">
        <v>4456.7878873</v>
      </c>
      <c r="D139" s="301" t="n">
        <v>15245.6177436</v>
      </c>
      <c r="E139" s="301" t="n">
        <v>22.6205265021559</v>
      </c>
      <c r="F139" s="301" t="n">
        <v>77.379473497844</v>
      </c>
    </row>
    <row r="140">
      <c r="A140" s="301" t="s">
        <v>115</v>
      </c>
      <c r="B140" s="301" t="s">
        <v>116</v>
      </c>
      <c r="C140" s="301" t="n">
        <v>1326.7787933</v>
      </c>
      <c r="D140" s="301" t="n">
        <v>14251.1459968</v>
      </c>
      <c r="E140" s="301" t="n">
        <v>8.51704454333473</v>
      </c>
      <c r="F140" s="301" t="n">
        <v>91.4829554566653</v>
      </c>
    </row>
    <row r="141">
      <c r="A141" s="301" t="s">
        <v>117</v>
      </c>
      <c r="B141" s="301" t="s">
        <v>118</v>
      </c>
      <c r="C141" s="301" t="n">
        <v>5293.2534475</v>
      </c>
      <c r="D141" s="301" t="n">
        <v>10124.567642</v>
      </c>
      <c r="E141" s="301" t="n">
        <v>34.3320461222946</v>
      </c>
      <c r="F141" s="301" t="n">
        <v>65.6679538777054</v>
      </c>
    </row>
    <row r="142">
      <c r="A142" s="301" t="s">
        <v>119</v>
      </c>
      <c r="B142" s="301" t="s">
        <v>120</v>
      </c>
      <c r="C142" s="301" t="n">
        <v>1311.2460366</v>
      </c>
      <c r="D142" s="301" t="n">
        <v>12171.0237933</v>
      </c>
      <c r="E142" s="301" t="n">
        <v>9.72570682194784</v>
      </c>
      <c r="F142" s="301" t="n">
        <v>90.2742931780522</v>
      </c>
    </row>
    <row r="143">
      <c r="A143" s="301" t="s">
        <v>121</v>
      </c>
      <c r="B143" s="301" t="s">
        <v>122</v>
      </c>
      <c r="C143" s="301" t="n">
        <v>1357.1000445</v>
      </c>
      <c r="D143" s="301" t="n">
        <v>9507.5428988</v>
      </c>
      <c r="E143" s="301" t="n">
        <v>12.4909769385187</v>
      </c>
      <c r="F143" s="301" t="n">
        <v>87.5090230614813</v>
      </c>
    </row>
    <row r="144">
      <c r="A144" s="301" t="s">
        <v>74</v>
      </c>
      <c r="B144" s="301" t="s">
        <v>123</v>
      </c>
      <c r="C144" s="301" t="n">
        <v>9323.2554687</v>
      </c>
      <c r="D144" s="301" t="n">
        <v>16190.7261996</v>
      </c>
      <c r="E144" s="301" t="n">
        <v>36.54175028386</v>
      </c>
      <c r="F144" s="301" t="n">
        <v>63.45824971614</v>
      </c>
    </row>
    <row r="145">
      <c r="A145" s="301" t="s">
        <v>124</v>
      </c>
      <c r="B145" s="301" t="s">
        <v>125</v>
      </c>
      <c r="C145" s="301" t="n">
        <v>2224.7865544</v>
      </c>
      <c r="D145" s="301" t="n">
        <v>16873.3666672</v>
      </c>
      <c r="E145" s="301" t="n">
        <v>11.6492235065104</v>
      </c>
      <c r="F145" s="301" t="n">
        <v>88.3507764934896</v>
      </c>
    </row>
    <row r="146">
      <c r="A146" s="301" t="s">
        <v>126</v>
      </c>
      <c r="B146" s="301" t="s">
        <v>127</v>
      </c>
      <c r="C146" s="301" t="n">
        <v>1031.1686391</v>
      </c>
      <c r="D146" s="301" t="n">
        <v>18928.7977034</v>
      </c>
      <c r="E146" s="301" t="n">
        <v>5.16618425805845</v>
      </c>
      <c r="F146" s="301" t="n">
        <v>94.8338157419415</v>
      </c>
    </row>
    <row r="147">
      <c r="A147" s="301" t="s">
        <v>128</v>
      </c>
      <c r="B147" s="301" t="s">
        <v>129</v>
      </c>
      <c r="C147" s="301" t="n">
        <v>2208.4048441</v>
      </c>
      <c r="D147" s="301" t="n">
        <v>15185.3337067</v>
      </c>
      <c r="E147" s="301" t="n">
        <v>12.696550759632</v>
      </c>
      <c r="F147" s="301" t="n">
        <v>87.303449240368</v>
      </c>
    </row>
    <row r="148">
      <c r="A148" s="301" t="s">
        <v>130</v>
      </c>
      <c r="B148" s="301" t="s">
        <v>131</v>
      </c>
      <c r="C148" s="301" t="n">
        <v>910.7825971</v>
      </c>
      <c r="D148" s="301" t="n">
        <v>3711.0582838</v>
      </c>
      <c r="E148" s="301" t="n">
        <v>19.706056971019</v>
      </c>
      <c r="F148" s="301" t="n">
        <v>80.293943028981</v>
      </c>
    </row>
    <row r="149">
      <c r="A149" s="301" t="s">
        <v>76</v>
      </c>
      <c r="B149" s="301" t="s">
        <v>132</v>
      </c>
      <c r="C149" s="301" t="n">
        <v>2733.5789517</v>
      </c>
      <c r="D149" s="301" t="n">
        <v>20224.0668815</v>
      </c>
      <c r="E149" s="301" t="n">
        <v>11.9070525417151</v>
      </c>
      <c r="F149" s="301" t="n">
        <v>88.0929474582849</v>
      </c>
    </row>
    <row r="150">
      <c r="A150" s="301" t="s">
        <v>78</v>
      </c>
      <c r="B150" s="301" t="s">
        <v>133</v>
      </c>
      <c r="C150" s="301" t="n">
        <v>3648.8544857</v>
      </c>
      <c r="D150" s="301" t="n">
        <v>57034.7709288</v>
      </c>
      <c r="E150" s="301" t="n">
        <v>6.01291445719742</v>
      </c>
      <c r="F150" s="301" t="n">
        <v>93.9870855428026</v>
      </c>
    </row>
    <row r="151">
      <c r="A151" s="301" t="s">
        <v>80</v>
      </c>
      <c r="B151" s="301" t="s">
        <v>134</v>
      </c>
      <c r="C151" s="301" t="n">
        <v>1449.4935446</v>
      </c>
      <c r="D151" s="301" t="n">
        <v>17145.418027</v>
      </c>
      <c r="E151" s="301" t="n">
        <v>7.79510856515075</v>
      </c>
      <c r="F151" s="301" t="n">
        <v>92.2048914348492</v>
      </c>
    </row>
    <row r="152">
      <c r="A152" s="301" t="s">
        <v>88</v>
      </c>
      <c r="B152" s="301" t="s">
        <v>135</v>
      </c>
      <c r="C152" s="301" t="n">
        <v>6641.5497343</v>
      </c>
      <c r="D152" s="301" t="n">
        <v>30420.1643776</v>
      </c>
      <c r="E152" s="301" t="n">
        <v>17.9202443638933</v>
      </c>
      <c r="F152" s="301" t="n">
        <v>82.0797556361067</v>
      </c>
    </row>
    <row r="153">
      <c r="A153" s="301" t="s">
        <v>90</v>
      </c>
      <c r="B153" s="301" t="s">
        <v>136</v>
      </c>
      <c r="C153" s="301" t="n">
        <v>4363.7708185</v>
      </c>
      <c r="D153" s="301" t="n">
        <v>37213.0013212</v>
      </c>
      <c r="E153" s="301" t="n">
        <v>10.4956940953413</v>
      </c>
      <c r="F153" s="301" t="n">
        <v>89.5043059046587</v>
      </c>
    </row>
    <row r="154">
      <c r="A154" s="301" t="s">
        <v>94</v>
      </c>
      <c r="B154" s="301" t="s">
        <v>137</v>
      </c>
      <c r="C154" s="301" t="n">
        <v>1117.23435</v>
      </c>
      <c r="D154" s="301" t="n">
        <v>18169.9266651</v>
      </c>
      <c r="E154" s="301" t="n">
        <v>5.79263246221314</v>
      </c>
      <c r="F154" s="301" t="n">
        <v>94.2073675377869</v>
      </c>
    </row>
    <row r="155">
      <c r="A155" s="301" t="s">
        <v>138</v>
      </c>
      <c r="B155" s="301" t="s">
        <v>139</v>
      </c>
      <c r="C155" s="301" t="n">
        <v>1471.410942</v>
      </c>
      <c r="D155" s="301" t="n">
        <v>10194.5509478</v>
      </c>
      <c r="E155" s="301" t="n">
        <v>12.6128557241946</v>
      </c>
      <c r="F155" s="301" t="n">
        <v>87.3871442758054</v>
      </c>
    </row>
    <row r="156">
      <c r="A156" s="301" t="s">
        <v>140</v>
      </c>
      <c r="B156" s="301" t="s">
        <v>141</v>
      </c>
      <c r="C156" s="301" t="n">
        <v>1482.0862681</v>
      </c>
      <c r="D156" s="301" t="n">
        <v>20767.1939616</v>
      </c>
      <c r="E156" s="301" t="n">
        <v>6.66127736627453</v>
      </c>
      <c r="F156" s="301" t="n">
        <v>93.3387226337255</v>
      </c>
    </row>
    <row r="157">
      <c r="A157" s="301" t="s">
        <v>142</v>
      </c>
      <c r="B157" s="301" t="s">
        <v>143</v>
      </c>
      <c r="C157" s="301" t="n">
        <v>5174.1766869</v>
      </c>
      <c r="D157" s="301" t="n">
        <v>26107.8752475</v>
      </c>
      <c r="E157" s="301" t="n">
        <v>16.5404005394227</v>
      </c>
      <c r="F157" s="301" t="n">
        <v>83.4595994605773</v>
      </c>
    </row>
    <row r="158">
      <c r="A158" s="301" t="s">
        <v>144</v>
      </c>
      <c r="B158" s="301" t="s">
        <v>145</v>
      </c>
      <c r="C158" s="301" t="n">
        <v>3356.3482269</v>
      </c>
      <c r="D158" s="301" t="n">
        <v>13992.3435912</v>
      </c>
      <c r="E158" s="301" t="n">
        <v>19.3464052626625</v>
      </c>
      <c r="F158" s="301" t="n">
        <v>80.6535947373375</v>
      </c>
    </row>
    <row r="159">
      <c r="A159" s="301" t="s">
        <v>146</v>
      </c>
      <c r="B159" s="301" t="s">
        <v>147</v>
      </c>
      <c r="C159" s="301" t="n">
        <v>11233.8464719</v>
      </c>
      <c r="D159" s="301" t="n">
        <v>25965.4928895</v>
      </c>
      <c r="E159" s="301" t="n">
        <v>30.1990483292207</v>
      </c>
      <c r="F159" s="301" t="n">
        <v>69.8009516707793</v>
      </c>
    </row>
    <row r="160">
      <c r="A160" s="301" t="s">
        <v>148</v>
      </c>
      <c r="B160" s="301" t="s">
        <v>149</v>
      </c>
      <c r="C160" s="301" t="n">
        <v>11752.3420945</v>
      </c>
      <c r="D160" s="301" t="n">
        <v>52161.3620419</v>
      </c>
      <c r="E160" s="301" t="n">
        <v>18.3878281712776</v>
      </c>
      <c r="F160" s="301" t="n">
        <v>81.6121718287224</v>
      </c>
    </row>
    <row r="161">
      <c r="A161" s="301" t="s">
        <v>150</v>
      </c>
      <c r="B161" s="301" t="s">
        <v>151</v>
      </c>
      <c r="C161" s="301" t="n">
        <v>28982.0094698</v>
      </c>
      <c r="D161" s="301" t="n">
        <v>70788.7293936</v>
      </c>
      <c r="E161" s="301" t="n">
        <v>29.0486066355391</v>
      </c>
      <c r="F161" s="301" t="n">
        <v>70.9513933644609</v>
      </c>
    </row>
    <row r="162">
      <c r="A162" s="301" t="s">
        <v>152</v>
      </c>
      <c r="B162" s="301" t="s">
        <v>153</v>
      </c>
      <c r="C162" s="301" t="n">
        <v>14927.3246357</v>
      </c>
      <c r="D162" s="301" t="n">
        <v>25881.4622772</v>
      </c>
      <c r="E162" s="301" t="n">
        <v>36.5787021985242</v>
      </c>
      <c r="F162" s="301" t="n">
        <v>63.4212978014758</v>
      </c>
    </row>
    <row r="163">
      <c r="A163" s="301" t="s">
        <v>154</v>
      </c>
      <c r="B163" s="301" t="s">
        <v>155</v>
      </c>
      <c r="C163" s="301" t="n">
        <v>8424.1456429</v>
      </c>
      <c r="D163" s="301" t="n">
        <v>38642.1984474</v>
      </c>
      <c r="E163" s="301" t="n">
        <v>17.898449105666</v>
      </c>
      <c r="F163" s="301" t="n">
        <v>82.101550894334</v>
      </c>
    </row>
    <row r="164">
      <c r="A164" s="301" t="s">
        <v>156</v>
      </c>
      <c r="B164" s="301" t="s">
        <v>157</v>
      </c>
      <c r="C164" s="301" t="n">
        <v>19844.2203641</v>
      </c>
      <c r="D164" s="301" t="n">
        <v>13793.6432208</v>
      </c>
      <c r="E164" s="301" t="n">
        <v>58.9937001023099</v>
      </c>
      <c r="F164" s="301" t="n">
        <v>41.0062998976901</v>
      </c>
    </row>
    <row r="165">
      <c r="A165" s="301" t="s">
        <v>158</v>
      </c>
      <c r="B165" s="301" t="s">
        <v>159</v>
      </c>
      <c r="C165" s="301" t="n">
        <v>6946.4316203</v>
      </c>
      <c r="D165" s="301" t="n">
        <v>8751.5283488</v>
      </c>
      <c r="E165" s="301" t="n">
        <v>44.2505372288719</v>
      </c>
      <c r="F165" s="301" t="n">
        <v>55.7494627711281</v>
      </c>
    </row>
    <row r="166">
      <c r="A166" s="301" t="s">
        <v>160</v>
      </c>
      <c r="B166" s="301" t="s">
        <v>161</v>
      </c>
      <c r="C166" s="301" t="n">
        <v>15242.6730664</v>
      </c>
      <c r="D166" s="301" t="n">
        <v>11665.0915037</v>
      </c>
      <c r="E166" s="301" t="n">
        <v>56.6478609796434</v>
      </c>
      <c r="F166" s="301" t="n">
        <v>43.3521390203566</v>
      </c>
    </row>
    <row r="167">
      <c r="A167" s="301" t="s">
        <v>162</v>
      </c>
      <c r="B167" s="301" t="s">
        <v>163</v>
      </c>
      <c r="C167" s="301" t="n">
        <v>3095.7265071</v>
      </c>
      <c r="D167" s="301" t="n">
        <v>6289.9704133</v>
      </c>
      <c r="E167" s="301" t="n">
        <v>32.9834484679702</v>
      </c>
      <c r="F167" s="301" t="n">
        <v>67.0165515320298</v>
      </c>
    </row>
    <row r="168">
      <c r="A168" s="301" t="s">
        <v>164</v>
      </c>
      <c r="B168" s="301" t="s">
        <v>165</v>
      </c>
      <c r="C168" s="301" t="n">
        <v>5622.4834264</v>
      </c>
      <c r="D168" s="301" t="n">
        <v>12880.6515619</v>
      </c>
      <c r="E168" s="301" t="n">
        <v>30.3866530182871</v>
      </c>
      <c r="F168" s="301" t="n">
        <v>69.6133469817129</v>
      </c>
    </row>
    <row r="169">
      <c r="A169" s="301" t="s">
        <v>166</v>
      </c>
      <c r="B169" s="301" t="s">
        <v>167</v>
      </c>
      <c r="C169" s="301" t="n">
        <v>5304.3525536</v>
      </c>
      <c r="D169" s="301" t="n">
        <v>12414.4209942</v>
      </c>
      <c r="E169" s="301" t="n">
        <v>29.936341470195</v>
      </c>
      <c r="F169" s="301" t="n">
        <v>70.063658529805</v>
      </c>
    </row>
    <row r="170">
      <c r="A170" s="301" t="s">
        <v>168</v>
      </c>
      <c r="B170" s="301" t="s">
        <v>169</v>
      </c>
      <c r="C170" s="301" t="n">
        <v>7683.9895547</v>
      </c>
      <c r="D170" s="301" t="n">
        <v>11147.9645289</v>
      </c>
      <c r="E170" s="301" t="n">
        <v>40.8029327205703</v>
      </c>
      <c r="F170" s="301" t="n">
        <v>59.1970672794297</v>
      </c>
    </row>
    <row r="171">
      <c r="A171" s="301" t="s">
        <v>170</v>
      </c>
      <c r="B171" s="301" t="s">
        <v>171</v>
      </c>
      <c r="C171" s="301" t="n">
        <v>14479.2059412</v>
      </c>
      <c r="D171" s="301" t="n">
        <v>20211.0117507</v>
      </c>
      <c r="E171" s="301" t="n">
        <v>41.7385848362111</v>
      </c>
      <c r="F171" s="301" t="n">
        <v>58.2614151637889</v>
      </c>
    </row>
    <row r="172">
      <c r="A172" s="301" t="s">
        <v>172</v>
      </c>
      <c r="B172" s="301" t="s">
        <v>173</v>
      </c>
      <c r="C172" s="301" t="n">
        <v>4693.3273508</v>
      </c>
      <c r="D172" s="301" t="n">
        <v>32375.9253507</v>
      </c>
      <c r="E172" s="301" t="n">
        <v>12.6609710440968</v>
      </c>
      <c r="F172" s="301" t="n">
        <v>87.3390289559031</v>
      </c>
    </row>
    <row r="173">
      <c r="A173" s="301" t="s">
        <v>174</v>
      </c>
      <c r="B173" s="301" t="s">
        <v>175</v>
      </c>
      <c r="C173" s="301" t="n">
        <v>3032.6628537</v>
      </c>
      <c r="D173" s="301" t="n">
        <v>17777.9053229</v>
      </c>
      <c r="E173" s="301" t="n">
        <v>14.5727056943597</v>
      </c>
      <c r="F173" s="301" t="n">
        <v>85.4272943056403</v>
      </c>
    </row>
    <row r="174">
      <c r="A174" s="301" t="s">
        <v>176</v>
      </c>
      <c r="B174" s="301" t="s">
        <v>177</v>
      </c>
      <c r="C174" s="301" t="n">
        <v>26480.3831402</v>
      </c>
      <c r="D174" s="301" t="n">
        <v>29001.105054</v>
      </c>
      <c r="E174" s="301" t="n">
        <v>47.7283216475946</v>
      </c>
      <c r="F174" s="301" t="n">
        <v>52.2716783524054</v>
      </c>
    </row>
    <row r="175">
      <c r="A175" s="301" t="s">
        <v>178</v>
      </c>
      <c r="B175" s="301" t="s">
        <v>179</v>
      </c>
      <c r="C175" s="301" t="n">
        <v>11316.1612296</v>
      </c>
      <c r="D175" s="301" t="n">
        <v>13912.5933873</v>
      </c>
      <c r="E175" s="301" t="n">
        <v>44.8542205171699</v>
      </c>
      <c r="F175" s="301" t="n">
        <v>55.1457794828301</v>
      </c>
    </row>
    <row r="176">
      <c r="A176" s="301" t="s">
        <v>180</v>
      </c>
      <c r="B176" s="301" t="s">
        <v>181</v>
      </c>
      <c r="C176" s="301" t="n">
        <v>7957.4382542</v>
      </c>
      <c r="D176" s="301" t="n">
        <v>23040.4428497</v>
      </c>
      <c r="E176" s="301" t="n">
        <v>25.6709103036041</v>
      </c>
      <c r="F176" s="301" t="n">
        <v>74.3290896963959</v>
      </c>
    </row>
    <row r="177">
      <c r="A177" s="301" t="s">
        <v>182</v>
      </c>
      <c r="B177" s="301" t="s">
        <v>183</v>
      </c>
      <c r="C177" s="301" t="n">
        <v>11751.7765475</v>
      </c>
      <c r="D177" s="301" t="n">
        <v>19138.8361998</v>
      </c>
      <c r="E177" s="301" t="n">
        <v>38.0431966294588</v>
      </c>
      <c r="F177" s="301" t="n">
        <v>61.9568033705412</v>
      </c>
    </row>
    <row r="178">
      <c r="A178" s="301" t="s">
        <v>184</v>
      </c>
      <c r="B178" s="301" t="s">
        <v>185</v>
      </c>
      <c r="C178" s="301" t="n">
        <v>7599.0617936</v>
      </c>
      <c r="D178" s="301" t="n">
        <v>26296.8856631</v>
      </c>
      <c r="E178" s="301" t="n">
        <v>22.4187915186833</v>
      </c>
      <c r="F178" s="301" t="n">
        <v>77.5812084813167</v>
      </c>
    </row>
    <row r="179">
      <c r="A179" s="301" t="s">
        <v>186</v>
      </c>
      <c r="B179" s="301" t="s">
        <v>187</v>
      </c>
      <c r="C179" s="301" t="n">
        <v>12115.248034</v>
      </c>
      <c r="D179" s="301" t="n">
        <v>36016.9858672</v>
      </c>
      <c r="E179" s="301" t="n">
        <v>25.170757831163</v>
      </c>
      <c r="F179" s="301" t="n">
        <v>74.829242168837</v>
      </c>
    </row>
    <row r="180">
      <c r="A180" s="301" t="s">
        <v>188</v>
      </c>
      <c r="B180" s="301" t="s">
        <v>189</v>
      </c>
      <c r="C180" s="301" t="n">
        <v>5833.5110572</v>
      </c>
      <c r="D180" s="301" t="n">
        <v>5658.183309</v>
      </c>
      <c r="E180" s="301" t="n">
        <v>50.7628455065586</v>
      </c>
      <c r="F180" s="301" t="n">
        <v>49.2371544934414</v>
      </c>
    </row>
    <row r="181">
      <c r="A181" s="301" t="s">
        <v>190</v>
      </c>
      <c r="B181" s="301" t="s">
        <v>191</v>
      </c>
      <c r="C181" s="301" t="n">
        <v>14386.1397909</v>
      </c>
      <c r="D181" s="301" t="n">
        <v>18630.1683552</v>
      </c>
      <c r="E181" s="301" t="n">
        <v>43.5728299095105</v>
      </c>
      <c r="F181" s="301" t="n">
        <v>56.4271700904895</v>
      </c>
    </row>
    <row r="182">
      <c r="A182" s="301" t="s">
        <v>192</v>
      </c>
      <c r="B182" s="301" t="s">
        <v>193</v>
      </c>
      <c r="C182" s="301" t="n">
        <v>8753.3762167</v>
      </c>
      <c r="D182" s="301" t="n">
        <v>17640.383448</v>
      </c>
      <c r="E182" s="301" t="n">
        <v>33.1645674125278</v>
      </c>
      <c r="F182" s="301" t="n">
        <v>66.8354325874722</v>
      </c>
    </row>
    <row r="183">
      <c r="A183" s="301" t="s">
        <v>194</v>
      </c>
      <c r="B183" s="301" t="s">
        <v>195</v>
      </c>
      <c r="C183" s="301" t="n">
        <v>2159.2846374</v>
      </c>
      <c r="D183" s="301" t="n">
        <v>4602.9500163</v>
      </c>
      <c r="E183" s="301" t="n">
        <v>31.9315248283869</v>
      </c>
      <c r="F183" s="301" t="n">
        <v>68.0684751716131</v>
      </c>
    </row>
    <row r="184">
      <c r="A184" s="301" t="s">
        <v>196</v>
      </c>
      <c r="B184" s="301" t="s">
        <v>197</v>
      </c>
      <c r="C184" s="301" t="n">
        <v>4081.2433883</v>
      </c>
      <c r="D184" s="301" t="n">
        <v>14246.9363983</v>
      </c>
      <c r="E184" s="301" t="n">
        <v>22.2675870480268</v>
      </c>
      <c r="F184" s="301" t="n">
        <v>77.7324129519732</v>
      </c>
    </row>
    <row r="185">
      <c r="A185" s="301" t="s">
        <v>198</v>
      </c>
      <c r="B185" s="301" t="s">
        <v>199</v>
      </c>
      <c r="C185" s="301" t="n">
        <v>15023.8362052</v>
      </c>
      <c r="D185" s="301" t="n">
        <v>23672.2390053</v>
      </c>
      <c r="E185" s="301" t="n">
        <v>38.8252196727263</v>
      </c>
      <c r="F185" s="301" t="n">
        <v>61.1747803272737</v>
      </c>
    </row>
    <row r="186">
      <c r="A186" s="301" t="s">
        <v>200</v>
      </c>
      <c r="B186" s="301" t="s">
        <v>201</v>
      </c>
      <c r="C186" s="301" t="n">
        <v>15250.3585444</v>
      </c>
      <c r="D186" s="301" t="n">
        <v>11219.3882231</v>
      </c>
      <c r="E186" s="301" t="n">
        <v>57.6142971005852</v>
      </c>
      <c r="F186" s="301" t="n">
        <v>42.3857028994148</v>
      </c>
    </row>
    <row r="187">
      <c r="A187" s="301" t="s">
        <v>202</v>
      </c>
      <c r="B187" s="301" t="s">
        <v>203</v>
      </c>
      <c r="C187" s="301" t="n">
        <v>17269.1859905</v>
      </c>
      <c r="D187" s="301" t="n">
        <v>25523.5581209</v>
      </c>
      <c r="E187" s="301" t="n">
        <v>40.3554068548259</v>
      </c>
      <c r="F187" s="301" t="n">
        <v>59.6445931451742</v>
      </c>
    </row>
    <row r="188">
      <c r="A188" s="301" t="s">
        <v>204</v>
      </c>
      <c r="B188" s="301" t="s">
        <v>205</v>
      </c>
      <c r="C188" s="301" t="n">
        <v>8894.9634891</v>
      </c>
      <c r="D188" s="301" t="n">
        <v>23255.9511627</v>
      </c>
      <c r="E188" s="301" t="n">
        <v>27.6662844134732</v>
      </c>
      <c r="F188" s="301" t="n">
        <v>72.3337155865268</v>
      </c>
    </row>
    <row r="189">
      <c r="A189" s="301" t="s">
        <v>206</v>
      </c>
      <c r="B189" s="301" t="s">
        <v>207</v>
      </c>
      <c r="C189" s="301" t="n">
        <v>6379.6730297</v>
      </c>
      <c r="D189" s="301" t="n">
        <v>8570.6950759</v>
      </c>
      <c r="E189" s="301" t="n">
        <v>42.6723474943092</v>
      </c>
      <c r="F189" s="301" t="n">
        <v>57.3276525056908</v>
      </c>
    </row>
    <row r="190">
      <c r="A190" s="301" t="s">
        <v>208</v>
      </c>
      <c r="B190" s="301" t="s">
        <v>209</v>
      </c>
      <c r="C190" s="301" t="n">
        <v>9475.263811</v>
      </c>
      <c r="D190" s="301" t="n">
        <v>17639.10272</v>
      </c>
      <c r="E190" s="301" t="n">
        <v>34.9455474099566</v>
      </c>
      <c r="F190" s="301" t="n">
        <v>65.0544525900434</v>
      </c>
    </row>
    <row r="191">
      <c r="A191" s="301" t="s">
        <v>210</v>
      </c>
      <c r="B191" s="301" t="s">
        <v>211</v>
      </c>
      <c r="C191" s="301" t="n">
        <v>9271.1338076</v>
      </c>
      <c r="D191" s="301" t="n">
        <v>13125.5683981</v>
      </c>
      <c r="E191" s="301" t="n">
        <v>41.395084519365</v>
      </c>
      <c r="F191" s="301" t="n">
        <v>58.604915480635</v>
      </c>
    </row>
    <row r="192">
      <c r="A192" s="301" t="s">
        <v>212</v>
      </c>
      <c r="B192" s="301" t="s">
        <v>213</v>
      </c>
      <c r="C192" s="301" t="n">
        <v>27128.8866895</v>
      </c>
      <c r="D192" s="301" t="n">
        <v>27115.2578234</v>
      </c>
      <c r="E192" s="301" t="n">
        <v>50.0125625228514</v>
      </c>
      <c r="F192" s="301" t="n">
        <v>49.9874374771486</v>
      </c>
    </row>
    <row r="193">
      <c r="A193" s="301" t="s">
        <v>214</v>
      </c>
      <c r="B193" s="301" t="s">
        <v>215</v>
      </c>
      <c r="C193" s="301" t="n">
        <v>15088.1627262</v>
      </c>
      <c r="D193" s="301" t="n">
        <v>37923.6890826</v>
      </c>
      <c r="E193" s="301" t="n">
        <v>28.4618669436772</v>
      </c>
      <c r="F193" s="301" t="n">
        <v>71.5381330563228</v>
      </c>
    </row>
    <row r="194">
      <c r="A194" s="301" t="s">
        <v>216</v>
      </c>
      <c r="B194" s="301" t="s">
        <v>217</v>
      </c>
      <c r="C194" s="301" t="n">
        <v>10161.5547655</v>
      </c>
      <c r="D194" s="301" t="n">
        <v>19882.4160874</v>
      </c>
      <c r="E194" s="301" t="n">
        <v>33.8222760741334</v>
      </c>
      <c r="F194" s="301" t="n">
        <v>66.1777239258666</v>
      </c>
    </row>
    <row r="195">
      <c r="A195" s="301" t="s">
        <v>218</v>
      </c>
      <c r="B195" s="301" t="s">
        <v>219</v>
      </c>
      <c r="C195" s="301" t="n">
        <v>39742.2058911</v>
      </c>
      <c r="D195" s="301" t="n">
        <v>51915.6636758</v>
      </c>
      <c r="E195" s="301" t="n">
        <v>43.3592948198437</v>
      </c>
      <c r="F195" s="301" t="n">
        <v>56.6407051801563</v>
      </c>
    </row>
    <row r="196">
      <c r="A196" s="301" t="s">
        <v>220</v>
      </c>
      <c r="B196" s="301" t="s">
        <v>221</v>
      </c>
      <c r="C196" s="301" t="n">
        <v>6852.7515793</v>
      </c>
      <c r="D196" s="301" t="n">
        <v>24823.2161479</v>
      </c>
      <c r="E196" s="301" t="n">
        <v>21.6339138817078</v>
      </c>
      <c r="F196" s="301" t="n">
        <v>78.3660861182922</v>
      </c>
    </row>
    <row r="197">
      <c r="A197" s="301" t="s">
        <v>222</v>
      </c>
      <c r="B197" s="301" t="s">
        <v>223</v>
      </c>
      <c r="C197" s="301" t="n">
        <v>13277.7648322</v>
      </c>
      <c r="D197" s="301" t="n">
        <v>45944.8669896</v>
      </c>
      <c r="E197" s="301" t="n">
        <v>22.4200857404524</v>
      </c>
      <c r="F197" s="301" t="n">
        <v>77.5799142595476</v>
      </c>
    </row>
    <row r="198">
      <c r="A198" s="301" t="s">
        <v>224</v>
      </c>
      <c r="B198" s="301" t="s">
        <v>225</v>
      </c>
      <c r="C198" s="301" t="n">
        <v>16913.4910189</v>
      </c>
      <c r="D198" s="301" t="n">
        <v>31306.7614536</v>
      </c>
      <c r="E198" s="301" t="n">
        <v>35.0754924573358</v>
      </c>
      <c r="F198" s="301" t="n">
        <v>64.9245075426642</v>
      </c>
    </row>
    <row r="199">
      <c r="A199" s="301" t="s">
        <v>226</v>
      </c>
      <c r="B199" s="301" t="s">
        <v>227</v>
      </c>
      <c r="C199" s="301" t="n">
        <v>9521.9205563</v>
      </c>
      <c r="D199" s="301" t="n">
        <v>40140.6876318</v>
      </c>
      <c r="E199" s="301" t="n">
        <v>19.1732188535793</v>
      </c>
      <c r="F199" s="301" t="n">
        <v>80.8267811464207</v>
      </c>
    </row>
    <row r="200">
      <c r="A200" s="301" t="s">
        <v>228</v>
      </c>
      <c r="B200" s="301" t="s">
        <v>229</v>
      </c>
      <c r="C200" s="301" t="n">
        <v>3810.7473522</v>
      </c>
      <c r="D200" s="301" t="n">
        <v>7746.2366024</v>
      </c>
      <c r="E200" s="301" t="n">
        <v>32.9735454091655</v>
      </c>
      <c r="F200" s="301" t="n">
        <v>67.0264545908345</v>
      </c>
    </row>
    <row r="201">
      <c r="A201" s="301" t="s">
        <v>230</v>
      </c>
      <c r="B201" s="301" t="s">
        <v>231</v>
      </c>
      <c r="C201" s="301" t="n">
        <v>10940.2168518</v>
      </c>
      <c r="D201" s="301" t="n">
        <v>11349.5178537</v>
      </c>
      <c r="E201" s="301" t="n">
        <v>49.0818621053417</v>
      </c>
      <c r="F201" s="301" t="n">
        <v>50.9181378946583</v>
      </c>
    </row>
    <row r="202">
      <c r="A202" s="301" t="s">
        <v>232</v>
      </c>
      <c r="B202" s="301" t="s">
        <v>233</v>
      </c>
      <c r="C202" s="301" t="n">
        <v>2820.002094</v>
      </c>
      <c r="D202" s="301" t="n">
        <v>7267.8911194</v>
      </c>
      <c r="E202" s="301" t="n">
        <v>27.954321426144</v>
      </c>
      <c r="F202" s="301" t="n">
        <v>72.045678573856</v>
      </c>
    </row>
    <row r="203">
      <c r="A203" s="301" t="s">
        <v>234</v>
      </c>
      <c r="B203" s="301" t="s">
        <v>235</v>
      </c>
      <c r="C203" s="301" t="n">
        <v>18753.975813</v>
      </c>
      <c r="D203" s="301" t="n">
        <v>23914.431185</v>
      </c>
      <c r="E203" s="301" t="n">
        <v>43.952838018722</v>
      </c>
      <c r="F203" s="301" t="n">
        <v>56.047161981278</v>
      </c>
    </row>
    <row r="204">
      <c r="A204" s="301" t="s">
        <v>236</v>
      </c>
      <c r="B204" s="301" t="s">
        <v>237</v>
      </c>
      <c r="C204" s="301" t="n">
        <v>8846.6947571</v>
      </c>
      <c r="D204" s="301" t="n">
        <v>10349.39269</v>
      </c>
      <c r="E204" s="301" t="n">
        <v>46.0859265278899</v>
      </c>
      <c r="F204" s="301" t="n">
        <v>53.9140734721101</v>
      </c>
    </row>
    <row r="205">
      <c r="A205" s="301" t="s">
        <v>238</v>
      </c>
      <c r="B205" s="301" t="s">
        <v>239</v>
      </c>
      <c r="C205" s="301" t="n">
        <v>18573.9266673</v>
      </c>
      <c r="D205" s="301" t="n">
        <v>54838.3126882</v>
      </c>
      <c r="E205" s="301" t="n">
        <v>25.3008583178555</v>
      </c>
      <c r="F205" s="301" t="n">
        <v>74.6991416821445</v>
      </c>
    </row>
    <row r="206">
      <c r="A206" s="301" t="s">
        <v>240</v>
      </c>
      <c r="B206" s="301" t="s">
        <v>241</v>
      </c>
      <c r="C206" s="301" t="n">
        <v>3726.0646083</v>
      </c>
      <c r="D206" s="301" t="n">
        <v>39311.3517224</v>
      </c>
      <c r="E206" s="301" t="n">
        <v>8.65773302855561</v>
      </c>
      <c r="F206" s="301" t="n">
        <v>91.3422669714444</v>
      </c>
    </row>
    <row r="207">
      <c r="A207" s="301" t="s">
        <v>242</v>
      </c>
      <c r="B207" s="301" t="s">
        <v>243</v>
      </c>
      <c r="C207" s="301" t="n">
        <v>1989.6604288</v>
      </c>
      <c r="D207" s="301" t="n">
        <v>11893.6900097</v>
      </c>
      <c r="E207" s="301" t="n">
        <v>14.3312699453474</v>
      </c>
      <c r="F207" s="301" t="n">
        <v>85.6687300546526</v>
      </c>
    </row>
    <row r="208">
      <c r="A208" s="301" t="s">
        <v>244</v>
      </c>
      <c r="B208" s="301" t="s">
        <v>245</v>
      </c>
      <c r="C208" s="301" t="n">
        <v>2563.9099374</v>
      </c>
      <c r="D208" s="301" t="n">
        <v>18392.1256524</v>
      </c>
      <c r="E208" s="301" t="n">
        <v>12.2347088332296</v>
      </c>
      <c r="F208" s="301" t="n">
        <v>87.7652911667704</v>
      </c>
    </row>
    <row r="209">
      <c r="A209" s="301" t="s">
        <v>246</v>
      </c>
      <c r="B209" s="301" t="s">
        <v>247</v>
      </c>
      <c r="C209" s="301" t="n">
        <v>5950.6426754</v>
      </c>
      <c r="D209" s="301" t="n">
        <v>20811.0849947</v>
      </c>
      <c r="E209" s="301" t="n">
        <v>22.2356446816715</v>
      </c>
      <c r="F209" s="301" t="n">
        <v>77.7643553183285</v>
      </c>
    </row>
    <row r="210">
      <c r="A210" s="301" t="s">
        <v>248</v>
      </c>
      <c r="B210" s="301" t="s">
        <v>249</v>
      </c>
      <c r="C210" s="301" t="n">
        <v>1334.4969558</v>
      </c>
      <c r="D210" s="301" t="n">
        <v>16384.3793287</v>
      </c>
      <c r="E210" s="301" t="n">
        <v>7.53149880597892</v>
      </c>
      <c r="F210" s="301" t="n">
        <v>92.4685011940211</v>
      </c>
    </row>
    <row r="211">
      <c r="A211" s="301" t="s">
        <v>250</v>
      </c>
      <c r="B211" s="301" t="s">
        <v>251</v>
      </c>
      <c r="C211" s="301" t="n">
        <v>1903.8595991</v>
      </c>
      <c r="D211" s="301" t="n">
        <v>4925.8018397</v>
      </c>
      <c r="E211" s="301" t="n">
        <v>27.8763393494732</v>
      </c>
      <c r="F211" s="301" t="n">
        <v>72.1236606505268</v>
      </c>
    </row>
    <row r="212">
      <c r="A212" s="301" t="s">
        <v>252</v>
      </c>
      <c r="B212" s="301" t="s">
        <v>253</v>
      </c>
      <c r="C212" s="301" t="n">
        <v>5099.6970659</v>
      </c>
      <c r="D212" s="301" t="n">
        <v>16267.8221952</v>
      </c>
      <c r="E212" s="301" t="n">
        <v>23.8665846211923</v>
      </c>
      <c r="F212" s="301" t="n">
        <v>76.1334153788077</v>
      </c>
    </row>
    <row r="213">
      <c r="A213" s="301" t="s">
        <v>254</v>
      </c>
      <c r="B213" s="301" t="s">
        <v>255</v>
      </c>
      <c r="C213" s="301" t="n">
        <v>7608.9055935</v>
      </c>
      <c r="D213" s="301" t="n">
        <v>20849.3337777</v>
      </c>
      <c r="E213" s="301" t="n">
        <v>26.7370918286684</v>
      </c>
      <c r="F213" s="301" t="n">
        <v>73.2629081713316</v>
      </c>
    </row>
    <row r="214">
      <c r="A214" s="301" t="s">
        <v>256</v>
      </c>
      <c r="B214" s="301" t="s">
        <v>257</v>
      </c>
      <c r="C214" s="301" t="n">
        <v>12874.6949029</v>
      </c>
      <c r="D214" s="301" t="n">
        <v>12274.0875221</v>
      </c>
      <c r="E214" s="301" t="n">
        <v>51.1941082686431</v>
      </c>
      <c r="F214" s="301" t="n">
        <v>48.8058917313569</v>
      </c>
    </row>
    <row r="215">
      <c r="A215" s="301" t="s">
        <v>258</v>
      </c>
      <c r="B215" s="301" t="s">
        <v>259</v>
      </c>
      <c r="C215" s="301" t="n">
        <v>6442.2288515</v>
      </c>
      <c r="D215" s="301" t="n">
        <v>12463.2061032</v>
      </c>
      <c r="E215" s="301" t="n">
        <v>34.0760678975991</v>
      </c>
      <c r="F215" s="301" t="n">
        <v>65.9239321024009</v>
      </c>
    </row>
    <row r="216">
      <c r="A216" s="301" t="s">
        <v>260</v>
      </c>
      <c r="B216" s="301" t="s">
        <v>261</v>
      </c>
      <c r="C216" s="301" t="n">
        <v>1198.7843848</v>
      </c>
      <c r="D216" s="301" t="n">
        <v>5616.9312803</v>
      </c>
      <c r="E216" s="301" t="n">
        <v>17.5885327925048</v>
      </c>
      <c r="F216" s="301" t="n">
        <v>82.4114672074952</v>
      </c>
    </row>
    <row r="217">
      <c r="A217" s="301" t="s">
        <v>262</v>
      </c>
      <c r="B217" s="301" t="s">
        <v>263</v>
      </c>
      <c r="C217" s="301" t="n">
        <v>2373.7406105</v>
      </c>
      <c r="D217" s="301" t="n">
        <v>10096.0017451</v>
      </c>
      <c r="E217" s="301" t="n">
        <v>19.0360036543496</v>
      </c>
      <c r="F217" s="301" t="n">
        <v>80.9639963456504</v>
      </c>
    </row>
    <row r="218">
      <c r="A218" s="301" t="s">
        <v>264</v>
      </c>
      <c r="B218" s="301" t="s">
        <v>265</v>
      </c>
      <c r="C218" s="301" t="n">
        <v>9211.2514775</v>
      </c>
      <c r="D218" s="301" t="n">
        <v>9648.4212966</v>
      </c>
      <c r="E218" s="301" t="n">
        <v>48.8409930958602</v>
      </c>
      <c r="F218" s="301" t="n">
        <v>51.1590069041398</v>
      </c>
    </row>
    <row r="219">
      <c r="A219" s="301" t="s">
        <v>266</v>
      </c>
      <c r="B219" s="301" t="s">
        <v>267</v>
      </c>
      <c r="C219" s="301" t="n">
        <v>4928.6211693</v>
      </c>
      <c r="D219" s="301" t="n">
        <v>32756.6131844</v>
      </c>
      <c r="E219" s="301" t="n">
        <v>13.0783880048131</v>
      </c>
      <c r="F219" s="301" t="n">
        <v>86.9216119951869</v>
      </c>
    </row>
    <row r="220">
      <c r="A220" s="301" t="s">
        <v>268</v>
      </c>
      <c r="B220" s="301" t="s">
        <v>269</v>
      </c>
      <c r="C220" s="301" t="n">
        <v>2953.0605464</v>
      </c>
      <c r="D220" s="301" t="n">
        <v>31267.1014539</v>
      </c>
      <c r="E220" s="301" t="n">
        <v>8.62959253779719</v>
      </c>
      <c r="F220" s="301" t="n">
        <v>91.3704074622028</v>
      </c>
    </row>
    <row r="221">
      <c r="A221" s="301" t="s">
        <v>270</v>
      </c>
      <c r="B221" s="301" t="s">
        <v>271</v>
      </c>
      <c r="C221" s="301" t="n">
        <v>25058.9979828</v>
      </c>
      <c r="D221" s="301" t="n">
        <v>20092.63276</v>
      </c>
      <c r="E221" s="301" t="n">
        <v>55.4996521067979</v>
      </c>
      <c r="F221" s="301" t="n">
        <v>44.5003478932021</v>
      </c>
    </row>
    <row r="222">
      <c r="A222" s="301" t="s">
        <v>272</v>
      </c>
      <c r="B222" s="301" t="s">
        <v>273</v>
      </c>
      <c r="C222" s="301" t="n">
        <v>3481.7368598</v>
      </c>
      <c r="D222" s="301" t="n">
        <v>5801.6572393</v>
      </c>
      <c r="E222" s="301" t="n">
        <v>37.5049989543969</v>
      </c>
      <c r="F222" s="301" t="n">
        <v>62.4950010456031</v>
      </c>
    </row>
    <row r="223">
      <c r="A223" s="301" t="s">
        <v>274</v>
      </c>
      <c r="B223" s="301" t="s">
        <v>275</v>
      </c>
      <c r="C223" s="301" t="n">
        <v>28211.4428721</v>
      </c>
      <c r="D223" s="301" t="n">
        <v>34742.4771106</v>
      </c>
      <c r="E223" s="301" t="n">
        <v>44.8128454587937</v>
      </c>
      <c r="F223" s="301" t="n">
        <v>55.1871545412063</v>
      </c>
    </row>
    <row r="224">
      <c r="A224" s="301" t="s">
        <v>276</v>
      </c>
      <c r="B224" s="301" t="s">
        <v>277</v>
      </c>
      <c r="C224" s="301" t="n">
        <v>26667.2786414</v>
      </c>
      <c r="D224" s="301" t="n">
        <v>52159.754768</v>
      </c>
      <c r="E224" s="301" t="n">
        <v>33.8301182830254</v>
      </c>
      <c r="F224" s="301" t="n">
        <v>66.1698817169746</v>
      </c>
    </row>
    <row r="225">
      <c r="A225" s="301" t="s">
        <v>278</v>
      </c>
      <c r="B225" s="301" t="s">
        <v>279</v>
      </c>
      <c r="C225" s="301" t="n">
        <v>18928.0479369</v>
      </c>
      <c r="D225" s="301" t="n">
        <v>26831.2718732</v>
      </c>
      <c r="E225" s="301" t="n">
        <v>41.3643559726213</v>
      </c>
      <c r="F225" s="301" t="n">
        <v>58.6356440273787</v>
      </c>
    </row>
    <row r="226">
      <c r="A226" s="301" t="s">
        <v>280</v>
      </c>
      <c r="B226" s="301" t="s">
        <v>281</v>
      </c>
      <c r="C226" s="301" t="n">
        <v>20566.4559001</v>
      </c>
      <c r="D226" s="301" t="n">
        <v>14094.082153</v>
      </c>
      <c r="E226" s="301" t="n">
        <v>59.3368050680349</v>
      </c>
      <c r="F226" s="301" t="n">
        <v>40.6631949319651</v>
      </c>
    </row>
    <row r="227">
      <c r="A227" s="301" t="s">
        <v>282</v>
      </c>
      <c r="B227" s="301" t="s">
        <v>283</v>
      </c>
      <c r="C227" s="301" t="n">
        <v>2117.8022146</v>
      </c>
      <c r="D227" s="301" t="n">
        <v>3628.6854006</v>
      </c>
      <c r="E227" s="301" t="n">
        <v>36.853855022644</v>
      </c>
      <c r="F227" s="301" t="n">
        <v>63.146144977356</v>
      </c>
    </row>
    <row r="228">
      <c r="A228" s="301" t="s">
        <v>108</v>
      </c>
      <c r="B228" s="301" t="s">
        <v>284</v>
      </c>
      <c r="C228" s="301" t="n">
        <v>15734.0000516</v>
      </c>
      <c r="D228" s="301" t="n">
        <v>29525.5765788</v>
      </c>
      <c r="E228" s="301" t="n">
        <v>34.7639134587745</v>
      </c>
      <c r="F228" s="301" t="n">
        <v>65.2360865412255</v>
      </c>
    </row>
    <row r="229">
      <c r="A229" s="301" t="s">
        <v>285</v>
      </c>
      <c r="B229" s="301" t="s">
        <v>286</v>
      </c>
      <c r="C229" s="301" t="n">
        <v>1178.8505484</v>
      </c>
      <c r="D229" s="301" t="n">
        <v>3716.9259769</v>
      </c>
      <c r="E229" s="301" t="n">
        <v>24.0789288953046</v>
      </c>
      <c r="F229" s="301" t="n">
        <v>75.9210711046954</v>
      </c>
    </row>
    <row r="230">
      <c r="A230" s="301" t="s">
        <v>287</v>
      </c>
      <c r="B230" s="301" t="s">
        <v>288</v>
      </c>
      <c r="C230" s="301" t="n">
        <v>1834.7424477</v>
      </c>
      <c r="D230" s="301" t="n">
        <v>5768.4527663</v>
      </c>
      <c r="E230" s="301" t="n">
        <v>24.1312026859659</v>
      </c>
      <c r="F230" s="301" t="n">
        <v>75.8687973140341</v>
      </c>
    </row>
    <row r="231">
      <c r="A231" s="301" t="s">
        <v>289</v>
      </c>
      <c r="B231" s="301" t="s">
        <v>290</v>
      </c>
      <c r="C231" s="301" t="n">
        <v>1965.6936192</v>
      </c>
      <c r="D231" s="301" t="n">
        <v>5641.9399802</v>
      </c>
      <c r="E231" s="301" t="n">
        <v>25.8384370582073</v>
      </c>
      <c r="F231" s="301" t="n">
        <v>74.1615629417927</v>
      </c>
    </row>
    <row r="232">
      <c r="A232" s="301" t="s">
        <v>291</v>
      </c>
      <c r="B232" s="301" t="s">
        <v>292</v>
      </c>
      <c r="C232" s="301" t="n">
        <v>8026.5012891</v>
      </c>
      <c r="D232" s="301" t="n">
        <v>5728.941967</v>
      </c>
      <c r="E232" s="301" t="n">
        <v>58.3514550542787</v>
      </c>
      <c r="F232" s="301" t="n">
        <v>41.6485449457213</v>
      </c>
    </row>
    <row r="233">
      <c r="A233" s="301" t="s">
        <v>293</v>
      </c>
      <c r="B233" s="301" t="s">
        <v>294</v>
      </c>
      <c r="C233" s="301" t="n">
        <v>5642.5257178</v>
      </c>
      <c r="D233" s="301" t="n">
        <v>12367.3374807</v>
      </c>
      <c r="E233" s="301" t="n">
        <v>31.3301975456979</v>
      </c>
      <c r="F233" s="301" t="n">
        <v>68.6698024543021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682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302" t="s">
        <v>70</v>
      </c>
      <c r="B244" s="302" t="s">
        <v>71</v>
      </c>
      <c r="C244" s="302" t="n">
        <v>23.9782812</v>
      </c>
      <c r="D244" s="302" t="n">
        <v>134.3056721</v>
      </c>
      <c r="E244" s="302" t="n">
        <v>15.1489021471136</v>
      </c>
      <c r="F244" s="302" t="n">
        <v>84.8510978528864</v>
      </c>
    </row>
    <row r="245">
      <c r="A245" s="302" t="s">
        <v>74</v>
      </c>
      <c r="B245" s="302" t="s">
        <v>75</v>
      </c>
      <c r="C245" s="302" t="n">
        <v>294.7911497</v>
      </c>
      <c r="D245" s="302" t="n">
        <v>952.96907</v>
      </c>
      <c r="E245" s="302" t="n">
        <v>23.6256249434588</v>
      </c>
      <c r="F245" s="302" t="n">
        <v>76.3743750565412</v>
      </c>
    </row>
    <row r="246">
      <c r="A246" s="302" t="s">
        <v>90</v>
      </c>
      <c r="B246" s="302" t="s">
        <v>91</v>
      </c>
      <c r="C246" s="302" t="n">
        <v>1058.7895564</v>
      </c>
      <c r="D246" s="302" t="n">
        <v>1972.5875059</v>
      </c>
      <c r="E246" s="302" t="n">
        <v>34.9276759254972</v>
      </c>
      <c r="F246" s="302" t="n">
        <v>65.0723240745028</v>
      </c>
    </row>
    <row r="247">
      <c r="A247" s="302" t="s">
        <v>92</v>
      </c>
      <c r="B247" s="302" t="s">
        <v>93</v>
      </c>
      <c r="C247" s="302" t="n">
        <v>108.70352</v>
      </c>
      <c r="D247" s="302" t="n">
        <v>261.567845</v>
      </c>
      <c r="E247" s="302" t="n">
        <v>29.3577981651376</v>
      </c>
      <c r="F247" s="302" t="n">
        <v>70.6422018348624</v>
      </c>
    </row>
    <row r="248">
      <c r="A248" s="302" t="s">
        <v>94</v>
      </c>
      <c r="B248" s="302" t="s">
        <v>95</v>
      </c>
      <c r="C248" s="302" t="n">
        <v>205.7280936</v>
      </c>
      <c r="D248" s="302" t="n">
        <v>929.385686</v>
      </c>
      <c r="E248" s="302" t="n">
        <v>18.1240063593005</v>
      </c>
      <c r="F248" s="302" t="n">
        <v>81.8759936406995</v>
      </c>
    </row>
    <row r="249">
      <c r="A249" s="302" t="s">
        <v>96</v>
      </c>
      <c r="B249" s="302" t="s">
        <v>97</v>
      </c>
      <c r="C249" s="302" t="n">
        <v>139.5548927</v>
      </c>
      <c r="D249" s="302" t="n">
        <v>196.2036898</v>
      </c>
      <c r="E249" s="302" t="n">
        <v>41.5640582173354</v>
      </c>
      <c r="F249" s="302" t="n">
        <v>58.4359417826646</v>
      </c>
    </row>
    <row r="250">
      <c r="A250" s="302" t="s">
        <v>98</v>
      </c>
      <c r="B250" s="302" t="s">
        <v>99</v>
      </c>
      <c r="C250" s="302" t="n">
        <v>7.9268295</v>
      </c>
      <c r="D250" s="302" t="n">
        <v>9.5121954</v>
      </c>
      <c r="E250" s="302" t="n">
        <v>45.4545454545455</v>
      </c>
      <c r="F250" s="302" t="n">
        <v>54.5454545454545</v>
      </c>
    </row>
    <row r="251">
      <c r="A251" s="302" t="s">
        <v>100</v>
      </c>
      <c r="B251" s="302" t="s">
        <v>101</v>
      </c>
      <c r="C251" s="302" t="n">
        <v>909.5187943</v>
      </c>
      <c r="D251" s="302" t="n">
        <v>2019.2915545</v>
      </c>
      <c r="E251" s="302" t="n">
        <v>31.0542058372831</v>
      </c>
      <c r="F251" s="302" t="n">
        <v>68.9457941627169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683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03" t="s">
        <v>14</v>
      </c>
      <c r="B262" s="303" t="s">
        <v>15</v>
      </c>
      <c r="C262" s="303" t="n">
        <v>2748.9911174</v>
      </c>
      <c r="D262" s="303" t="n">
        <v>6475.8232187</v>
      </c>
      <c r="E262" s="303" t="n">
        <v>29.7999614652645</v>
      </c>
      <c r="F262" s="303" t="n">
        <v>70.2000385347354</v>
      </c>
    </row>
    <row r="263">
      <c r="A263" s="303" t="s">
        <v>25</v>
      </c>
      <c r="B263" s="303" t="s">
        <v>26</v>
      </c>
      <c r="C263" s="303" t="n">
        <v>2044.0594328</v>
      </c>
      <c r="D263" s="303" t="n">
        <v>6017.2158287</v>
      </c>
      <c r="E263" s="303" t="n">
        <v>25.3565269326835</v>
      </c>
      <c r="F263" s="303" t="n">
        <v>74.6434730673165</v>
      </c>
    </row>
    <row r="264">
      <c r="A264" s="303" t="s">
        <v>27</v>
      </c>
      <c r="B264" s="303" t="s">
        <v>28</v>
      </c>
      <c r="C264" s="303" t="n">
        <v>975.2895886</v>
      </c>
      <c r="D264" s="303" t="n">
        <v>2799.6827585</v>
      </c>
      <c r="E264" s="303" t="n">
        <v>25.8356750440632</v>
      </c>
      <c r="F264" s="303" t="n">
        <v>74.1643249559368</v>
      </c>
    </row>
    <row r="265">
      <c r="A265" s="303" t="s">
        <v>29</v>
      </c>
      <c r="B265" s="303" t="s">
        <v>30</v>
      </c>
      <c r="C265" s="303" t="n">
        <v>259.154033</v>
      </c>
      <c r="D265" s="303" t="n">
        <v>365.531671</v>
      </c>
      <c r="E265" s="303" t="n">
        <v>41.4855072463768</v>
      </c>
      <c r="F265" s="303" t="n">
        <v>58.5144927536232</v>
      </c>
    </row>
    <row r="266">
      <c r="A266" s="303" t="s">
        <v>31</v>
      </c>
      <c r="B266" s="303" t="s">
        <v>32</v>
      </c>
      <c r="C266" s="303" t="n">
        <v>1664.10161</v>
      </c>
      <c r="D266" s="303" t="n">
        <v>5245.4312774</v>
      </c>
      <c r="E266" s="303" t="n">
        <v>24.0841405217797</v>
      </c>
      <c r="F266" s="303" t="n">
        <v>75.9158594782203</v>
      </c>
    </row>
    <row r="267">
      <c r="A267" s="303" t="s">
        <v>33</v>
      </c>
      <c r="B267" s="303" t="s">
        <v>34</v>
      </c>
      <c r="C267" s="303" t="n">
        <v>178.6805721</v>
      </c>
      <c r="D267" s="303" t="n">
        <v>518.7948284</v>
      </c>
      <c r="E267" s="303" t="n">
        <v>25.6181898274705</v>
      </c>
      <c r="F267" s="303" t="n">
        <v>74.3818101725295</v>
      </c>
    </row>
    <row r="268">
      <c r="A268" s="303" t="s">
        <v>35</v>
      </c>
      <c r="B268" s="303" t="s">
        <v>36</v>
      </c>
      <c r="C268" s="303" t="n">
        <v>763.3650975</v>
      </c>
      <c r="D268" s="303" t="n">
        <v>907.7553914</v>
      </c>
      <c r="E268" s="303" t="n">
        <v>45.6798359286755</v>
      </c>
      <c r="F268" s="303" t="n">
        <v>54.3201640713245</v>
      </c>
    </row>
    <row r="269">
      <c r="A269" s="303" t="s">
        <v>37</v>
      </c>
      <c r="B269" s="303" t="s">
        <v>38</v>
      </c>
      <c r="C269" s="303" t="n">
        <v>643.5032091</v>
      </c>
      <c r="D269" s="303" t="n">
        <v>2330.6885662</v>
      </c>
      <c r="E269" s="303" t="n">
        <v>21.6362379334161</v>
      </c>
      <c r="F269" s="303" t="n">
        <v>78.3637620665839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684</v>
      </c>
    </row>
    <row r="11">
      <c r="A11" t="s">
        <v>685</v>
      </c>
    </row>
    <row r="12">
      <c r="A12" s="3" t="s">
        <v>6</v>
      </c>
    </row>
    <row r="15">
      <c r="A15" s="4" t="s">
        <v>686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304" t="s">
        <v>14</v>
      </c>
      <c r="B17" s="304" t="s">
        <v>15</v>
      </c>
      <c r="C17" s="304" t="n">
        <v>563452.2422381</v>
      </c>
      <c r="D17" s="304" t="n">
        <v>2246897.2704979</v>
      </c>
      <c r="E17" s="304" t="n">
        <v>20.0491874652827</v>
      </c>
      <c r="F17" s="304" t="n">
        <v>79.9508125347173</v>
      </c>
    </row>
    <row r="18">
      <c r="A18" s="304" t="s">
        <v>14</v>
      </c>
      <c r="B18" s="304" t="s">
        <v>16</v>
      </c>
      <c r="C18" s="304" t="n">
        <v>561368.8571986</v>
      </c>
      <c r="D18" s="304" t="n">
        <v>2239755.8412013</v>
      </c>
      <c r="E18" s="304" t="n">
        <v>20.0408377934504</v>
      </c>
      <c r="F18" s="304" t="n">
        <v>79.9591622065496</v>
      </c>
    </row>
    <row r="19">
      <c r="A19" s="304" t="s">
        <v>14</v>
      </c>
      <c r="B19" s="304" t="s">
        <v>17</v>
      </c>
      <c r="C19" s="304" t="n">
        <v>2083.3850395</v>
      </c>
      <c r="D19" s="304" t="n">
        <v>7141.4292966</v>
      </c>
      <c r="E19" s="304" t="n">
        <v>22.5845742103119</v>
      </c>
      <c r="F19" s="304" t="n">
        <v>77.4154257896881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687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305" t="s">
        <v>14</v>
      </c>
      <c r="B30" s="305" t="s">
        <v>15</v>
      </c>
      <c r="C30" s="305" t="n">
        <v>563452.2422381</v>
      </c>
      <c r="D30" s="305" t="n">
        <v>2246897.2704979</v>
      </c>
      <c r="E30" s="305" t="n">
        <v>20.0491874652827</v>
      </c>
      <c r="F30" s="305" t="n">
        <v>79.9508125347173</v>
      </c>
    </row>
    <row r="31">
      <c r="A31" s="305" t="s">
        <v>25</v>
      </c>
      <c r="B31" s="305" t="s">
        <v>26</v>
      </c>
      <c r="C31" s="305" t="n">
        <v>5926.018166</v>
      </c>
      <c r="D31" s="305" t="n">
        <v>47250.7271657</v>
      </c>
      <c r="E31" s="305" t="n">
        <v>11.144003133391</v>
      </c>
      <c r="F31" s="305" t="n">
        <v>88.855996866609</v>
      </c>
    </row>
    <row r="32">
      <c r="A32" s="305" t="s">
        <v>27</v>
      </c>
      <c r="B32" s="305" t="s">
        <v>28</v>
      </c>
      <c r="C32" s="305" t="n">
        <v>2775.2008008</v>
      </c>
      <c r="D32" s="305" t="n">
        <v>9298.3530264</v>
      </c>
      <c r="E32" s="305" t="n">
        <v>22.9857823182754</v>
      </c>
      <c r="F32" s="305" t="n">
        <v>77.0142176817246</v>
      </c>
    </row>
    <row r="33">
      <c r="A33" s="305" t="s">
        <v>29</v>
      </c>
      <c r="B33" s="305" t="s">
        <v>30</v>
      </c>
      <c r="C33" s="305" t="n">
        <v>7990.1784949</v>
      </c>
      <c r="D33" s="305" t="n">
        <v>32342.3143296</v>
      </c>
      <c r="E33" s="305" t="n">
        <v>19.8107727426319</v>
      </c>
      <c r="F33" s="305" t="n">
        <v>80.1892272573681</v>
      </c>
    </row>
    <row r="34">
      <c r="A34" s="305" t="s">
        <v>31</v>
      </c>
      <c r="B34" s="305" t="s">
        <v>32</v>
      </c>
      <c r="C34" s="305" t="n">
        <v>3548.9025828</v>
      </c>
      <c r="D34" s="305" t="n">
        <v>9695.1756371</v>
      </c>
      <c r="E34" s="305" t="n">
        <v>26.7961463521679</v>
      </c>
      <c r="F34" s="305" t="n">
        <v>73.2038536478321</v>
      </c>
    </row>
    <row r="35">
      <c r="A35" s="305" t="s">
        <v>33</v>
      </c>
      <c r="B35" s="305" t="s">
        <v>34</v>
      </c>
      <c r="C35" s="305" t="n">
        <v>15340.7045231</v>
      </c>
      <c r="D35" s="305" t="n">
        <v>35258.7952031</v>
      </c>
      <c r="E35" s="305" t="n">
        <v>30.3178976197599</v>
      </c>
      <c r="F35" s="305" t="n">
        <v>69.6821023802401</v>
      </c>
    </row>
    <row r="36">
      <c r="A36" s="305" t="s">
        <v>35</v>
      </c>
      <c r="B36" s="305" t="s">
        <v>36</v>
      </c>
      <c r="C36" s="305" t="n">
        <v>50293.5039184</v>
      </c>
      <c r="D36" s="305" t="n">
        <v>208659.672418</v>
      </c>
      <c r="E36" s="305" t="n">
        <v>19.4218524869781</v>
      </c>
      <c r="F36" s="305" t="n">
        <v>80.5781475130218</v>
      </c>
    </row>
    <row r="37">
      <c r="A37" s="305" t="s">
        <v>37</v>
      </c>
      <c r="B37" s="305" t="s">
        <v>38</v>
      </c>
      <c r="C37" s="305" t="n">
        <v>2316.0818704</v>
      </c>
      <c r="D37" s="305" t="n">
        <v>7448.0867279</v>
      </c>
      <c r="E37" s="305" t="n">
        <v>23.7202158799597</v>
      </c>
      <c r="F37" s="305" t="n">
        <v>76.2797841200402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688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306" t="s">
        <v>14</v>
      </c>
      <c r="B48" s="306" t="s">
        <v>15</v>
      </c>
      <c r="C48" s="306" t="n">
        <v>561368.8571986</v>
      </c>
      <c r="D48" s="306" t="n">
        <v>2239755.8412013</v>
      </c>
      <c r="E48" s="306" t="n">
        <v>20.0408377934504</v>
      </c>
      <c r="F48" s="306" t="n">
        <v>79.9591622065496</v>
      </c>
    </row>
    <row r="49">
      <c r="A49" s="306" t="s">
        <v>40</v>
      </c>
      <c r="B49" s="306" t="s">
        <v>41</v>
      </c>
      <c r="C49" s="306" t="n">
        <v>523.9806662</v>
      </c>
      <c r="D49" s="306" t="n">
        <v>3091.4236391</v>
      </c>
      <c r="E49" s="306" t="n">
        <v>14.4930033255719</v>
      </c>
      <c r="F49" s="306" t="n">
        <v>85.5069966744281</v>
      </c>
    </row>
    <row r="50">
      <c r="A50" s="306" t="s">
        <v>42</v>
      </c>
      <c r="B50" s="306" t="s">
        <v>43</v>
      </c>
      <c r="C50" s="306" t="n">
        <v>3510.1175226</v>
      </c>
      <c r="D50" s="306" t="n">
        <v>20335.7099867</v>
      </c>
      <c r="E50" s="306" t="n">
        <v>14.7200491206734</v>
      </c>
      <c r="F50" s="306" t="n">
        <v>85.2799508793266</v>
      </c>
    </row>
    <row r="51">
      <c r="A51" s="306" t="s">
        <v>25</v>
      </c>
      <c r="B51" s="306" t="s">
        <v>26</v>
      </c>
      <c r="C51" s="306" t="n">
        <v>4293.7904167</v>
      </c>
      <c r="D51" s="306" t="n">
        <v>40821.6796535</v>
      </c>
      <c r="E51" s="306" t="n">
        <v>9.51733498513665</v>
      </c>
      <c r="F51" s="306" t="n">
        <v>90.4826650148633</v>
      </c>
    </row>
    <row r="52">
      <c r="A52" s="306" t="s">
        <v>27</v>
      </c>
      <c r="B52" s="306" t="s">
        <v>28</v>
      </c>
      <c r="C52" s="306" t="n">
        <v>2077.9574888</v>
      </c>
      <c r="D52" s="306" t="n">
        <v>6220.6239913</v>
      </c>
      <c r="E52" s="306" t="n">
        <v>25.0399118666599</v>
      </c>
      <c r="F52" s="306" t="n">
        <v>74.9600881333401</v>
      </c>
    </row>
    <row r="53">
      <c r="A53" s="306" t="s">
        <v>44</v>
      </c>
      <c r="B53" s="306" t="s">
        <v>45</v>
      </c>
      <c r="C53" s="306" t="n">
        <v>2126.639593</v>
      </c>
      <c r="D53" s="306" t="n">
        <v>5367.0740231</v>
      </c>
      <c r="E53" s="306" t="n">
        <v>28.378981396233</v>
      </c>
      <c r="F53" s="306" t="n">
        <v>71.621018603767</v>
      </c>
    </row>
    <row r="54">
      <c r="A54" s="306" t="s">
        <v>46</v>
      </c>
      <c r="B54" s="306" t="s">
        <v>47</v>
      </c>
      <c r="C54" s="306" t="n">
        <v>8239.3921661</v>
      </c>
      <c r="D54" s="306" t="n">
        <v>40869.3667996</v>
      </c>
      <c r="E54" s="306" t="n">
        <v>16.7778464364265</v>
      </c>
      <c r="F54" s="306" t="n">
        <v>83.2221535635735</v>
      </c>
    </row>
    <row r="55">
      <c r="A55" s="306" t="s">
        <v>29</v>
      </c>
      <c r="B55" s="306" t="s">
        <v>30</v>
      </c>
      <c r="C55" s="306" t="n">
        <v>7783.0816039</v>
      </c>
      <c r="D55" s="306" t="n">
        <v>31924.7255166</v>
      </c>
      <c r="E55" s="306" t="n">
        <v>19.6008849853656</v>
      </c>
      <c r="F55" s="306" t="n">
        <v>80.3991150146344</v>
      </c>
    </row>
    <row r="56">
      <c r="A56" s="306" t="s">
        <v>48</v>
      </c>
      <c r="B56" s="306" t="s">
        <v>49</v>
      </c>
      <c r="C56" s="306" t="n">
        <v>14233.9280989</v>
      </c>
      <c r="D56" s="306" t="n">
        <v>42185.8242135</v>
      </c>
      <c r="E56" s="306" t="n">
        <v>25.2286256417536</v>
      </c>
      <c r="F56" s="306" t="n">
        <v>74.7713743582464</v>
      </c>
    </row>
    <row r="57">
      <c r="A57" s="306" t="s">
        <v>50</v>
      </c>
      <c r="B57" s="306" t="s">
        <v>51</v>
      </c>
      <c r="C57" s="306" t="n">
        <v>900.3568624</v>
      </c>
      <c r="D57" s="306" t="n">
        <v>3848.5853804</v>
      </c>
      <c r="E57" s="306" t="n">
        <v>18.9591032353585</v>
      </c>
      <c r="F57" s="306" t="n">
        <v>81.0408967646415</v>
      </c>
    </row>
    <row r="58">
      <c r="A58" s="306" t="s">
        <v>31</v>
      </c>
      <c r="B58" s="306" t="s">
        <v>32</v>
      </c>
      <c r="C58" s="306" t="n">
        <v>1966.3973011</v>
      </c>
      <c r="D58" s="306" t="n">
        <v>4368.1480314</v>
      </c>
      <c r="E58" s="306" t="n">
        <v>31.042437900179</v>
      </c>
      <c r="F58" s="306" t="n">
        <v>68.957562099821</v>
      </c>
    </row>
    <row r="59">
      <c r="A59" s="306" t="s">
        <v>52</v>
      </c>
      <c r="B59" s="306" t="s">
        <v>53</v>
      </c>
      <c r="C59" s="306" t="n">
        <v>6976.5909322</v>
      </c>
      <c r="D59" s="306" t="n">
        <v>37039.7792996</v>
      </c>
      <c r="E59" s="306" t="n">
        <v>15.8499914814868</v>
      </c>
      <c r="F59" s="306" t="n">
        <v>84.1500085185132</v>
      </c>
    </row>
    <row r="60">
      <c r="A60" s="306" t="s">
        <v>33</v>
      </c>
      <c r="B60" s="306" t="s">
        <v>34</v>
      </c>
      <c r="C60" s="306" t="n">
        <v>15286.9711945</v>
      </c>
      <c r="D60" s="306" t="n">
        <v>34615.0531312</v>
      </c>
      <c r="E60" s="306" t="n">
        <v>30.633970066475</v>
      </c>
      <c r="F60" s="306" t="n">
        <v>69.366029933525</v>
      </c>
    </row>
    <row r="61">
      <c r="A61" s="306" t="s">
        <v>54</v>
      </c>
      <c r="B61" s="306" t="s">
        <v>55</v>
      </c>
      <c r="C61" s="306" t="n">
        <v>1031.214872</v>
      </c>
      <c r="D61" s="306" t="n">
        <v>8295.6345695</v>
      </c>
      <c r="E61" s="306" t="n">
        <v>11.0564116904427</v>
      </c>
      <c r="F61" s="306" t="n">
        <v>88.9435883095573</v>
      </c>
    </row>
    <row r="62">
      <c r="A62" s="306" t="s">
        <v>35</v>
      </c>
      <c r="B62" s="306" t="s">
        <v>36</v>
      </c>
      <c r="C62" s="306" t="n">
        <v>49621.6717559</v>
      </c>
      <c r="D62" s="306" t="n">
        <v>207660.3840916</v>
      </c>
      <c r="E62" s="306" t="n">
        <v>19.2868762621022</v>
      </c>
      <c r="F62" s="306" t="n">
        <v>80.7131237378978</v>
      </c>
    </row>
    <row r="63">
      <c r="A63" s="306" t="s">
        <v>37</v>
      </c>
      <c r="B63" s="306" t="s">
        <v>38</v>
      </c>
      <c r="C63" s="306" t="n">
        <v>1606.8222745</v>
      </c>
      <c r="D63" s="306" t="n">
        <v>5183.1545485</v>
      </c>
      <c r="E63" s="306" t="n">
        <v>23.6646209020499</v>
      </c>
      <c r="F63" s="306" t="n">
        <v>76.3353790979501</v>
      </c>
    </row>
    <row r="64">
      <c r="A64" s="306" t="s">
        <v>56</v>
      </c>
      <c r="B64" s="306" t="s">
        <v>57</v>
      </c>
      <c r="C64" s="306" t="n">
        <v>544.883512</v>
      </c>
      <c r="D64" s="306" t="n">
        <v>2562.5672554</v>
      </c>
      <c r="E64" s="306" t="n">
        <v>17.5347431958159</v>
      </c>
      <c r="F64" s="306" t="n">
        <v>82.4652568041841</v>
      </c>
    </row>
    <row r="65">
      <c r="A65" s="306" t="s">
        <v>58</v>
      </c>
      <c r="B65" s="306" t="s">
        <v>59</v>
      </c>
      <c r="C65" s="306" t="n">
        <v>432.7088761</v>
      </c>
      <c r="D65" s="306" t="n">
        <v>2450.0598496</v>
      </c>
      <c r="E65" s="306" t="n">
        <v>15.0101835170606</v>
      </c>
      <c r="F65" s="306" t="n">
        <v>84.9898164829394</v>
      </c>
    </row>
    <row r="66">
      <c r="A66" s="306" t="s">
        <v>60</v>
      </c>
      <c r="B66" s="306" t="s">
        <v>61</v>
      </c>
      <c r="C66" s="306" t="n">
        <v>64.0163975</v>
      </c>
      <c r="D66" s="306" t="n">
        <v>3773.9630105</v>
      </c>
      <c r="E66" s="306" t="n">
        <v>1.66797136447794</v>
      </c>
      <c r="F66" s="306" t="n">
        <v>98.3320286355221</v>
      </c>
    </row>
    <row r="67">
      <c r="A67" s="306" t="s">
        <v>62</v>
      </c>
      <c r="B67" s="306" t="s">
        <v>63</v>
      </c>
      <c r="C67" s="306" t="n">
        <v>1095.755423</v>
      </c>
      <c r="D67" s="306" t="n">
        <v>5898.4077199</v>
      </c>
      <c r="E67" s="306" t="n">
        <v>15.6667123801986</v>
      </c>
      <c r="F67" s="306" t="n">
        <v>84.3332876198014</v>
      </c>
    </row>
    <row r="68">
      <c r="A68" s="306" t="s">
        <v>64</v>
      </c>
      <c r="B68" s="306" t="s">
        <v>65</v>
      </c>
      <c r="C68" s="306" t="n">
        <v>113.7806088</v>
      </c>
      <c r="D68" s="306" t="n">
        <v>461.0838568</v>
      </c>
      <c r="E68" s="306" t="n">
        <v>19.7925973179164</v>
      </c>
      <c r="F68" s="306" t="n">
        <v>80.2074026820836</v>
      </c>
    </row>
    <row r="69">
      <c r="A69" s="306" t="s">
        <v>66</v>
      </c>
      <c r="B69" s="306" t="s">
        <v>67</v>
      </c>
      <c r="C69" s="306" t="n">
        <v>6055.9921839</v>
      </c>
      <c r="D69" s="306" t="n">
        <v>36625.5512101</v>
      </c>
      <c r="E69" s="306" t="n">
        <v>14.1887844307695</v>
      </c>
      <c r="F69" s="306" t="n">
        <v>85.8112155692305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689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307" t="s">
        <v>70</v>
      </c>
      <c r="B80" s="307" t="s">
        <v>71</v>
      </c>
      <c r="C80" s="307" t="n">
        <v>23730.6907625</v>
      </c>
      <c r="D80" s="307" t="n">
        <v>206358.101078</v>
      </c>
      <c r="E80" s="307" t="n">
        <v>10.3137100128503</v>
      </c>
      <c r="F80" s="307" t="n">
        <v>89.6862899871497</v>
      </c>
    </row>
    <row r="81">
      <c r="A81" s="307" t="s">
        <v>72</v>
      </c>
      <c r="B81" s="307" t="s">
        <v>73</v>
      </c>
      <c r="C81" s="307" t="n">
        <v>55898.1030206</v>
      </c>
      <c r="D81" s="307" t="n">
        <v>241375.2996176</v>
      </c>
      <c r="E81" s="307" t="n">
        <v>18.8036004985725</v>
      </c>
      <c r="F81" s="307" t="n">
        <v>81.1963995014275</v>
      </c>
    </row>
    <row r="82">
      <c r="A82" s="307" t="s">
        <v>74</v>
      </c>
      <c r="B82" s="307" t="s">
        <v>75</v>
      </c>
      <c r="C82" s="307" t="n">
        <v>71913.1406542</v>
      </c>
      <c r="D82" s="307" t="n">
        <v>374438.6389709</v>
      </c>
      <c r="E82" s="307" t="n">
        <v>16.1113148724536</v>
      </c>
      <c r="F82" s="307" t="n">
        <v>83.8886851275464</v>
      </c>
    </row>
    <row r="83">
      <c r="A83" s="307" t="s">
        <v>76</v>
      </c>
      <c r="B83" s="307" t="s">
        <v>77</v>
      </c>
      <c r="C83" s="307" t="n">
        <v>8069.7455613</v>
      </c>
      <c r="D83" s="307" t="n">
        <v>48367.8071971</v>
      </c>
      <c r="E83" s="307" t="n">
        <v>14.2985391231354</v>
      </c>
      <c r="F83" s="307" t="n">
        <v>85.7014608768646</v>
      </c>
    </row>
    <row r="84">
      <c r="A84" s="307" t="s">
        <v>78</v>
      </c>
      <c r="B84" s="307" t="s">
        <v>79</v>
      </c>
      <c r="C84" s="307" t="n">
        <v>4951.6799833</v>
      </c>
      <c r="D84" s="307" t="n">
        <v>72394.4394954</v>
      </c>
      <c r="E84" s="307" t="n">
        <v>6.40197597070609</v>
      </c>
      <c r="F84" s="307" t="n">
        <v>93.5980240292939</v>
      </c>
    </row>
    <row r="85">
      <c r="A85" s="307" t="s">
        <v>80</v>
      </c>
      <c r="B85" s="307" t="s">
        <v>81</v>
      </c>
      <c r="C85" s="307" t="n">
        <v>8150.5379052</v>
      </c>
      <c r="D85" s="307" t="n">
        <v>24986.0567321</v>
      </c>
      <c r="E85" s="307" t="n">
        <v>24.5967879150303</v>
      </c>
      <c r="F85" s="307" t="n">
        <v>75.4032120849697</v>
      </c>
    </row>
    <row r="86">
      <c r="A86" s="307" t="s">
        <v>82</v>
      </c>
      <c r="B86" s="307" t="s">
        <v>83</v>
      </c>
      <c r="C86" s="307" t="n">
        <v>6418.156699</v>
      </c>
      <c r="D86" s="307" t="n">
        <v>21799.494305</v>
      </c>
      <c r="E86" s="307" t="n">
        <v>22.7451842043485</v>
      </c>
      <c r="F86" s="307" t="n">
        <v>77.2548157956515</v>
      </c>
    </row>
    <row r="87">
      <c r="A87" s="307" t="s">
        <v>84</v>
      </c>
      <c r="B87" s="307" t="s">
        <v>85</v>
      </c>
      <c r="C87" s="307" t="n">
        <v>12199.9037045</v>
      </c>
      <c r="D87" s="307" t="n">
        <v>77738.3332293</v>
      </c>
      <c r="E87" s="307" t="n">
        <v>13.5647574607004</v>
      </c>
      <c r="F87" s="307" t="n">
        <v>86.4352425392996</v>
      </c>
    </row>
    <row r="88">
      <c r="A88" s="307" t="s">
        <v>86</v>
      </c>
      <c r="B88" s="307" t="s">
        <v>87</v>
      </c>
      <c r="C88" s="307" t="n">
        <v>1002.1433636</v>
      </c>
      <c r="D88" s="307" t="n">
        <v>6601.0518504</v>
      </c>
      <c r="E88" s="307" t="n">
        <v>13.1805554821836</v>
      </c>
      <c r="F88" s="307" t="n">
        <v>86.8194445178164</v>
      </c>
    </row>
    <row r="89">
      <c r="A89" s="307" t="s">
        <v>88</v>
      </c>
      <c r="B89" s="307" t="s">
        <v>89</v>
      </c>
      <c r="C89" s="307" t="n">
        <v>42332.0258947</v>
      </c>
      <c r="D89" s="307" t="n">
        <v>94355.3285501</v>
      </c>
      <c r="E89" s="307" t="n">
        <v>30.969965046617</v>
      </c>
      <c r="F89" s="307" t="n">
        <v>69.030034953383</v>
      </c>
    </row>
    <row r="90">
      <c r="A90" s="307" t="s">
        <v>90</v>
      </c>
      <c r="B90" s="307" t="s">
        <v>91</v>
      </c>
      <c r="C90" s="307" t="n">
        <v>55125.9972377</v>
      </c>
      <c r="D90" s="307" t="n">
        <v>153576.08851</v>
      </c>
      <c r="E90" s="307" t="n">
        <v>26.4137260728395</v>
      </c>
      <c r="F90" s="307" t="n">
        <v>73.5862739271605</v>
      </c>
    </row>
    <row r="91">
      <c r="A91" s="307" t="s">
        <v>92</v>
      </c>
      <c r="B91" s="307" t="s">
        <v>93</v>
      </c>
      <c r="C91" s="307" t="n">
        <v>7798.0481018</v>
      </c>
      <c r="D91" s="307" t="n">
        <v>70224.1072324</v>
      </c>
      <c r="E91" s="307" t="n">
        <v>9.9946586561187</v>
      </c>
      <c r="F91" s="307" t="n">
        <v>90.0053413438813</v>
      </c>
    </row>
    <row r="92">
      <c r="A92" s="307" t="s">
        <v>94</v>
      </c>
      <c r="B92" s="307" t="s">
        <v>95</v>
      </c>
      <c r="C92" s="307" t="n">
        <v>147.9798568</v>
      </c>
      <c r="D92" s="307" t="n">
        <v>987.1339228</v>
      </c>
      <c r="E92" s="307" t="n">
        <v>13.0365659777424</v>
      </c>
      <c r="F92" s="307" t="n">
        <v>86.9634340222575</v>
      </c>
    </row>
    <row r="93">
      <c r="A93" s="307" t="s">
        <v>96</v>
      </c>
      <c r="B93" s="307" t="s">
        <v>97</v>
      </c>
      <c r="C93" s="307" t="n">
        <v>11662.6838754</v>
      </c>
      <c r="D93" s="307" t="n">
        <v>27401.6704435</v>
      </c>
      <c r="E93" s="307" t="n">
        <v>29.8550534848016</v>
      </c>
      <c r="F93" s="307" t="n">
        <v>70.1449465151984</v>
      </c>
    </row>
    <row r="94">
      <c r="A94" s="307" t="s">
        <v>98</v>
      </c>
      <c r="B94" s="307" t="s">
        <v>99</v>
      </c>
      <c r="C94" s="307" t="n">
        <v>38664.8084161</v>
      </c>
      <c r="D94" s="307" t="n">
        <v>97006.2865437</v>
      </c>
      <c r="E94" s="307" t="n">
        <v>28.4989285503714</v>
      </c>
      <c r="F94" s="307" t="n">
        <v>71.5010714496286</v>
      </c>
    </row>
    <row r="95">
      <c r="A95" s="307" t="s">
        <v>100</v>
      </c>
      <c r="B95" s="307" t="s">
        <v>101</v>
      </c>
      <c r="C95" s="307" t="n">
        <v>38809.8205045</v>
      </c>
      <c r="D95" s="307" t="n">
        <v>89879.1006409</v>
      </c>
      <c r="E95" s="307" t="n">
        <v>30.1578567595966</v>
      </c>
      <c r="F95" s="307" t="n">
        <v>69.8421432404034</v>
      </c>
    </row>
    <row r="96">
      <c r="A96" s="307" t="s">
        <v>102</v>
      </c>
      <c r="B96" s="307" t="s">
        <v>103</v>
      </c>
      <c r="C96" s="307" t="n">
        <v>19490.5070895</v>
      </c>
      <c r="D96" s="307" t="n">
        <v>50941.3492103</v>
      </c>
      <c r="E96" s="307" t="n">
        <v>27.6728573027193</v>
      </c>
      <c r="F96" s="307" t="n">
        <v>72.3271426972806</v>
      </c>
    </row>
    <row r="97">
      <c r="A97" s="307" t="s">
        <v>104</v>
      </c>
      <c r="B97" s="307" t="s">
        <v>105</v>
      </c>
      <c r="C97" s="307" t="n">
        <v>50314.8309378</v>
      </c>
      <c r="D97" s="307" t="n">
        <v>183377.6746837</v>
      </c>
      <c r="E97" s="307" t="n">
        <v>21.5303570835482</v>
      </c>
      <c r="F97" s="307" t="n">
        <v>78.4696429164517</v>
      </c>
    </row>
    <row r="98">
      <c r="A98" s="307" t="s">
        <v>106</v>
      </c>
      <c r="B98" s="307" t="s">
        <v>107</v>
      </c>
      <c r="C98" s="307" t="n">
        <v>85684.5108835</v>
      </c>
      <c r="D98" s="307" t="n">
        <v>279399.3354426</v>
      </c>
      <c r="E98" s="307" t="n">
        <v>23.4698170696287</v>
      </c>
      <c r="F98" s="307" t="n">
        <v>76.5301829303713</v>
      </c>
    </row>
    <row r="99">
      <c r="A99" s="307" t="s">
        <v>108</v>
      </c>
      <c r="B99" s="307" t="s">
        <v>109</v>
      </c>
      <c r="C99" s="307" t="n">
        <v>21086.9277861</v>
      </c>
      <c r="D99" s="307" t="n">
        <v>125689.9728421</v>
      </c>
      <c r="E99" s="307" t="n">
        <v>14.3666528560344</v>
      </c>
      <c r="F99" s="307" t="n">
        <v>85.6333471439657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690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308" t="s">
        <v>70</v>
      </c>
      <c r="B110" s="308" t="s">
        <v>71</v>
      </c>
      <c r="C110" s="308" t="n">
        <v>23720.908412</v>
      </c>
      <c r="D110" s="308" t="n">
        <v>206209.5994752</v>
      </c>
      <c r="E110" s="308" t="n">
        <v>10.3165554801615</v>
      </c>
      <c r="F110" s="308" t="n">
        <v>89.6834445198385</v>
      </c>
    </row>
    <row r="111">
      <c r="A111" s="308" t="s">
        <v>72</v>
      </c>
      <c r="B111" s="308" t="s">
        <v>73</v>
      </c>
      <c r="C111" s="308" t="n">
        <v>55898.1030206</v>
      </c>
      <c r="D111" s="308" t="n">
        <v>241375.2996176</v>
      </c>
      <c r="E111" s="308" t="n">
        <v>18.8036004985725</v>
      </c>
      <c r="F111" s="308" t="n">
        <v>81.1963995014275</v>
      </c>
    </row>
    <row r="112">
      <c r="A112" s="308" t="s">
        <v>74</v>
      </c>
      <c r="B112" s="308" t="s">
        <v>75</v>
      </c>
      <c r="C112" s="308" t="n">
        <v>71741.0173236</v>
      </c>
      <c r="D112" s="308" t="n">
        <v>373363.0020818</v>
      </c>
      <c r="E112" s="308" t="n">
        <v>16.1178093649742</v>
      </c>
      <c r="F112" s="308" t="n">
        <v>83.8821906350258</v>
      </c>
    </row>
    <row r="113">
      <c r="A113" s="308" t="s">
        <v>76</v>
      </c>
      <c r="B113" s="308" t="s">
        <v>77</v>
      </c>
      <c r="C113" s="308" t="n">
        <v>8069.7455613</v>
      </c>
      <c r="D113" s="308" t="n">
        <v>48367.8071971</v>
      </c>
      <c r="E113" s="308" t="n">
        <v>14.2985391231354</v>
      </c>
      <c r="F113" s="308" t="n">
        <v>85.7014608768646</v>
      </c>
    </row>
    <row r="114">
      <c r="A114" s="308" t="s">
        <v>78</v>
      </c>
      <c r="B114" s="308" t="s">
        <v>79</v>
      </c>
      <c r="C114" s="308" t="n">
        <v>4951.6799833</v>
      </c>
      <c r="D114" s="308" t="n">
        <v>72394.4394954</v>
      </c>
      <c r="E114" s="308" t="n">
        <v>6.40197597070609</v>
      </c>
      <c r="F114" s="308" t="n">
        <v>93.5980240292939</v>
      </c>
    </row>
    <row r="115">
      <c r="A115" s="308" t="s">
        <v>80</v>
      </c>
      <c r="B115" s="308" t="s">
        <v>81</v>
      </c>
      <c r="C115" s="308" t="n">
        <v>8150.5379052</v>
      </c>
      <c r="D115" s="308" t="n">
        <v>24986.0567321</v>
      </c>
      <c r="E115" s="308" t="n">
        <v>24.5967879150303</v>
      </c>
      <c r="F115" s="308" t="n">
        <v>75.4032120849697</v>
      </c>
    </row>
    <row r="116">
      <c r="A116" s="308" t="s">
        <v>82</v>
      </c>
      <c r="B116" s="308" t="s">
        <v>83</v>
      </c>
      <c r="C116" s="308" t="n">
        <v>6418.156699</v>
      </c>
      <c r="D116" s="308" t="n">
        <v>21799.494305</v>
      </c>
      <c r="E116" s="308" t="n">
        <v>22.7451842043485</v>
      </c>
      <c r="F116" s="308" t="n">
        <v>77.2548157956515</v>
      </c>
    </row>
    <row r="117">
      <c r="A117" s="308" t="s">
        <v>84</v>
      </c>
      <c r="B117" s="308" t="s">
        <v>85</v>
      </c>
      <c r="C117" s="308" t="n">
        <v>12199.9037045</v>
      </c>
      <c r="D117" s="308" t="n">
        <v>77738.3332293</v>
      </c>
      <c r="E117" s="308" t="n">
        <v>13.5647574607004</v>
      </c>
      <c r="F117" s="308" t="n">
        <v>86.4352425392996</v>
      </c>
    </row>
    <row r="118">
      <c r="A118" s="308" t="s">
        <v>86</v>
      </c>
      <c r="B118" s="308" t="s">
        <v>87</v>
      </c>
      <c r="C118" s="308" t="n">
        <v>1002.1433636</v>
      </c>
      <c r="D118" s="308" t="n">
        <v>6601.0518504</v>
      </c>
      <c r="E118" s="308" t="n">
        <v>13.1805554821836</v>
      </c>
      <c r="F118" s="308" t="n">
        <v>86.8194445178164</v>
      </c>
    </row>
    <row r="119">
      <c r="A119" s="308" t="s">
        <v>88</v>
      </c>
      <c r="B119" s="308" t="s">
        <v>89</v>
      </c>
      <c r="C119" s="308" t="n">
        <v>42332.0258947</v>
      </c>
      <c r="D119" s="308" t="n">
        <v>94355.3285501</v>
      </c>
      <c r="E119" s="308" t="n">
        <v>30.969965046617</v>
      </c>
      <c r="F119" s="308" t="n">
        <v>69.030034953383</v>
      </c>
    </row>
    <row r="120">
      <c r="A120" s="308" t="s">
        <v>90</v>
      </c>
      <c r="B120" s="308" t="s">
        <v>91</v>
      </c>
      <c r="C120" s="308" t="n">
        <v>54240.3267281</v>
      </c>
      <c r="D120" s="308" t="n">
        <v>151430.3819573</v>
      </c>
      <c r="E120" s="308" t="n">
        <v>26.3724120341646</v>
      </c>
      <c r="F120" s="308" t="n">
        <v>73.6275879658354</v>
      </c>
    </row>
    <row r="121">
      <c r="A121" s="308" t="s">
        <v>92</v>
      </c>
      <c r="B121" s="308" t="s">
        <v>93</v>
      </c>
      <c r="C121" s="308" t="n">
        <v>7730.1084018</v>
      </c>
      <c r="D121" s="308" t="n">
        <v>69921.7755674</v>
      </c>
      <c r="E121" s="308" t="n">
        <v>9.9548240257327</v>
      </c>
      <c r="F121" s="308" t="n">
        <v>90.0451759742673</v>
      </c>
    </row>
    <row r="122">
      <c r="A122" s="308" t="s">
        <v>96</v>
      </c>
      <c r="B122" s="308" t="s">
        <v>97</v>
      </c>
      <c r="C122" s="308" t="n">
        <v>11543.9689198</v>
      </c>
      <c r="D122" s="308" t="n">
        <v>27184.6268166</v>
      </c>
      <c r="E122" s="308" t="n">
        <v>29.8073521652378</v>
      </c>
      <c r="F122" s="308" t="n">
        <v>70.1926478347623</v>
      </c>
    </row>
    <row r="123">
      <c r="A123" s="308" t="s">
        <v>98</v>
      </c>
      <c r="B123" s="308" t="s">
        <v>99</v>
      </c>
      <c r="C123" s="308" t="n">
        <v>38664.8084161</v>
      </c>
      <c r="D123" s="308" t="n">
        <v>96988.8475188</v>
      </c>
      <c r="E123" s="308" t="n">
        <v>28.5025922446611</v>
      </c>
      <c r="F123" s="308" t="n">
        <v>71.4974077553389</v>
      </c>
    </row>
    <row r="124">
      <c r="A124" s="308" t="s">
        <v>100</v>
      </c>
      <c r="B124" s="308" t="s">
        <v>101</v>
      </c>
      <c r="C124" s="308" t="n">
        <v>38128.6461681</v>
      </c>
      <c r="D124" s="308" t="n">
        <v>87631.4646285</v>
      </c>
      <c r="E124" s="308" t="n">
        <v>30.3185532571357</v>
      </c>
      <c r="F124" s="308" t="n">
        <v>69.6814467428643</v>
      </c>
    </row>
    <row r="125">
      <c r="A125" s="308" t="s">
        <v>102</v>
      </c>
      <c r="B125" s="308" t="s">
        <v>103</v>
      </c>
      <c r="C125" s="308" t="n">
        <v>19490.5070895</v>
      </c>
      <c r="D125" s="308" t="n">
        <v>50941.3492103</v>
      </c>
      <c r="E125" s="308" t="n">
        <v>27.6728573027193</v>
      </c>
      <c r="F125" s="308" t="n">
        <v>72.3271426972806</v>
      </c>
    </row>
    <row r="126">
      <c r="A126" s="308" t="s">
        <v>104</v>
      </c>
      <c r="B126" s="308" t="s">
        <v>105</v>
      </c>
      <c r="C126" s="308" t="n">
        <v>50314.8309378</v>
      </c>
      <c r="D126" s="308" t="n">
        <v>183377.6746837</v>
      </c>
      <c r="E126" s="308" t="n">
        <v>21.5303570835482</v>
      </c>
      <c r="F126" s="308" t="n">
        <v>78.4696429164517</v>
      </c>
    </row>
    <row r="127">
      <c r="A127" s="308" t="s">
        <v>106</v>
      </c>
      <c r="B127" s="308" t="s">
        <v>107</v>
      </c>
      <c r="C127" s="308" t="n">
        <v>85684.5108835</v>
      </c>
      <c r="D127" s="308" t="n">
        <v>279399.3354426</v>
      </c>
      <c r="E127" s="308" t="n">
        <v>23.4698170696287</v>
      </c>
      <c r="F127" s="308" t="n">
        <v>76.5301829303713</v>
      </c>
    </row>
    <row r="128">
      <c r="A128" s="308" t="s">
        <v>108</v>
      </c>
      <c r="B128" s="308" t="s">
        <v>109</v>
      </c>
      <c r="C128" s="308" t="n">
        <v>21086.9277861</v>
      </c>
      <c r="D128" s="308" t="n">
        <v>125689.9728421</v>
      </c>
      <c r="E128" s="308" t="n">
        <v>14.3666528560344</v>
      </c>
      <c r="F128" s="308" t="n">
        <v>85.6333471439657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691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309" t="s">
        <v>113</v>
      </c>
      <c r="B139" s="309" t="s">
        <v>114</v>
      </c>
      <c r="C139" s="309" t="n">
        <v>2020.4161139</v>
      </c>
      <c r="D139" s="309" t="n">
        <v>17681.989517</v>
      </c>
      <c r="E139" s="309" t="n">
        <v>10.2546671292327</v>
      </c>
      <c r="F139" s="309" t="n">
        <v>89.7453328707673</v>
      </c>
    </row>
    <row r="140">
      <c r="A140" s="309" t="s">
        <v>115</v>
      </c>
      <c r="B140" s="309" t="s">
        <v>116</v>
      </c>
      <c r="C140" s="309" t="n">
        <v>1059.7947698</v>
      </c>
      <c r="D140" s="309" t="n">
        <v>14518.1300203</v>
      </c>
      <c r="E140" s="309" t="n">
        <v>6.80318324860263</v>
      </c>
      <c r="F140" s="309" t="n">
        <v>93.1968167513974</v>
      </c>
    </row>
    <row r="141">
      <c r="A141" s="309" t="s">
        <v>117</v>
      </c>
      <c r="B141" s="309" t="s">
        <v>118</v>
      </c>
      <c r="C141" s="309" t="n">
        <v>5135.6823718</v>
      </c>
      <c r="D141" s="309" t="n">
        <v>10282.1387177</v>
      </c>
      <c r="E141" s="309" t="n">
        <v>33.3100399984376</v>
      </c>
      <c r="F141" s="309" t="n">
        <v>66.6899600015624</v>
      </c>
    </row>
    <row r="142">
      <c r="A142" s="309" t="s">
        <v>119</v>
      </c>
      <c r="B142" s="309" t="s">
        <v>120</v>
      </c>
      <c r="C142" s="309" t="n">
        <v>832.7759296</v>
      </c>
      <c r="D142" s="309" t="n">
        <v>12649.4939003</v>
      </c>
      <c r="E142" s="309" t="n">
        <v>6.17682289485951</v>
      </c>
      <c r="F142" s="309" t="n">
        <v>93.8231771051405</v>
      </c>
    </row>
    <row r="143">
      <c r="A143" s="309" t="s">
        <v>121</v>
      </c>
      <c r="B143" s="309" t="s">
        <v>122</v>
      </c>
      <c r="C143" s="309" t="n">
        <v>361.246716</v>
      </c>
      <c r="D143" s="309" t="n">
        <v>10503.3962273</v>
      </c>
      <c r="E143" s="309" t="n">
        <v>3.32497549974961</v>
      </c>
      <c r="F143" s="309" t="n">
        <v>96.6750245002504</v>
      </c>
    </row>
    <row r="144">
      <c r="A144" s="309" t="s">
        <v>74</v>
      </c>
      <c r="B144" s="309" t="s">
        <v>123</v>
      </c>
      <c r="C144" s="309" t="n">
        <v>3982.6401268</v>
      </c>
      <c r="D144" s="309" t="n">
        <v>21531.3415415</v>
      </c>
      <c r="E144" s="309" t="n">
        <v>15.6096378000783</v>
      </c>
      <c r="F144" s="309" t="n">
        <v>84.3903621999217</v>
      </c>
    </row>
    <row r="145">
      <c r="A145" s="309" t="s">
        <v>124</v>
      </c>
      <c r="B145" s="309" t="s">
        <v>125</v>
      </c>
      <c r="C145" s="309" t="n">
        <v>334.0954175</v>
      </c>
      <c r="D145" s="309" t="n">
        <v>18764.0578041</v>
      </c>
      <c r="E145" s="309" t="n">
        <v>1.74935981308464</v>
      </c>
      <c r="F145" s="309" t="n">
        <v>98.2506401869154</v>
      </c>
    </row>
    <row r="146">
      <c r="A146" s="309" t="s">
        <v>126</v>
      </c>
      <c r="B146" s="309" t="s">
        <v>127</v>
      </c>
      <c r="C146" s="309" t="n">
        <v>489.767862</v>
      </c>
      <c r="D146" s="309" t="n">
        <v>19470.1984805</v>
      </c>
      <c r="E146" s="309" t="n">
        <v>2.45375094123859</v>
      </c>
      <c r="F146" s="309" t="n">
        <v>97.5462490587614</v>
      </c>
    </row>
    <row r="147">
      <c r="A147" s="309" t="s">
        <v>128</v>
      </c>
      <c r="B147" s="309" t="s">
        <v>129</v>
      </c>
      <c r="C147" s="309" t="n">
        <v>591.846808</v>
      </c>
      <c r="D147" s="309" t="n">
        <v>16801.8917428</v>
      </c>
      <c r="E147" s="309" t="n">
        <v>3.40264288940217</v>
      </c>
      <c r="F147" s="309" t="n">
        <v>96.5973571105978</v>
      </c>
    </row>
    <row r="148">
      <c r="A148" s="309" t="s">
        <v>130</v>
      </c>
      <c r="B148" s="309" t="s">
        <v>131</v>
      </c>
      <c r="C148" s="309" t="n">
        <v>735.4805373</v>
      </c>
      <c r="D148" s="309" t="n">
        <v>3886.3603436</v>
      </c>
      <c r="E148" s="309" t="n">
        <v>15.9131514098508</v>
      </c>
      <c r="F148" s="309" t="n">
        <v>84.0868485901492</v>
      </c>
    </row>
    <row r="149">
      <c r="A149" s="309" t="s">
        <v>76</v>
      </c>
      <c r="B149" s="309" t="s">
        <v>132</v>
      </c>
      <c r="C149" s="309" t="n">
        <v>1822.9500122</v>
      </c>
      <c r="D149" s="309" t="n">
        <v>21134.695821</v>
      </c>
      <c r="E149" s="309" t="n">
        <v>7.94049191909632</v>
      </c>
      <c r="F149" s="309" t="n">
        <v>92.0595080809037</v>
      </c>
    </row>
    <row r="150">
      <c r="A150" s="309" t="s">
        <v>78</v>
      </c>
      <c r="B150" s="309" t="s">
        <v>133</v>
      </c>
      <c r="C150" s="309" t="n">
        <v>3151.6017425</v>
      </c>
      <c r="D150" s="309" t="n">
        <v>57532.023672</v>
      </c>
      <c r="E150" s="309" t="n">
        <v>5.19349613832885</v>
      </c>
      <c r="F150" s="309" t="n">
        <v>94.8065038616711</v>
      </c>
    </row>
    <row r="151">
      <c r="A151" s="309" t="s">
        <v>80</v>
      </c>
      <c r="B151" s="309" t="s">
        <v>134</v>
      </c>
      <c r="C151" s="309" t="n">
        <v>1171.866447</v>
      </c>
      <c r="D151" s="309" t="n">
        <v>17423.0451246</v>
      </c>
      <c r="E151" s="309" t="n">
        <v>6.3020813112647</v>
      </c>
      <c r="F151" s="309" t="n">
        <v>93.6979186887353</v>
      </c>
    </row>
    <row r="152">
      <c r="A152" s="309" t="s">
        <v>88</v>
      </c>
      <c r="B152" s="309" t="s">
        <v>135</v>
      </c>
      <c r="C152" s="309" t="n">
        <v>4984.7482893</v>
      </c>
      <c r="D152" s="309" t="n">
        <v>32076.9658226</v>
      </c>
      <c r="E152" s="309" t="n">
        <v>13.4498589953223</v>
      </c>
      <c r="F152" s="309" t="n">
        <v>86.5501410046777</v>
      </c>
    </row>
    <row r="153">
      <c r="A153" s="309" t="s">
        <v>90</v>
      </c>
      <c r="B153" s="309" t="s">
        <v>136</v>
      </c>
      <c r="C153" s="309" t="n">
        <v>2179.6110197</v>
      </c>
      <c r="D153" s="309" t="n">
        <v>39397.16112</v>
      </c>
      <c r="E153" s="309" t="n">
        <v>5.24237671067008</v>
      </c>
      <c r="F153" s="309" t="n">
        <v>94.7576232893299</v>
      </c>
    </row>
    <row r="154">
      <c r="A154" s="309" t="s">
        <v>94</v>
      </c>
      <c r="B154" s="309" t="s">
        <v>137</v>
      </c>
      <c r="C154" s="309" t="n">
        <v>797.7754151</v>
      </c>
      <c r="D154" s="309" t="n">
        <v>18489.3856</v>
      </c>
      <c r="E154" s="309" t="n">
        <v>4.13630297624113</v>
      </c>
      <c r="F154" s="309" t="n">
        <v>95.8636970237589</v>
      </c>
    </row>
    <row r="155">
      <c r="A155" s="309" t="s">
        <v>138</v>
      </c>
      <c r="B155" s="309" t="s">
        <v>139</v>
      </c>
      <c r="C155" s="309" t="n">
        <v>874.9062162</v>
      </c>
      <c r="D155" s="309" t="n">
        <v>10791.0556736</v>
      </c>
      <c r="E155" s="309" t="n">
        <v>7.49964918850767</v>
      </c>
      <c r="F155" s="309" t="n">
        <v>92.5003508114923</v>
      </c>
    </row>
    <row r="156">
      <c r="A156" s="309" t="s">
        <v>140</v>
      </c>
      <c r="B156" s="309" t="s">
        <v>141</v>
      </c>
      <c r="C156" s="309" t="n">
        <v>1091.6847748</v>
      </c>
      <c r="D156" s="309" t="n">
        <v>21157.5954549</v>
      </c>
      <c r="E156" s="309" t="n">
        <v>4.90660715101578</v>
      </c>
      <c r="F156" s="309" t="n">
        <v>95.0933928489842</v>
      </c>
    </row>
    <row r="157">
      <c r="A157" s="309" t="s">
        <v>142</v>
      </c>
      <c r="B157" s="309" t="s">
        <v>143</v>
      </c>
      <c r="C157" s="309" t="n">
        <v>1989.0623686</v>
      </c>
      <c r="D157" s="309" t="n">
        <v>29292.9895658</v>
      </c>
      <c r="E157" s="309" t="n">
        <v>6.35847793095914</v>
      </c>
      <c r="F157" s="309" t="n">
        <v>93.6415220690409</v>
      </c>
    </row>
    <row r="158">
      <c r="A158" s="309" t="s">
        <v>144</v>
      </c>
      <c r="B158" s="309" t="s">
        <v>145</v>
      </c>
      <c r="C158" s="309" t="n">
        <v>1595.6229303</v>
      </c>
      <c r="D158" s="309" t="n">
        <v>15753.0688878</v>
      </c>
      <c r="E158" s="309" t="n">
        <v>9.19736742706604</v>
      </c>
      <c r="F158" s="309" t="n">
        <v>90.802632572934</v>
      </c>
    </row>
    <row r="159">
      <c r="A159" s="309" t="s">
        <v>146</v>
      </c>
      <c r="B159" s="309" t="s">
        <v>147</v>
      </c>
      <c r="C159" s="309" t="n">
        <v>8698.5510145</v>
      </c>
      <c r="D159" s="309" t="n">
        <v>28500.7883469</v>
      </c>
      <c r="E159" s="309" t="n">
        <v>23.3836169239233</v>
      </c>
      <c r="F159" s="309" t="n">
        <v>76.6163830760767</v>
      </c>
    </row>
    <row r="160">
      <c r="A160" s="309" t="s">
        <v>148</v>
      </c>
      <c r="B160" s="309" t="s">
        <v>149</v>
      </c>
      <c r="C160" s="309" t="n">
        <v>15711.5587861</v>
      </c>
      <c r="D160" s="309" t="n">
        <v>48202.1453503</v>
      </c>
      <c r="E160" s="309" t="n">
        <v>24.5824569212411</v>
      </c>
      <c r="F160" s="309" t="n">
        <v>75.4175430787589</v>
      </c>
    </row>
    <row r="161">
      <c r="A161" s="309" t="s">
        <v>150</v>
      </c>
      <c r="B161" s="309" t="s">
        <v>151</v>
      </c>
      <c r="C161" s="309" t="n">
        <v>23851.0577759</v>
      </c>
      <c r="D161" s="309" t="n">
        <v>75919.6810875</v>
      </c>
      <c r="E161" s="309" t="n">
        <v>23.9058646328714</v>
      </c>
      <c r="F161" s="309" t="n">
        <v>76.0941353671286</v>
      </c>
    </row>
    <row r="162">
      <c r="A162" s="309" t="s">
        <v>152</v>
      </c>
      <c r="B162" s="309" t="s">
        <v>153</v>
      </c>
      <c r="C162" s="309" t="n">
        <v>10555.9803072</v>
      </c>
      <c r="D162" s="309" t="n">
        <v>30252.8066057</v>
      </c>
      <c r="E162" s="309" t="n">
        <v>25.866929908331</v>
      </c>
      <c r="F162" s="309" t="n">
        <v>74.133070091669</v>
      </c>
    </row>
    <row r="163">
      <c r="A163" s="309" t="s">
        <v>154</v>
      </c>
      <c r="B163" s="309" t="s">
        <v>155</v>
      </c>
      <c r="C163" s="309" t="n">
        <v>9497.1429818</v>
      </c>
      <c r="D163" s="309" t="n">
        <v>37569.2011085</v>
      </c>
      <c r="E163" s="309" t="n">
        <v>20.1782041188053</v>
      </c>
      <c r="F163" s="309" t="n">
        <v>79.8217958811947</v>
      </c>
    </row>
    <row r="164">
      <c r="A164" s="309" t="s">
        <v>156</v>
      </c>
      <c r="B164" s="309" t="s">
        <v>157</v>
      </c>
      <c r="C164" s="309" t="n">
        <v>11539.2935977</v>
      </c>
      <c r="D164" s="309" t="n">
        <v>22098.5699872</v>
      </c>
      <c r="E164" s="309" t="n">
        <v>34.3044782513476</v>
      </c>
      <c r="F164" s="309" t="n">
        <v>65.6955217486524</v>
      </c>
    </row>
    <row r="165">
      <c r="A165" s="309" t="s">
        <v>158</v>
      </c>
      <c r="B165" s="309" t="s">
        <v>159</v>
      </c>
      <c r="C165" s="309" t="n">
        <v>3915.8278275</v>
      </c>
      <c r="D165" s="309" t="n">
        <v>11782.1321416</v>
      </c>
      <c r="E165" s="309" t="n">
        <v>24.9448198059362</v>
      </c>
      <c r="F165" s="309" t="n">
        <v>75.0551801940638</v>
      </c>
    </row>
    <row r="166">
      <c r="A166" s="309" t="s">
        <v>160</v>
      </c>
      <c r="B166" s="309" t="s">
        <v>161</v>
      </c>
      <c r="C166" s="309" t="n">
        <v>6783.2406267</v>
      </c>
      <c r="D166" s="309" t="n">
        <v>20124.5239434</v>
      </c>
      <c r="E166" s="309" t="n">
        <v>25.2092313689914</v>
      </c>
      <c r="F166" s="309" t="n">
        <v>74.7907686310086</v>
      </c>
    </row>
    <row r="167">
      <c r="A167" s="309" t="s">
        <v>162</v>
      </c>
      <c r="B167" s="309" t="s">
        <v>163</v>
      </c>
      <c r="C167" s="309" t="n">
        <v>1376.7563192</v>
      </c>
      <c r="D167" s="309" t="n">
        <v>8008.9406012</v>
      </c>
      <c r="E167" s="309" t="n">
        <v>14.6686637217913</v>
      </c>
      <c r="F167" s="309" t="n">
        <v>85.3313362782087</v>
      </c>
    </row>
    <row r="168">
      <c r="A168" s="309" t="s">
        <v>164</v>
      </c>
      <c r="B168" s="309" t="s">
        <v>165</v>
      </c>
      <c r="C168" s="309" t="n">
        <v>5012.3663807</v>
      </c>
      <c r="D168" s="309" t="n">
        <v>13490.7686076</v>
      </c>
      <c r="E168" s="309" t="n">
        <v>27.0892818101876</v>
      </c>
      <c r="F168" s="309" t="n">
        <v>72.9107181898125</v>
      </c>
    </row>
    <row r="169">
      <c r="A169" s="309" t="s">
        <v>166</v>
      </c>
      <c r="B169" s="309" t="s">
        <v>167</v>
      </c>
      <c r="C169" s="309" t="n">
        <v>3014.8555334</v>
      </c>
      <c r="D169" s="309" t="n">
        <v>14703.9180144</v>
      </c>
      <c r="E169" s="309" t="n">
        <v>17.0150350715122</v>
      </c>
      <c r="F169" s="309" t="n">
        <v>82.9849649284878</v>
      </c>
    </row>
    <row r="170">
      <c r="A170" s="309" t="s">
        <v>168</v>
      </c>
      <c r="B170" s="309" t="s">
        <v>169</v>
      </c>
      <c r="C170" s="309" t="n">
        <v>5041.4003798</v>
      </c>
      <c r="D170" s="309" t="n">
        <v>13790.5537038</v>
      </c>
      <c r="E170" s="309" t="n">
        <v>26.7704581129494</v>
      </c>
      <c r="F170" s="309" t="n">
        <v>73.2295418870506</v>
      </c>
    </row>
    <row r="171">
      <c r="A171" s="309" t="s">
        <v>170</v>
      </c>
      <c r="B171" s="309" t="s">
        <v>171</v>
      </c>
      <c r="C171" s="309" t="n">
        <v>11613.2880116</v>
      </c>
      <c r="D171" s="309" t="n">
        <v>23076.9296803</v>
      </c>
      <c r="E171" s="309" t="n">
        <v>33.4771263609327</v>
      </c>
      <c r="F171" s="309" t="n">
        <v>66.5228736390673</v>
      </c>
    </row>
    <row r="172">
      <c r="A172" s="309" t="s">
        <v>172</v>
      </c>
      <c r="B172" s="309" t="s">
        <v>173</v>
      </c>
      <c r="C172" s="309" t="n">
        <v>3011.1915215</v>
      </c>
      <c r="D172" s="309" t="n">
        <v>34058.06118</v>
      </c>
      <c r="E172" s="309" t="n">
        <v>8.12315140460912</v>
      </c>
      <c r="F172" s="309" t="n">
        <v>91.8768485953909</v>
      </c>
    </row>
    <row r="173">
      <c r="A173" s="309" t="s">
        <v>174</v>
      </c>
      <c r="B173" s="309" t="s">
        <v>175</v>
      </c>
      <c r="C173" s="309" t="n">
        <v>2108.7095577</v>
      </c>
      <c r="D173" s="309" t="n">
        <v>18701.8586189</v>
      </c>
      <c r="E173" s="309" t="n">
        <v>10.1328783520245</v>
      </c>
      <c r="F173" s="309" t="n">
        <v>89.8671216479755</v>
      </c>
    </row>
    <row r="174">
      <c r="A174" s="309" t="s">
        <v>176</v>
      </c>
      <c r="B174" s="309" t="s">
        <v>177</v>
      </c>
      <c r="C174" s="309" t="n">
        <v>13829.7197795</v>
      </c>
      <c r="D174" s="309" t="n">
        <v>41651.7684147</v>
      </c>
      <c r="E174" s="309" t="n">
        <v>24.9267282288685</v>
      </c>
      <c r="F174" s="309" t="n">
        <v>75.0732717711315</v>
      </c>
    </row>
    <row r="175">
      <c r="A175" s="309" t="s">
        <v>178</v>
      </c>
      <c r="B175" s="309" t="s">
        <v>179</v>
      </c>
      <c r="C175" s="309" t="n">
        <v>5905.9734805</v>
      </c>
      <c r="D175" s="309" t="n">
        <v>19322.7811364</v>
      </c>
      <c r="E175" s="309" t="n">
        <v>23.4096909268116</v>
      </c>
      <c r="F175" s="309" t="n">
        <v>76.5903090731884</v>
      </c>
    </row>
    <row r="176">
      <c r="A176" s="309" t="s">
        <v>180</v>
      </c>
      <c r="B176" s="309" t="s">
        <v>181</v>
      </c>
      <c r="C176" s="309" t="n">
        <v>4487.9064633</v>
      </c>
      <c r="D176" s="309" t="n">
        <v>26509.9746406</v>
      </c>
      <c r="E176" s="309" t="n">
        <v>14.4781072237075</v>
      </c>
      <c r="F176" s="309" t="n">
        <v>85.5218927762925</v>
      </c>
    </row>
    <row r="177">
      <c r="A177" s="309" t="s">
        <v>182</v>
      </c>
      <c r="B177" s="309" t="s">
        <v>183</v>
      </c>
      <c r="C177" s="309" t="n">
        <v>5435.7833341</v>
      </c>
      <c r="D177" s="309" t="n">
        <v>25454.8294132</v>
      </c>
      <c r="E177" s="309" t="n">
        <v>17.5968776617263</v>
      </c>
      <c r="F177" s="309" t="n">
        <v>82.4031223382737</v>
      </c>
    </row>
    <row r="178">
      <c r="A178" s="309" t="s">
        <v>184</v>
      </c>
      <c r="B178" s="309" t="s">
        <v>185</v>
      </c>
      <c r="C178" s="309" t="n">
        <v>6752.6140653</v>
      </c>
      <c r="D178" s="309" t="n">
        <v>27143.3333914</v>
      </c>
      <c r="E178" s="309" t="n">
        <v>19.921597040254</v>
      </c>
      <c r="F178" s="309" t="n">
        <v>80.078402959746</v>
      </c>
    </row>
    <row r="179">
      <c r="A179" s="309" t="s">
        <v>186</v>
      </c>
      <c r="B179" s="309" t="s">
        <v>187</v>
      </c>
      <c r="C179" s="309" t="n">
        <v>5624.4432883</v>
      </c>
      <c r="D179" s="309" t="n">
        <v>42507.7906129</v>
      </c>
      <c r="E179" s="309" t="n">
        <v>11.6853983961043</v>
      </c>
      <c r="F179" s="309" t="n">
        <v>88.3146016038957</v>
      </c>
    </row>
    <row r="180">
      <c r="A180" s="309" t="s">
        <v>188</v>
      </c>
      <c r="B180" s="309" t="s">
        <v>189</v>
      </c>
      <c r="C180" s="309" t="n">
        <v>2684.033151</v>
      </c>
      <c r="D180" s="309" t="n">
        <v>8807.6612152</v>
      </c>
      <c r="E180" s="309" t="n">
        <v>23.3562872929724</v>
      </c>
      <c r="F180" s="309" t="n">
        <v>76.6437127070276</v>
      </c>
    </row>
    <row r="181">
      <c r="A181" s="309" t="s">
        <v>190</v>
      </c>
      <c r="B181" s="309" t="s">
        <v>191</v>
      </c>
      <c r="C181" s="309" t="n">
        <v>8499.1641158</v>
      </c>
      <c r="D181" s="309" t="n">
        <v>24517.1440303</v>
      </c>
      <c r="E181" s="309" t="n">
        <v>25.7423212740518</v>
      </c>
      <c r="F181" s="309" t="n">
        <v>74.2576787259482</v>
      </c>
    </row>
    <row r="182">
      <c r="A182" s="309" t="s">
        <v>192</v>
      </c>
      <c r="B182" s="309" t="s">
        <v>193</v>
      </c>
      <c r="C182" s="309" t="n">
        <v>7927.2822484</v>
      </c>
      <c r="D182" s="309" t="n">
        <v>18466.4774163</v>
      </c>
      <c r="E182" s="309" t="n">
        <v>30.0346837627769</v>
      </c>
      <c r="F182" s="309" t="n">
        <v>69.9653162372231</v>
      </c>
    </row>
    <row r="183">
      <c r="A183" s="309" t="s">
        <v>194</v>
      </c>
      <c r="B183" s="309" t="s">
        <v>195</v>
      </c>
      <c r="C183" s="309" t="n">
        <v>3512.0983798</v>
      </c>
      <c r="D183" s="309" t="n">
        <v>3250.1362739</v>
      </c>
      <c r="E183" s="309" t="n">
        <v>51.9369492432259</v>
      </c>
      <c r="F183" s="309" t="n">
        <v>48.0630507567741</v>
      </c>
    </row>
    <row r="184">
      <c r="A184" s="309" t="s">
        <v>196</v>
      </c>
      <c r="B184" s="309" t="s">
        <v>197</v>
      </c>
      <c r="C184" s="309" t="n">
        <v>4257.4377925</v>
      </c>
      <c r="D184" s="309" t="n">
        <v>14070.7419941</v>
      </c>
      <c r="E184" s="309" t="n">
        <v>23.2289176670597</v>
      </c>
      <c r="F184" s="309" t="n">
        <v>76.7710823329403</v>
      </c>
    </row>
    <row r="185">
      <c r="A185" s="309" t="s">
        <v>198</v>
      </c>
      <c r="B185" s="309" t="s">
        <v>199</v>
      </c>
      <c r="C185" s="309" t="n">
        <v>9013.8557135</v>
      </c>
      <c r="D185" s="309" t="n">
        <v>29682.219497</v>
      </c>
      <c r="E185" s="309" t="n">
        <v>23.2939792071061</v>
      </c>
      <c r="F185" s="309" t="n">
        <v>76.7060207928939</v>
      </c>
    </row>
    <row r="186">
      <c r="A186" s="309" t="s">
        <v>200</v>
      </c>
      <c r="B186" s="309" t="s">
        <v>201</v>
      </c>
      <c r="C186" s="309" t="n">
        <v>12435.0779964</v>
      </c>
      <c r="D186" s="309" t="n">
        <v>14034.6687711</v>
      </c>
      <c r="E186" s="309" t="n">
        <v>46.9784547076514</v>
      </c>
      <c r="F186" s="309" t="n">
        <v>53.0215452923486</v>
      </c>
    </row>
    <row r="187">
      <c r="A187" s="309" t="s">
        <v>202</v>
      </c>
      <c r="B187" s="309" t="s">
        <v>203</v>
      </c>
      <c r="C187" s="309" t="n">
        <v>10552.4593482</v>
      </c>
      <c r="D187" s="309" t="n">
        <v>32240.2847632</v>
      </c>
      <c r="E187" s="309" t="n">
        <v>24.6594593717322</v>
      </c>
      <c r="F187" s="309" t="n">
        <v>75.3405406282678</v>
      </c>
    </row>
    <row r="188">
      <c r="A188" s="309" t="s">
        <v>204</v>
      </c>
      <c r="B188" s="309" t="s">
        <v>205</v>
      </c>
      <c r="C188" s="309" t="n">
        <v>7902.1253435</v>
      </c>
      <c r="D188" s="309" t="n">
        <v>24248.7893083</v>
      </c>
      <c r="E188" s="309" t="n">
        <v>24.5782287349564</v>
      </c>
      <c r="F188" s="309" t="n">
        <v>75.4217712650436</v>
      </c>
    </row>
    <row r="189">
      <c r="A189" s="309" t="s">
        <v>206</v>
      </c>
      <c r="B189" s="309" t="s">
        <v>207</v>
      </c>
      <c r="C189" s="309" t="n">
        <v>5660.78731</v>
      </c>
      <c r="D189" s="309" t="n">
        <v>9289.5807956</v>
      </c>
      <c r="E189" s="309" t="n">
        <v>37.8638657591288</v>
      </c>
      <c r="F189" s="309" t="n">
        <v>62.1361342408712</v>
      </c>
    </row>
    <row r="190">
      <c r="A190" s="309" t="s">
        <v>208</v>
      </c>
      <c r="B190" s="309" t="s">
        <v>209</v>
      </c>
      <c r="C190" s="309" t="n">
        <v>5351.75079</v>
      </c>
      <c r="D190" s="309" t="n">
        <v>21762.615741</v>
      </c>
      <c r="E190" s="309" t="n">
        <v>19.7376943469482</v>
      </c>
      <c r="F190" s="309" t="n">
        <v>80.2623056530518</v>
      </c>
    </row>
    <row r="191">
      <c r="A191" s="309" t="s">
        <v>210</v>
      </c>
      <c r="B191" s="309" t="s">
        <v>211</v>
      </c>
      <c r="C191" s="309" t="n">
        <v>6681.6162633</v>
      </c>
      <c r="D191" s="309" t="n">
        <v>15715.0859424</v>
      </c>
      <c r="E191" s="309" t="n">
        <v>29.8330361404703</v>
      </c>
      <c r="F191" s="309" t="n">
        <v>70.1669638595297</v>
      </c>
    </row>
    <row r="192">
      <c r="A192" s="309" t="s">
        <v>212</v>
      </c>
      <c r="B192" s="309" t="s">
        <v>213</v>
      </c>
      <c r="C192" s="309" t="n">
        <v>11750.2445341</v>
      </c>
      <c r="D192" s="309" t="n">
        <v>42493.8999788</v>
      </c>
      <c r="E192" s="309" t="n">
        <v>21.6617749982316</v>
      </c>
      <c r="F192" s="309" t="n">
        <v>78.3382250017684</v>
      </c>
    </row>
    <row r="193">
      <c r="A193" s="309" t="s">
        <v>214</v>
      </c>
      <c r="B193" s="309" t="s">
        <v>215</v>
      </c>
      <c r="C193" s="309" t="n">
        <v>13303.0171494</v>
      </c>
      <c r="D193" s="309" t="n">
        <v>39708.8346594</v>
      </c>
      <c r="E193" s="309" t="n">
        <v>25.0944207672287</v>
      </c>
      <c r="F193" s="309" t="n">
        <v>74.9055792327713</v>
      </c>
    </row>
    <row r="194">
      <c r="A194" s="309" t="s">
        <v>216</v>
      </c>
      <c r="B194" s="309" t="s">
        <v>217</v>
      </c>
      <c r="C194" s="309" t="n">
        <v>13358.1042048</v>
      </c>
      <c r="D194" s="309" t="n">
        <v>16685.8666481</v>
      </c>
      <c r="E194" s="309" t="n">
        <v>44.461846505588</v>
      </c>
      <c r="F194" s="309" t="n">
        <v>55.538153494412</v>
      </c>
    </row>
    <row r="195">
      <c r="A195" s="309" t="s">
        <v>218</v>
      </c>
      <c r="B195" s="309" t="s">
        <v>219</v>
      </c>
      <c r="C195" s="309" t="n">
        <v>18037.8718967</v>
      </c>
      <c r="D195" s="309" t="n">
        <v>73619.9976702</v>
      </c>
      <c r="E195" s="309" t="n">
        <v>19.6795670485603</v>
      </c>
      <c r="F195" s="309" t="n">
        <v>80.3204329514397</v>
      </c>
    </row>
    <row r="196">
      <c r="A196" s="309" t="s">
        <v>220</v>
      </c>
      <c r="B196" s="309" t="s">
        <v>221</v>
      </c>
      <c r="C196" s="309" t="n">
        <v>4621.4506571</v>
      </c>
      <c r="D196" s="309" t="n">
        <v>27054.5170701</v>
      </c>
      <c r="E196" s="309" t="n">
        <v>14.5897694330948</v>
      </c>
      <c r="F196" s="309" t="n">
        <v>85.4102305669052</v>
      </c>
    </row>
    <row r="197">
      <c r="A197" s="309" t="s">
        <v>222</v>
      </c>
      <c r="B197" s="309" t="s">
        <v>223</v>
      </c>
      <c r="C197" s="309" t="n">
        <v>7503.8058783</v>
      </c>
      <c r="D197" s="309" t="n">
        <v>51718.8259435</v>
      </c>
      <c r="E197" s="309" t="n">
        <v>12.6705039061399</v>
      </c>
      <c r="F197" s="309" t="n">
        <v>87.3294960938601</v>
      </c>
    </row>
    <row r="198">
      <c r="A198" s="309" t="s">
        <v>224</v>
      </c>
      <c r="B198" s="309" t="s">
        <v>225</v>
      </c>
      <c r="C198" s="309" t="n">
        <v>9545.7188595</v>
      </c>
      <c r="D198" s="309" t="n">
        <v>38674.533613</v>
      </c>
      <c r="E198" s="309" t="n">
        <v>19.7960781415318</v>
      </c>
      <c r="F198" s="309" t="n">
        <v>80.2039218584682</v>
      </c>
    </row>
    <row r="199">
      <c r="A199" s="309" t="s">
        <v>226</v>
      </c>
      <c r="B199" s="309" t="s">
        <v>227</v>
      </c>
      <c r="C199" s="309" t="n">
        <v>10357.8544453</v>
      </c>
      <c r="D199" s="309" t="n">
        <v>39304.7537428</v>
      </c>
      <c r="E199" s="309" t="n">
        <v>20.8564447643769</v>
      </c>
      <c r="F199" s="309" t="n">
        <v>79.1435552356231</v>
      </c>
    </row>
    <row r="200">
      <c r="A200" s="309" t="s">
        <v>228</v>
      </c>
      <c r="B200" s="309" t="s">
        <v>229</v>
      </c>
      <c r="C200" s="309" t="n">
        <v>3304.7763896</v>
      </c>
      <c r="D200" s="309" t="n">
        <v>8252.207565</v>
      </c>
      <c r="E200" s="309" t="n">
        <v>28.5954917181018</v>
      </c>
      <c r="F200" s="309" t="n">
        <v>71.4045082818982</v>
      </c>
    </row>
    <row r="201">
      <c r="A201" s="309" t="s">
        <v>230</v>
      </c>
      <c r="B201" s="309" t="s">
        <v>231</v>
      </c>
      <c r="C201" s="309" t="n">
        <v>5583.2996082</v>
      </c>
      <c r="D201" s="309" t="n">
        <v>16706.4350973</v>
      </c>
      <c r="E201" s="309" t="n">
        <v>25.04874859198</v>
      </c>
      <c r="F201" s="309" t="n">
        <v>74.95125140802</v>
      </c>
    </row>
    <row r="202">
      <c r="A202" s="309" t="s">
        <v>232</v>
      </c>
      <c r="B202" s="309" t="s">
        <v>233</v>
      </c>
      <c r="C202" s="309" t="n">
        <v>1643.3081898</v>
      </c>
      <c r="D202" s="309" t="n">
        <v>8444.5850236</v>
      </c>
      <c r="E202" s="309" t="n">
        <v>16.2899046910722</v>
      </c>
      <c r="F202" s="309" t="n">
        <v>83.7100953089278</v>
      </c>
    </row>
    <row r="203">
      <c r="A203" s="309" t="s">
        <v>234</v>
      </c>
      <c r="B203" s="309" t="s">
        <v>235</v>
      </c>
      <c r="C203" s="309" t="n">
        <v>15466.3394505</v>
      </c>
      <c r="D203" s="309" t="n">
        <v>27202.0675475</v>
      </c>
      <c r="E203" s="309" t="n">
        <v>36.2477545768816</v>
      </c>
      <c r="F203" s="309" t="n">
        <v>63.7522454231184</v>
      </c>
    </row>
    <row r="204">
      <c r="A204" s="309" t="s">
        <v>236</v>
      </c>
      <c r="B204" s="309" t="s">
        <v>237</v>
      </c>
      <c r="C204" s="309" t="n">
        <v>7056.3487421</v>
      </c>
      <c r="D204" s="309" t="n">
        <v>12139.738705</v>
      </c>
      <c r="E204" s="309" t="n">
        <v>36.7593071324856</v>
      </c>
      <c r="F204" s="309" t="n">
        <v>63.2406928675144</v>
      </c>
    </row>
    <row r="205">
      <c r="A205" s="309" t="s">
        <v>238</v>
      </c>
      <c r="B205" s="309" t="s">
        <v>239</v>
      </c>
      <c r="C205" s="309" t="n">
        <v>16979.6580398</v>
      </c>
      <c r="D205" s="309" t="n">
        <v>56432.5813157</v>
      </c>
      <c r="E205" s="309" t="n">
        <v>23.1291923375007</v>
      </c>
      <c r="F205" s="309" t="n">
        <v>76.8708076624993</v>
      </c>
    </row>
    <row r="206">
      <c r="A206" s="309" t="s">
        <v>240</v>
      </c>
      <c r="B206" s="309" t="s">
        <v>241</v>
      </c>
      <c r="C206" s="309" t="n">
        <v>1337.7649404</v>
      </c>
      <c r="D206" s="309" t="n">
        <v>41699.6513903</v>
      </c>
      <c r="E206" s="309" t="n">
        <v>3.1083765115466</v>
      </c>
      <c r="F206" s="309" t="n">
        <v>96.8916234884534</v>
      </c>
    </row>
    <row r="207">
      <c r="A207" s="309" t="s">
        <v>242</v>
      </c>
      <c r="B207" s="309" t="s">
        <v>243</v>
      </c>
      <c r="C207" s="309" t="n">
        <v>1688.4777394</v>
      </c>
      <c r="D207" s="309" t="n">
        <v>12194.8726991</v>
      </c>
      <c r="E207" s="309" t="n">
        <v>12.1618895012379</v>
      </c>
      <c r="F207" s="309" t="n">
        <v>87.8381104987621</v>
      </c>
    </row>
    <row r="208">
      <c r="A208" s="309" t="s">
        <v>244</v>
      </c>
      <c r="B208" s="309" t="s">
        <v>245</v>
      </c>
      <c r="C208" s="309" t="n">
        <v>1502.0240671</v>
      </c>
      <c r="D208" s="309" t="n">
        <v>19454.0115227</v>
      </c>
      <c r="E208" s="309" t="n">
        <v>7.16750103168886</v>
      </c>
      <c r="F208" s="309" t="n">
        <v>92.8324989683111</v>
      </c>
    </row>
    <row r="209">
      <c r="A209" s="309" t="s">
        <v>246</v>
      </c>
      <c r="B209" s="309" t="s">
        <v>247</v>
      </c>
      <c r="C209" s="309" t="n">
        <v>3816.1204985</v>
      </c>
      <c r="D209" s="309" t="n">
        <v>22945.6071716</v>
      </c>
      <c r="E209" s="309" t="n">
        <v>14.2596193547087</v>
      </c>
      <c r="F209" s="309" t="n">
        <v>85.7403806452914</v>
      </c>
    </row>
    <row r="210">
      <c r="A210" s="309" t="s">
        <v>248</v>
      </c>
      <c r="B210" s="309" t="s">
        <v>249</v>
      </c>
      <c r="C210" s="309" t="n">
        <v>677.446454</v>
      </c>
      <c r="D210" s="309" t="n">
        <v>17041.4298305</v>
      </c>
      <c r="E210" s="309" t="n">
        <v>3.82330370799311</v>
      </c>
      <c r="F210" s="309" t="n">
        <v>96.1766962920069</v>
      </c>
    </row>
    <row r="211">
      <c r="A211" s="309" t="s">
        <v>250</v>
      </c>
      <c r="B211" s="309" t="s">
        <v>251</v>
      </c>
      <c r="C211" s="309" t="n">
        <v>1174.0291448</v>
      </c>
      <c r="D211" s="309" t="n">
        <v>5655.632294</v>
      </c>
      <c r="E211" s="309" t="n">
        <v>17.1901514492391</v>
      </c>
      <c r="F211" s="309" t="n">
        <v>82.8098485507609</v>
      </c>
    </row>
    <row r="212">
      <c r="A212" s="309" t="s">
        <v>252</v>
      </c>
      <c r="B212" s="309" t="s">
        <v>253</v>
      </c>
      <c r="C212" s="309" t="n">
        <v>5697.7848438</v>
      </c>
      <c r="D212" s="309" t="n">
        <v>15669.7344173</v>
      </c>
      <c r="E212" s="309" t="n">
        <v>26.6656356976962</v>
      </c>
      <c r="F212" s="309" t="n">
        <v>73.3343643023038</v>
      </c>
    </row>
    <row r="213">
      <c r="A213" s="309" t="s">
        <v>254</v>
      </c>
      <c r="B213" s="309" t="s">
        <v>255</v>
      </c>
      <c r="C213" s="309" t="n">
        <v>4739.9727849</v>
      </c>
      <c r="D213" s="309" t="n">
        <v>23718.2665863</v>
      </c>
      <c r="E213" s="309" t="n">
        <v>16.6558890839076</v>
      </c>
      <c r="F213" s="309" t="n">
        <v>83.3441109160924</v>
      </c>
    </row>
    <row r="214">
      <c r="A214" s="309" t="s">
        <v>256</v>
      </c>
      <c r="B214" s="309" t="s">
        <v>257</v>
      </c>
      <c r="C214" s="309" t="n">
        <v>11316.815656</v>
      </c>
      <c r="D214" s="309" t="n">
        <v>13831.966769</v>
      </c>
      <c r="E214" s="309" t="n">
        <v>44.9994574876521</v>
      </c>
      <c r="F214" s="309" t="n">
        <v>55.0005425123479</v>
      </c>
    </row>
    <row r="215">
      <c r="A215" s="309" t="s">
        <v>258</v>
      </c>
      <c r="B215" s="309" t="s">
        <v>259</v>
      </c>
      <c r="C215" s="309" t="n">
        <v>4845.1474406</v>
      </c>
      <c r="D215" s="309" t="n">
        <v>14060.2875141</v>
      </c>
      <c r="E215" s="309" t="n">
        <v>25.628330965194</v>
      </c>
      <c r="F215" s="309" t="n">
        <v>74.3716690348059</v>
      </c>
    </row>
    <row r="216">
      <c r="A216" s="309" t="s">
        <v>260</v>
      </c>
      <c r="B216" s="309" t="s">
        <v>261</v>
      </c>
      <c r="C216" s="309" t="n">
        <v>425.2872555</v>
      </c>
      <c r="D216" s="309" t="n">
        <v>6390.4284096</v>
      </c>
      <c r="E216" s="309" t="n">
        <v>6.23980336617754</v>
      </c>
      <c r="F216" s="309" t="n">
        <v>93.7601966338225</v>
      </c>
    </row>
    <row r="217">
      <c r="A217" s="309" t="s">
        <v>262</v>
      </c>
      <c r="B217" s="309" t="s">
        <v>263</v>
      </c>
      <c r="C217" s="309" t="n">
        <v>1751.5752679</v>
      </c>
      <c r="D217" s="309" t="n">
        <v>10718.1670877</v>
      </c>
      <c r="E217" s="309" t="n">
        <v>14.0466035139322</v>
      </c>
      <c r="F217" s="309" t="n">
        <v>85.9533964860678</v>
      </c>
    </row>
    <row r="218">
      <c r="A218" s="309" t="s">
        <v>264</v>
      </c>
      <c r="B218" s="309" t="s">
        <v>265</v>
      </c>
      <c r="C218" s="309" t="n">
        <v>3795.5937865</v>
      </c>
      <c r="D218" s="309" t="n">
        <v>15064.0789876</v>
      </c>
      <c r="E218" s="309" t="n">
        <v>20.1254487920516</v>
      </c>
      <c r="F218" s="309" t="n">
        <v>79.8745512079484</v>
      </c>
    </row>
    <row r="219">
      <c r="A219" s="309" t="s">
        <v>266</v>
      </c>
      <c r="B219" s="309" t="s">
        <v>267</v>
      </c>
      <c r="C219" s="309" t="n">
        <v>4079.6573377</v>
      </c>
      <c r="D219" s="309" t="n">
        <v>33605.577016</v>
      </c>
      <c r="E219" s="309" t="n">
        <v>10.8256122262895</v>
      </c>
      <c r="F219" s="309" t="n">
        <v>89.1743877737105</v>
      </c>
    </row>
    <row r="220">
      <c r="A220" s="309" t="s">
        <v>268</v>
      </c>
      <c r="B220" s="309" t="s">
        <v>269</v>
      </c>
      <c r="C220" s="309" t="n">
        <v>1840.8435098</v>
      </c>
      <c r="D220" s="309" t="n">
        <v>32379.3184905</v>
      </c>
      <c r="E220" s="309" t="n">
        <v>5.37941202553004</v>
      </c>
      <c r="F220" s="309" t="n">
        <v>94.62058797447</v>
      </c>
    </row>
    <row r="221">
      <c r="A221" s="309" t="s">
        <v>270</v>
      </c>
      <c r="B221" s="309" t="s">
        <v>271</v>
      </c>
      <c r="C221" s="309" t="n">
        <v>14421.3368282</v>
      </c>
      <c r="D221" s="309" t="n">
        <v>30730.2939146</v>
      </c>
      <c r="E221" s="309" t="n">
        <v>31.9397917438445</v>
      </c>
      <c r="F221" s="309" t="n">
        <v>68.0602082561555</v>
      </c>
    </row>
    <row r="222">
      <c r="A222" s="309" t="s">
        <v>272</v>
      </c>
      <c r="B222" s="309" t="s">
        <v>273</v>
      </c>
      <c r="C222" s="309" t="n">
        <v>2118.9876383</v>
      </c>
      <c r="D222" s="309" t="n">
        <v>7164.4064608</v>
      </c>
      <c r="E222" s="309" t="n">
        <v>22.825570213651</v>
      </c>
      <c r="F222" s="309" t="n">
        <v>77.174429786349</v>
      </c>
    </row>
    <row r="223">
      <c r="A223" s="309" t="s">
        <v>274</v>
      </c>
      <c r="B223" s="309" t="s">
        <v>275</v>
      </c>
      <c r="C223" s="309" t="n">
        <v>14705.1165442</v>
      </c>
      <c r="D223" s="309" t="n">
        <v>48248.8034385</v>
      </c>
      <c r="E223" s="309" t="n">
        <v>23.3585399419782</v>
      </c>
      <c r="F223" s="309" t="n">
        <v>76.6414600580218</v>
      </c>
    </row>
    <row r="224">
      <c r="A224" s="309" t="s">
        <v>276</v>
      </c>
      <c r="B224" s="309" t="s">
        <v>277</v>
      </c>
      <c r="C224" s="309" t="n">
        <v>13556.2975285</v>
      </c>
      <c r="D224" s="309" t="n">
        <v>65270.7358809</v>
      </c>
      <c r="E224" s="309" t="n">
        <v>17.1975234157213</v>
      </c>
      <c r="F224" s="309" t="n">
        <v>82.8024765842787</v>
      </c>
    </row>
    <row r="225">
      <c r="A225" s="309" t="s">
        <v>278</v>
      </c>
      <c r="B225" s="309" t="s">
        <v>279</v>
      </c>
      <c r="C225" s="309" t="n">
        <v>8603.247517</v>
      </c>
      <c r="D225" s="309" t="n">
        <v>37156.0722931</v>
      </c>
      <c r="E225" s="309" t="n">
        <v>18.8010826050371</v>
      </c>
      <c r="F225" s="309" t="n">
        <v>81.1989173949629</v>
      </c>
    </row>
    <row r="226">
      <c r="A226" s="309" t="s">
        <v>280</v>
      </c>
      <c r="B226" s="309" t="s">
        <v>281</v>
      </c>
      <c r="C226" s="309" t="n">
        <v>10766.1361971</v>
      </c>
      <c r="D226" s="309" t="n">
        <v>23894.401856</v>
      </c>
      <c r="E226" s="309" t="n">
        <v>31.0616534013588</v>
      </c>
      <c r="F226" s="309" t="n">
        <v>68.9383465986412</v>
      </c>
    </row>
    <row r="227">
      <c r="A227" s="309" t="s">
        <v>282</v>
      </c>
      <c r="B227" s="309" t="s">
        <v>283</v>
      </c>
      <c r="C227" s="309" t="n">
        <v>1809.6075543</v>
      </c>
      <c r="D227" s="309" t="n">
        <v>3936.8800609</v>
      </c>
      <c r="E227" s="309" t="n">
        <v>31.4906717890319</v>
      </c>
      <c r="F227" s="309" t="n">
        <v>68.5093282109681</v>
      </c>
    </row>
    <row r="228">
      <c r="A228" s="309" t="s">
        <v>108</v>
      </c>
      <c r="B228" s="309" t="s">
        <v>284</v>
      </c>
      <c r="C228" s="309" t="n">
        <v>10565.6074037</v>
      </c>
      <c r="D228" s="309" t="n">
        <v>34693.9692267</v>
      </c>
      <c r="E228" s="309" t="n">
        <v>23.34446804481</v>
      </c>
      <c r="F228" s="309" t="n">
        <v>76.65553195519</v>
      </c>
    </row>
    <row r="229">
      <c r="A229" s="309" t="s">
        <v>285</v>
      </c>
      <c r="B229" s="309" t="s">
        <v>286</v>
      </c>
      <c r="C229" s="309" t="n">
        <v>924.7959407</v>
      </c>
      <c r="D229" s="309" t="n">
        <v>3970.9805846</v>
      </c>
      <c r="E229" s="309" t="n">
        <v>18.8896681848306</v>
      </c>
      <c r="F229" s="309" t="n">
        <v>81.1103318151694</v>
      </c>
    </row>
    <row r="230">
      <c r="A230" s="309" t="s">
        <v>287</v>
      </c>
      <c r="B230" s="309" t="s">
        <v>288</v>
      </c>
      <c r="C230" s="309" t="n">
        <v>1002.1433636</v>
      </c>
      <c r="D230" s="309" t="n">
        <v>6601.0518504</v>
      </c>
      <c r="E230" s="309" t="n">
        <v>13.1805554821836</v>
      </c>
      <c r="F230" s="309" t="n">
        <v>86.8194445178164</v>
      </c>
    </row>
    <row r="231">
      <c r="A231" s="309" t="s">
        <v>289</v>
      </c>
      <c r="B231" s="309" t="s">
        <v>290</v>
      </c>
      <c r="C231" s="309" t="n">
        <v>2250.2567794</v>
      </c>
      <c r="D231" s="309" t="n">
        <v>5357.37682</v>
      </c>
      <c r="E231" s="309" t="n">
        <v>29.5789321343956</v>
      </c>
      <c r="F231" s="309" t="n">
        <v>70.4210678656044</v>
      </c>
    </row>
    <row r="232">
      <c r="A232" s="309" t="s">
        <v>291</v>
      </c>
      <c r="B232" s="309" t="s">
        <v>292</v>
      </c>
      <c r="C232" s="309" t="n">
        <v>6617.3409318</v>
      </c>
      <c r="D232" s="309" t="n">
        <v>7138.1023243</v>
      </c>
      <c r="E232" s="309" t="n">
        <v>48.1070715686713</v>
      </c>
      <c r="F232" s="309" t="n">
        <v>51.8929284313287</v>
      </c>
    </row>
    <row r="233">
      <c r="A233" s="309" t="s">
        <v>293</v>
      </c>
      <c r="B233" s="309" t="s">
        <v>294</v>
      </c>
      <c r="C233" s="309" t="n">
        <v>3378.7188466</v>
      </c>
      <c r="D233" s="309" t="n">
        <v>14631.1443519</v>
      </c>
      <c r="E233" s="309" t="n">
        <v>18.7603804057846</v>
      </c>
      <c r="F233" s="309" t="n">
        <v>81.2396195942154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692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310" t="s">
        <v>70</v>
      </c>
      <c r="B244" s="310" t="s">
        <v>71</v>
      </c>
      <c r="C244" s="310" t="n">
        <v>9.7823505</v>
      </c>
      <c r="D244" s="310" t="n">
        <v>148.5016028</v>
      </c>
      <c r="E244" s="310" t="n">
        <v>6.18025409149292</v>
      </c>
      <c r="F244" s="310" t="n">
        <v>93.8197459085071</v>
      </c>
    </row>
    <row r="245">
      <c r="A245" s="310" t="s">
        <v>74</v>
      </c>
      <c r="B245" s="310" t="s">
        <v>75</v>
      </c>
      <c r="C245" s="310" t="n">
        <v>172.1233306</v>
      </c>
      <c r="D245" s="310" t="n">
        <v>1075.6368891</v>
      </c>
      <c r="E245" s="310" t="n">
        <v>13.7945839178447</v>
      </c>
      <c r="F245" s="310" t="n">
        <v>86.2054160821553</v>
      </c>
    </row>
    <row r="246">
      <c r="A246" s="310" t="s">
        <v>90</v>
      </c>
      <c r="B246" s="310" t="s">
        <v>91</v>
      </c>
      <c r="C246" s="310" t="n">
        <v>885.6705096</v>
      </c>
      <c r="D246" s="310" t="n">
        <v>2145.7065527</v>
      </c>
      <c r="E246" s="310" t="n">
        <v>29.216771500145</v>
      </c>
      <c r="F246" s="310" t="n">
        <v>70.783228499855</v>
      </c>
    </row>
    <row r="247">
      <c r="A247" s="310" t="s">
        <v>92</v>
      </c>
      <c r="B247" s="310" t="s">
        <v>93</v>
      </c>
      <c r="C247" s="310" t="n">
        <v>67.9397</v>
      </c>
      <c r="D247" s="310" t="n">
        <v>302.331665</v>
      </c>
      <c r="E247" s="310" t="n">
        <v>18.348623853211</v>
      </c>
      <c r="F247" s="310" t="n">
        <v>81.651376146789</v>
      </c>
    </row>
    <row r="248">
      <c r="A248" s="310" t="s">
        <v>94</v>
      </c>
      <c r="B248" s="310" t="s">
        <v>95</v>
      </c>
      <c r="C248" s="310" t="n">
        <v>147.9798568</v>
      </c>
      <c r="D248" s="310" t="n">
        <v>987.1339228</v>
      </c>
      <c r="E248" s="310" t="n">
        <v>13.0365659777424</v>
      </c>
      <c r="F248" s="310" t="n">
        <v>86.9634340222575</v>
      </c>
    </row>
    <row r="249">
      <c r="A249" s="310" t="s">
        <v>96</v>
      </c>
      <c r="B249" s="310" t="s">
        <v>97</v>
      </c>
      <c r="C249" s="310" t="n">
        <v>118.7149556</v>
      </c>
      <c r="D249" s="310" t="n">
        <v>217.0436269</v>
      </c>
      <c r="E249" s="310" t="n">
        <v>35.3572363559761</v>
      </c>
      <c r="F249" s="310" t="n">
        <v>64.6427636440239</v>
      </c>
    </row>
    <row r="250">
      <c r="A250" s="310" t="s">
        <v>98</v>
      </c>
      <c r="B250" s="310" t="s">
        <v>99</v>
      </c>
      <c r="C250" s="310" t="n">
        <v>0</v>
      </c>
      <c r="D250" s="310" t="n">
        <v>17.4390249</v>
      </c>
      <c r="E250" s="310" t="n">
        <v>0</v>
      </c>
      <c r="F250" s="310" t="n">
        <v>100</v>
      </c>
    </row>
    <row r="251">
      <c r="A251" s="310" t="s">
        <v>100</v>
      </c>
      <c r="B251" s="310" t="s">
        <v>101</v>
      </c>
      <c r="C251" s="310" t="n">
        <v>681.1743364</v>
      </c>
      <c r="D251" s="310" t="n">
        <v>2247.6360124</v>
      </c>
      <c r="E251" s="310" t="n">
        <v>23.2577140639746</v>
      </c>
      <c r="F251" s="310" t="n">
        <v>76.7422859360254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693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11" t="s">
        <v>14</v>
      </c>
      <c r="B262" s="311" t="s">
        <v>15</v>
      </c>
      <c r="C262" s="311" t="n">
        <v>2083.3850395</v>
      </c>
      <c r="D262" s="311" t="n">
        <v>7141.4292966</v>
      </c>
      <c r="E262" s="311" t="n">
        <v>22.5845742103119</v>
      </c>
      <c r="F262" s="311" t="n">
        <v>77.4154257896881</v>
      </c>
    </row>
    <row r="263">
      <c r="A263" s="311" t="s">
        <v>25</v>
      </c>
      <c r="B263" s="311" t="s">
        <v>26</v>
      </c>
      <c r="C263" s="311" t="n">
        <v>1632.2277493</v>
      </c>
      <c r="D263" s="311" t="n">
        <v>6429.0475122</v>
      </c>
      <c r="E263" s="311" t="n">
        <v>20.247761009916</v>
      </c>
      <c r="F263" s="311" t="n">
        <v>79.752238990084</v>
      </c>
    </row>
    <row r="264">
      <c r="A264" s="311" t="s">
        <v>27</v>
      </c>
      <c r="B264" s="311" t="s">
        <v>28</v>
      </c>
      <c r="C264" s="311" t="n">
        <v>697.243312</v>
      </c>
      <c r="D264" s="311" t="n">
        <v>3077.7290351</v>
      </c>
      <c r="E264" s="311" t="n">
        <v>18.4701568088475</v>
      </c>
      <c r="F264" s="311" t="n">
        <v>81.5298431911525</v>
      </c>
    </row>
    <row r="265">
      <c r="A265" s="311" t="s">
        <v>29</v>
      </c>
      <c r="B265" s="311" t="s">
        <v>30</v>
      </c>
      <c r="C265" s="311" t="n">
        <v>207.096891</v>
      </c>
      <c r="D265" s="311" t="n">
        <v>417.588813</v>
      </c>
      <c r="E265" s="311" t="n">
        <v>33.1521739130435</v>
      </c>
      <c r="F265" s="311" t="n">
        <v>66.8478260869565</v>
      </c>
    </row>
    <row r="266">
      <c r="A266" s="311" t="s">
        <v>31</v>
      </c>
      <c r="B266" s="311" t="s">
        <v>32</v>
      </c>
      <c r="C266" s="311" t="n">
        <v>1582.5052817</v>
      </c>
      <c r="D266" s="311" t="n">
        <v>5327.0276057</v>
      </c>
      <c r="E266" s="311" t="n">
        <v>22.9032165775751</v>
      </c>
      <c r="F266" s="311" t="n">
        <v>77.0967834224249</v>
      </c>
    </row>
    <row r="267">
      <c r="A267" s="311" t="s">
        <v>33</v>
      </c>
      <c r="B267" s="311" t="s">
        <v>34</v>
      </c>
      <c r="C267" s="311" t="n">
        <v>53.7333286</v>
      </c>
      <c r="D267" s="311" t="n">
        <v>643.7420719</v>
      </c>
      <c r="E267" s="311" t="n">
        <v>7.70397472964353</v>
      </c>
      <c r="F267" s="311" t="n">
        <v>92.2960252703565</v>
      </c>
    </row>
    <row r="268">
      <c r="A268" s="311" t="s">
        <v>35</v>
      </c>
      <c r="B268" s="311" t="s">
        <v>36</v>
      </c>
      <c r="C268" s="311" t="n">
        <v>671.8321625</v>
      </c>
      <c r="D268" s="311" t="n">
        <v>999.2883264</v>
      </c>
      <c r="E268" s="311" t="n">
        <v>40.202496885322</v>
      </c>
      <c r="F268" s="311" t="n">
        <v>59.797503114678</v>
      </c>
    </row>
    <row r="269">
      <c r="A269" s="311" t="s">
        <v>37</v>
      </c>
      <c r="B269" s="311" t="s">
        <v>38</v>
      </c>
      <c r="C269" s="311" t="n">
        <v>709.2595959</v>
      </c>
      <c r="D269" s="311" t="n">
        <v>2264.9321794</v>
      </c>
      <c r="E269" s="311" t="n">
        <v>23.8471372892038</v>
      </c>
      <c r="F269" s="311" t="n">
        <v>76.1528627107962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593</v>
      </c>
    </row>
    <row r="10">
      <c r="A10" t="s">
        <v>694</v>
      </c>
    </row>
    <row r="11">
      <c r="A11" t="s">
        <v>695</v>
      </c>
    </row>
    <row r="12">
      <c r="A12" s="3" t="s">
        <v>6</v>
      </c>
    </row>
    <row r="15">
      <c r="A15" s="4" t="s">
        <v>696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312" t="s">
        <v>14</v>
      </c>
      <c r="B17" s="312" t="s">
        <v>15</v>
      </c>
      <c r="C17" s="312" t="n">
        <v>83371.8714962</v>
      </c>
      <c r="D17" s="312" t="n">
        <v>2726977.6412398</v>
      </c>
      <c r="E17" s="312" t="n">
        <v>2.96660152477027</v>
      </c>
      <c r="F17" s="312" t="n">
        <v>97.0333984752297</v>
      </c>
    </row>
    <row r="18">
      <c r="A18" s="312" t="s">
        <v>14</v>
      </c>
      <c r="B18" s="312" t="s">
        <v>16</v>
      </c>
      <c r="C18" s="312" t="n">
        <v>83225.873105</v>
      </c>
      <c r="D18" s="312" t="n">
        <v>2717898.8252949</v>
      </c>
      <c r="E18" s="312" t="n">
        <v>2.97115916162324</v>
      </c>
      <c r="F18" s="312" t="n">
        <v>97.0288408383767</v>
      </c>
    </row>
    <row r="19">
      <c r="A19" s="312" t="s">
        <v>14</v>
      </c>
      <c r="B19" s="312" t="s">
        <v>17</v>
      </c>
      <c r="C19" s="312" t="n">
        <v>145.9983912</v>
      </c>
      <c r="D19" s="312" t="n">
        <v>9078.8159449</v>
      </c>
      <c r="E19" s="312" t="n">
        <v>1.58267024007904</v>
      </c>
      <c r="F19" s="312" t="n">
        <v>98.4173297599209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697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313" t="s">
        <v>14</v>
      </c>
      <c r="B30" s="313" t="s">
        <v>15</v>
      </c>
      <c r="C30" s="313" t="n">
        <v>83371.8714962</v>
      </c>
      <c r="D30" s="313" t="n">
        <v>2726977.6412398</v>
      </c>
      <c r="E30" s="313" t="n">
        <v>2.96660152477027</v>
      </c>
      <c r="F30" s="313" t="n">
        <v>97.0333984752297</v>
      </c>
    </row>
    <row r="31">
      <c r="A31" s="313" t="s">
        <v>25</v>
      </c>
      <c r="B31" s="313" t="s">
        <v>26</v>
      </c>
      <c r="C31" s="313" t="n">
        <v>153.3127657</v>
      </c>
      <c r="D31" s="313" t="n">
        <v>53023.432566</v>
      </c>
      <c r="E31" s="313" t="n">
        <v>0.288307914942298</v>
      </c>
      <c r="F31" s="313" t="n">
        <v>99.7116920850577</v>
      </c>
    </row>
    <row r="32">
      <c r="A32" s="313" t="s">
        <v>27</v>
      </c>
      <c r="B32" s="313" t="s">
        <v>28</v>
      </c>
      <c r="C32" s="313" t="n">
        <v>333.788892</v>
      </c>
      <c r="D32" s="313" t="n">
        <v>11739.7649352</v>
      </c>
      <c r="E32" s="313" t="n">
        <v>2.76462835033726</v>
      </c>
      <c r="F32" s="313" t="n">
        <v>97.2353716496627</v>
      </c>
    </row>
    <row r="33">
      <c r="A33" s="313" t="s">
        <v>29</v>
      </c>
      <c r="B33" s="313" t="s">
        <v>30</v>
      </c>
      <c r="C33" s="313" t="n">
        <v>541.1174001</v>
      </c>
      <c r="D33" s="313" t="n">
        <v>39791.3754244</v>
      </c>
      <c r="E33" s="313" t="n">
        <v>1.34164134722488</v>
      </c>
      <c r="F33" s="313" t="n">
        <v>98.6583586527751</v>
      </c>
    </row>
    <row r="34">
      <c r="A34" s="313" t="s">
        <v>31</v>
      </c>
      <c r="B34" s="313" t="s">
        <v>32</v>
      </c>
      <c r="C34" s="313" t="n">
        <v>166.0816518</v>
      </c>
      <c r="D34" s="313" t="n">
        <v>13077.9965681</v>
      </c>
      <c r="E34" s="313" t="n">
        <v>1.25400687796039</v>
      </c>
      <c r="F34" s="313" t="n">
        <v>98.7459931220396</v>
      </c>
    </row>
    <row r="35">
      <c r="A35" s="313" t="s">
        <v>33</v>
      </c>
      <c r="B35" s="313" t="s">
        <v>34</v>
      </c>
      <c r="C35" s="313" t="n">
        <v>8334.6243008</v>
      </c>
      <c r="D35" s="313" t="n">
        <v>42264.8754254</v>
      </c>
      <c r="E35" s="313" t="n">
        <v>16.4717523807541</v>
      </c>
      <c r="F35" s="313" t="n">
        <v>83.5282476192459</v>
      </c>
    </row>
    <row r="36">
      <c r="A36" s="313" t="s">
        <v>35</v>
      </c>
      <c r="B36" s="313" t="s">
        <v>36</v>
      </c>
      <c r="C36" s="313" t="n">
        <v>6136.5148997</v>
      </c>
      <c r="D36" s="313" t="n">
        <v>252816.6614367</v>
      </c>
      <c r="E36" s="313" t="n">
        <v>2.36973918857369</v>
      </c>
      <c r="F36" s="313" t="n">
        <v>97.6302608114263</v>
      </c>
    </row>
    <row r="37">
      <c r="A37" s="313" t="s">
        <v>37</v>
      </c>
      <c r="B37" s="313" t="s">
        <v>38</v>
      </c>
      <c r="C37" s="313" t="n">
        <v>147.1085367</v>
      </c>
      <c r="D37" s="313" t="n">
        <v>9617.0600616</v>
      </c>
      <c r="E37" s="313" t="n">
        <v>1.50661610580559</v>
      </c>
      <c r="F37" s="313" t="n">
        <v>98.4933838941944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698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314" t="s">
        <v>14</v>
      </c>
      <c r="B48" s="314" t="s">
        <v>15</v>
      </c>
      <c r="C48" s="314" t="n">
        <v>83225.873105</v>
      </c>
      <c r="D48" s="314" t="n">
        <v>2717898.8252949</v>
      </c>
      <c r="E48" s="314" t="n">
        <v>2.97115916162324</v>
      </c>
      <c r="F48" s="314" t="n">
        <v>97.0288408383767</v>
      </c>
    </row>
    <row r="49">
      <c r="A49" s="314" t="s">
        <v>40</v>
      </c>
      <c r="B49" s="314" t="s">
        <v>41</v>
      </c>
      <c r="C49" s="314" t="n">
        <v>25.7049118</v>
      </c>
      <c r="D49" s="314" t="n">
        <v>3589.6993935</v>
      </c>
      <c r="E49" s="314" t="n">
        <v>0.710983050009591</v>
      </c>
      <c r="F49" s="314" t="n">
        <v>99.2890169499904</v>
      </c>
    </row>
    <row r="50">
      <c r="A50" s="314" t="s">
        <v>42</v>
      </c>
      <c r="B50" s="314" t="s">
        <v>43</v>
      </c>
      <c r="C50" s="314" t="n">
        <v>622.7489785</v>
      </c>
      <c r="D50" s="314" t="n">
        <v>23223.0785308</v>
      </c>
      <c r="E50" s="314" t="n">
        <v>2.61156371384941</v>
      </c>
      <c r="F50" s="314" t="n">
        <v>97.3884362861506</v>
      </c>
    </row>
    <row r="51">
      <c r="A51" s="314" t="s">
        <v>25</v>
      </c>
      <c r="B51" s="314" t="s">
        <v>26</v>
      </c>
      <c r="C51" s="314" t="n">
        <v>50.5740529</v>
      </c>
      <c r="D51" s="314" t="n">
        <v>45064.8960173</v>
      </c>
      <c r="E51" s="314" t="n">
        <v>0.112099137660112</v>
      </c>
      <c r="F51" s="314" t="n">
        <v>99.8879008623399</v>
      </c>
    </row>
    <row r="52">
      <c r="A52" s="314" t="s">
        <v>27</v>
      </c>
      <c r="B52" s="314" t="s">
        <v>28</v>
      </c>
      <c r="C52" s="314" t="n">
        <v>277.3856336</v>
      </c>
      <c r="D52" s="314" t="n">
        <v>8021.1958465</v>
      </c>
      <c r="E52" s="314" t="n">
        <v>3.34256685031256</v>
      </c>
      <c r="F52" s="314" t="n">
        <v>96.6574331496874</v>
      </c>
    </row>
    <row r="53">
      <c r="A53" s="314" t="s">
        <v>44</v>
      </c>
      <c r="B53" s="314" t="s">
        <v>45</v>
      </c>
      <c r="C53" s="314" t="n">
        <v>313.1147948</v>
      </c>
      <c r="D53" s="314" t="n">
        <v>7180.5988213</v>
      </c>
      <c r="E53" s="314" t="n">
        <v>4.17836617251136</v>
      </c>
      <c r="F53" s="314" t="n">
        <v>95.8216338274887</v>
      </c>
    </row>
    <row r="54">
      <c r="A54" s="314" t="s">
        <v>46</v>
      </c>
      <c r="B54" s="314" t="s">
        <v>47</v>
      </c>
      <c r="C54" s="314" t="n">
        <v>560.3914094</v>
      </c>
      <c r="D54" s="314" t="n">
        <v>48548.3675563</v>
      </c>
      <c r="E54" s="314" t="n">
        <v>1.141123134045</v>
      </c>
      <c r="F54" s="314" t="n">
        <v>98.858876865955</v>
      </c>
    </row>
    <row r="55">
      <c r="A55" s="314" t="s">
        <v>29</v>
      </c>
      <c r="B55" s="314" t="s">
        <v>30</v>
      </c>
      <c r="C55" s="314" t="n">
        <v>524.1422451</v>
      </c>
      <c r="D55" s="314" t="n">
        <v>39183.6648754</v>
      </c>
      <c r="E55" s="314" t="n">
        <v>1.31999796289279</v>
      </c>
      <c r="F55" s="314" t="n">
        <v>98.6800020371072</v>
      </c>
    </row>
    <row r="56">
      <c r="A56" s="314" t="s">
        <v>48</v>
      </c>
      <c r="B56" s="314" t="s">
        <v>49</v>
      </c>
      <c r="C56" s="314" t="n">
        <v>2161.2903482</v>
      </c>
      <c r="D56" s="314" t="n">
        <v>54258.4619642</v>
      </c>
      <c r="E56" s="314" t="n">
        <v>3.83073349247049</v>
      </c>
      <c r="F56" s="314" t="n">
        <v>96.1692665075295</v>
      </c>
    </row>
    <row r="57">
      <c r="A57" s="314" t="s">
        <v>50</v>
      </c>
      <c r="B57" s="314" t="s">
        <v>51</v>
      </c>
      <c r="C57" s="314" t="n">
        <v>105.8159996</v>
      </c>
      <c r="D57" s="314" t="n">
        <v>4643.1262432</v>
      </c>
      <c r="E57" s="314" t="n">
        <v>2.22820144339364</v>
      </c>
      <c r="F57" s="314" t="n">
        <v>97.7717985566064</v>
      </c>
    </row>
    <row r="58">
      <c r="A58" s="314" t="s">
        <v>31</v>
      </c>
      <c r="B58" s="314" t="s">
        <v>32</v>
      </c>
      <c r="C58" s="314" t="n">
        <v>26.8796943</v>
      </c>
      <c r="D58" s="314" t="n">
        <v>6307.6656382</v>
      </c>
      <c r="E58" s="314" t="n">
        <v>0.424335021522241</v>
      </c>
      <c r="F58" s="314" t="n">
        <v>99.5756649784778</v>
      </c>
    </row>
    <row r="59">
      <c r="A59" s="314" t="s">
        <v>52</v>
      </c>
      <c r="B59" s="314" t="s">
        <v>53</v>
      </c>
      <c r="C59" s="314" t="n">
        <v>2022.4140696</v>
      </c>
      <c r="D59" s="314" t="n">
        <v>41993.9561622</v>
      </c>
      <c r="E59" s="314" t="n">
        <v>4.59468615642207</v>
      </c>
      <c r="F59" s="314" t="n">
        <v>95.4053138435779</v>
      </c>
    </row>
    <row r="60">
      <c r="A60" s="314" t="s">
        <v>33</v>
      </c>
      <c r="B60" s="314" t="s">
        <v>34</v>
      </c>
      <c r="C60" s="314" t="n">
        <v>8333.4246527</v>
      </c>
      <c r="D60" s="314" t="n">
        <v>41568.599673</v>
      </c>
      <c r="E60" s="314" t="n">
        <v>16.6995723426158</v>
      </c>
      <c r="F60" s="314" t="n">
        <v>83.3004276573842</v>
      </c>
    </row>
    <row r="61">
      <c r="A61" s="314" t="s">
        <v>54</v>
      </c>
      <c r="B61" s="314" t="s">
        <v>55</v>
      </c>
      <c r="C61" s="314" t="n">
        <v>48.7780117</v>
      </c>
      <c r="D61" s="314" t="n">
        <v>9278.0714298</v>
      </c>
      <c r="E61" s="314" t="n">
        <v>0.522984872929987</v>
      </c>
      <c r="F61" s="314" t="n">
        <v>99.47701512707</v>
      </c>
    </row>
    <row r="62">
      <c r="A62" s="314" t="s">
        <v>35</v>
      </c>
      <c r="B62" s="314" t="s">
        <v>36</v>
      </c>
      <c r="C62" s="314" t="n">
        <v>6122.1592021</v>
      </c>
      <c r="D62" s="314" t="n">
        <v>251159.8966454</v>
      </c>
      <c r="E62" s="314" t="n">
        <v>2.37955157110872</v>
      </c>
      <c r="F62" s="314" t="n">
        <v>97.6204484288913</v>
      </c>
    </row>
    <row r="63">
      <c r="A63" s="314" t="s">
        <v>37</v>
      </c>
      <c r="B63" s="314" t="s">
        <v>38</v>
      </c>
      <c r="C63" s="314" t="n">
        <v>105.3333472</v>
      </c>
      <c r="D63" s="314" t="n">
        <v>6684.6434758</v>
      </c>
      <c r="E63" s="314" t="n">
        <v>1.5513064321987</v>
      </c>
      <c r="F63" s="314" t="n">
        <v>98.4486935678013</v>
      </c>
    </row>
    <row r="64">
      <c r="A64" s="314" t="s">
        <v>56</v>
      </c>
      <c r="B64" s="314" t="s">
        <v>57</v>
      </c>
      <c r="C64" s="314" t="n">
        <v>67.7993869</v>
      </c>
      <c r="D64" s="314" t="n">
        <v>3039.6513805</v>
      </c>
      <c r="E64" s="314" t="n">
        <v>2.18183301924772</v>
      </c>
      <c r="F64" s="314" t="n">
        <v>97.8181669807523</v>
      </c>
    </row>
    <row r="65">
      <c r="A65" s="314" t="s">
        <v>58</v>
      </c>
      <c r="B65" s="314" t="s">
        <v>59</v>
      </c>
      <c r="C65" s="314" t="n">
        <v>68.961923</v>
      </c>
      <c r="D65" s="314" t="n">
        <v>2813.8068027</v>
      </c>
      <c r="E65" s="314" t="n">
        <v>2.39221143150339</v>
      </c>
      <c r="F65" s="314" t="n">
        <v>97.6077885684966</v>
      </c>
    </row>
    <row r="66">
      <c r="A66" s="314" t="s">
        <v>60</v>
      </c>
      <c r="B66" s="314" t="s">
        <v>61</v>
      </c>
      <c r="C66" s="314" t="n">
        <v>77.4030677</v>
      </c>
      <c r="D66" s="314" t="n">
        <v>3760.5763403</v>
      </c>
      <c r="E66" s="314" t="n">
        <v>2.01676610194048</v>
      </c>
      <c r="F66" s="314" t="n">
        <v>97.9832338980595</v>
      </c>
    </row>
    <row r="67">
      <c r="A67" s="314" t="s">
        <v>62</v>
      </c>
      <c r="B67" s="314" t="s">
        <v>63</v>
      </c>
      <c r="C67" s="314" t="n">
        <v>210.050886</v>
      </c>
      <c r="D67" s="314" t="n">
        <v>6784.1122569</v>
      </c>
      <c r="E67" s="314" t="n">
        <v>3.00323114729215</v>
      </c>
      <c r="F67" s="314" t="n">
        <v>96.9967688527079</v>
      </c>
    </row>
    <row r="68">
      <c r="A68" s="314" t="s">
        <v>64</v>
      </c>
      <c r="B68" s="314" t="s">
        <v>65</v>
      </c>
      <c r="C68" s="314" t="n">
        <v>2.7063671</v>
      </c>
      <c r="D68" s="314" t="n">
        <v>572.1580985</v>
      </c>
      <c r="E68" s="314" t="n">
        <v>0.470783508452779</v>
      </c>
      <c r="F68" s="314" t="n">
        <v>99.5292164915472</v>
      </c>
    </row>
    <row r="69">
      <c r="A69" s="314" t="s">
        <v>66</v>
      </c>
      <c r="B69" s="314" t="s">
        <v>67</v>
      </c>
      <c r="C69" s="314" t="n">
        <v>566.6848759</v>
      </c>
      <c r="D69" s="314" t="n">
        <v>42114.8585181</v>
      </c>
      <c r="E69" s="314" t="n">
        <v>1.32770474270071</v>
      </c>
      <c r="F69" s="314" t="n">
        <v>98.6722952572993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699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315" t="s">
        <v>70</v>
      </c>
      <c r="B80" s="315" t="s">
        <v>71</v>
      </c>
      <c r="C80" s="315" t="n">
        <v>3382.7433415</v>
      </c>
      <c r="D80" s="315" t="n">
        <v>226706.048499</v>
      </c>
      <c r="E80" s="315" t="n">
        <v>1.4701904053827</v>
      </c>
      <c r="F80" s="315" t="n">
        <v>98.5298095946173</v>
      </c>
    </row>
    <row r="81">
      <c r="A81" s="315" t="s">
        <v>72</v>
      </c>
      <c r="B81" s="315" t="s">
        <v>73</v>
      </c>
      <c r="C81" s="315" t="n">
        <v>7182.2976473</v>
      </c>
      <c r="D81" s="315" t="n">
        <v>290091.1049909</v>
      </c>
      <c r="E81" s="315" t="n">
        <v>2.41605793978188</v>
      </c>
      <c r="F81" s="315" t="n">
        <v>97.5839420602181</v>
      </c>
    </row>
    <row r="82">
      <c r="A82" s="315" t="s">
        <v>74</v>
      </c>
      <c r="B82" s="315" t="s">
        <v>75</v>
      </c>
      <c r="C82" s="315" t="n">
        <v>14131.4128186</v>
      </c>
      <c r="D82" s="315" t="n">
        <v>432220.3668065</v>
      </c>
      <c r="E82" s="315" t="n">
        <v>3.16598106329256</v>
      </c>
      <c r="F82" s="315" t="n">
        <v>96.8340189367074</v>
      </c>
    </row>
    <row r="83">
      <c r="A83" s="315" t="s">
        <v>76</v>
      </c>
      <c r="B83" s="315" t="s">
        <v>77</v>
      </c>
      <c r="C83" s="315" t="n">
        <v>1236.733686</v>
      </c>
      <c r="D83" s="315" t="n">
        <v>55200.8190724</v>
      </c>
      <c r="E83" s="315" t="n">
        <v>2.19133117145291</v>
      </c>
      <c r="F83" s="315" t="n">
        <v>97.8086688285471</v>
      </c>
    </row>
    <row r="84">
      <c r="A84" s="315" t="s">
        <v>78</v>
      </c>
      <c r="B84" s="315" t="s">
        <v>79</v>
      </c>
      <c r="C84" s="315" t="n">
        <v>484.6890912</v>
      </c>
      <c r="D84" s="315" t="n">
        <v>76861.4303875</v>
      </c>
      <c r="E84" s="315" t="n">
        <v>0.626649526138769</v>
      </c>
      <c r="F84" s="315" t="n">
        <v>99.3733504738612</v>
      </c>
    </row>
    <row r="85">
      <c r="A85" s="315" t="s">
        <v>80</v>
      </c>
      <c r="B85" s="315" t="s">
        <v>81</v>
      </c>
      <c r="C85" s="315" t="n">
        <v>478.3047871</v>
      </c>
      <c r="D85" s="315" t="n">
        <v>32658.2898502</v>
      </c>
      <c r="E85" s="315" t="n">
        <v>1.44343373945131</v>
      </c>
      <c r="F85" s="315" t="n">
        <v>98.5565662605487</v>
      </c>
    </row>
    <row r="86">
      <c r="A86" s="315" t="s">
        <v>82</v>
      </c>
      <c r="B86" s="315" t="s">
        <v>83</v>
      </c>
      <c r="C86" s="315" t="n">
        <v>1583.3568569</v>
      </c>
      <c r="D86" s="315" t="n">
        <v>26634.2941471</v>
      </c>
      <c r="E86" s="315" t="n">
        <v>5.61122843526398</v>
      </c>
      <c r="F86" s="315" t="n">
        <v>94.388771564736</v>
      </c>
    </row>
    <row r="87">
      <c r="A87" s="315" t="s">
        <v>84</v>
      </c>
      <c r="B87" s="315" t="s">
        <v>85</v>
      </c>
      <c r="C87" s="315" t="n">
        <v>1983.1149004</v>
      </c>
      <c r="D87" s="315" t="n">
        <v>87955.1220334</v>
      </c>
      <c r="E87" s="315" t="n">
        <v>2.20497417784573</v>
      </c>
      <c r="F87" s="315" t="n">
        <v>97.7950258221543</v>
      </c>
    </row>
    <row r="88">
      <c r="A88" s="315" t="s">
        <v>86</v>
      </c>
      <c r="B88" s="315" t="s">
        <v>87</v>
      </c>
      <c r="C88" s="315" t="n">
        <v>126.3728648</v>
      </c>
      <c r="D88" s="315" t="n">
        <v>7476.8223492</v>
      </c>
      <c r="E88" s="315" t="n">
        <v>1.66210206686928</v>
      </c>
      <c r="F88" s="315" t="n">
        <v>98.3378979331307</v>
      </c>
    </row>
    <row r="89">
      <c r="A89" s="315" t="s">
        <v>88</v>
      </c>
      <c r="B89" s="315" t="s">
        <v>89</v>
      </c>
      <c r="C89" s="315" t="n">
        <v>4190.6123932</v>
      </c>
      <c r="D89" s="315" t="n">
        <v>132496.7420516</v>
      </c>
      <c r="E89" s="315" t="n">
        <v>3.06583766305342</v>
      </c>
      <c r="F89" s="315" t="n">
        <v>96.9341623369466</v>
      </c>
    </row>
    <row r="90">
      <c r="A90" s="315" t="s">
        <v>90</v>
      </c>
      <c r="B90" s="315" t="s">
        <v>91</v>
      </c>
      <c r="C90" s="315" t="n">
        <v>9053.4849785</v>
      </c>
      <c r="D90" s="315" t="n">
        <v>199648.6007692</v>
      </c>
      <c r="E90" s="315" t="n">
        <v>4.33799448916134</v>
      </c>
      <c r="F90" s="315" t="n">
        <v>95.6620055108387</v>
      </c>
    </row>
    <row r="91">
      <c r="A91" s="315" t="s">
        <v>92</v>
      </c>
      <c r="B91" s="315" t="s">
        <v>93</v>
      </c>
      <c r="C91" s="315" t="n">
        <v>344.743273</v>
      </c>
      <c r="D91" s="315" t="n">
        <v>77677.4120612</v>
      </c>
      <c r="E91" s="315" t="n">
        <v>0.441853049974494</v>
      </c>
      <c r="F91" s="315" t="n">
        <v>99.5581469500255</v>
      </c>
    </row>
    <row r="92">
      <c r="A92" s="315" t="s">
        <v>94</v>
      </c>
      <c r="B92" s="315" t="s">
        <v>95</v>
      </c>
      <c r="C92" s="315" t="n">
        <v>9.023162</v>
      </c>
      <c r="D92" s="315" t="n">
        <v>1126.0906176</v>
      </c>
      <c r="E92" s="315" t="n">
        <v>0.794912559618442</v>
      </c>
      <c r="F92" s="315" t="n">
        <v>99.2050874403816</v>
      </c>
    </row>
    <row r="93">
      <c r="A93" s="315" t="s">
        <v>96</v>
      </c>
      <c r="B93" s="315" t="s">
        <v>97</v>
      </c>
      <c r="C93" s="315" t="n">
        <v>861.44462</v>
      </c>
      <c r="D93" s="315" t="n">
        <v>38202.9096989</v>
      </c>
      <c r="E93" s="315" t="n">
        <v>2.20519354541902</v>
      </c>
      <c r="F93" s="315" t="n">
        <v>97.794806454581</v>
      </c>
    </row>
    <row r="94">
      <c r="A94" s="315" t="s">
        <v>98</v>
      </c>
      <c r="B94" s="315" t="s">
        <v>99</v>
      </c>
      <c r="C94" s="315" t="n">
        <v>6650.636849</v>
      </c>
      <c r="D94" s="315" t="n">
        <v>129020.4581108</v>
      </c>
      <c r="E94" s="315" t="n">
        <v>4.90202931653984</v>
      </c>
      <c r="F94" s="315" t="n">
        <v>95.0979706834602</v>
      </c>
    </row>
    <row r="95">
      <c r="A95" s="315" t="s">
        <v>100</v>
      </c>
      <c r="B95" s="315" t="s">
        <v>101</v>
      </c>
      <c r="C95" s="315" t="n">
        <v>6691.2566341</v>
      </c>
      <c r="D95" s="315" t="n">
        <v>121997.6645113</v>
      </c>
      <c r="E95" s="315" t="n">
        <v>5.19955919635059</v>
      </c>
      <c r="F95" s="315" t="n">
        <v>94.8004408036494</v>
      </c>
    </row>
    <row r="96">
      <c r="A96" s="315" t="s">
        <v>102</v>
      </c>
      <c r="B96" s="315" t="s">
        <v>103</v>
      </c>
      <c r="C96" s="315" t="n">
        <v>1276.0347026</v>
      </c>
      <c r="D96" s="315" t="n">
        <v>69155.8215972</v>
      </c>
      <c r="E96" s="315" t="n">
        <v>1.81172947816175</v>
      </c>
      <c r="F96" s="315" t="n">
        <v>98.1882705218382</v>
      </c>
    </row>
    <row r="97">
      <c r="A97" s="315" t="s">
        <v>104</v>
      </c>
      <c r="B97" s="315" t="s">
        <v>105</v>
      </c>
      <c r="C97" s="315" t="n">
        <v>11782.9551165</v>
      </c>
      <c r="D97" s="315" t="n">
        <v>221909.550505</v>
      </c>
      <c r="E97" s="315" t="n">
        <v>5.04207658913301</v>
      </c>
      <c r="F97" s="315" t="n">
        <v>94.957923410867</v>
      </c>
    </row>
    <row r="98">
      <c r="A98" s="315" t="s">
        <v>106</v>
      </c>
      <c r="B98" s="315" t="s">
        <v>107</v>
      </c>
      <c r="C98" s="315" t="n">
        <v>9283.8490877</v>
      </c>
      <c r="D98" s="315" t="n">
        <v>355799.9972384</v>
      </c>
      <c r="E98" s="315" t="n">
        <v>2.54293614497736</v>
      </c>
      <c r="F98" s="315" t="n">
        <v>97.4570638550226</v>
      </c>
    </row>
    <row r="99">
      <c r="A99" s="315" t="s">
        <v>108</v>
      </c>
      <c r="B99" s="315" t="s">
        <v>109</v>
      </c>
      <c r="C99" s="315" t="n">
        <v>2638.8046858</v>
      </c>
      <c r="D99" s="315" t="n">
        <v>144138.0959424</v>
      </c>
      <c r="E99" s="315" t="n">
        <v>1.79783376982755</v>
      </c>
      <c r="F99" s="315" t="n">
        <v>98.2021662301725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700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316" t="s">
        <v>70</v>
      </c>
      <c r="B110" s="316" t="s">
        <v>71</v>
      </c>
      <c r="C110" s="316" t="n">
        <v>3382.7433415</v>
      </c>
      <c r="D110" s="316" t="n">
        <v>226547.7645457</v>
      </c>
      <c r="E110" s="316" t="n">
        <v>1.47120248312569</v>
      </c>
      <c r="F110" s="316" t="n">
        <v>98.5287975168743</v>
      </c>
    </row>
    <row r="111">
      <c r="A111" s="316" t="s">
        <v>72</v>
      </c>
      <c r="B111" s="316" t="s">
        <v>73</v>
      </c>
      <c r="C111" s="316" t="n">
        <v>7182.2976473</v>
      </c>
      <c r="D111" s="316" t="n">
        <v>290091.1049909</v>
      </c>
      <c r="E111" s="316" t="n">
        <v>2.41605793978188</v>
      </c>
      <c r="F111" s="316" t="n">
        <v>97.5839420602181</v>
      </c>
    </row>
    <row r="112">
      <c r="A112" s="316" t="s">
        <v>74</v>
      </c>
      <c r="B112" s="316" t="s">
        <v>75</v>
      </c>
      <c r="C112" s="316" t="n">
        <v>14115.5501036</v>
      </c>
      <c r="D112" s="316" t="n">
        <v>430988.4693018</v>
      </c>
      <c r="E112" s="316" t="n">
        <v>3.17129243686824</v>
      </c>
      <c r="F112" s="316" t="n">
        <v>96.8287075631317</v>
      </c>
    </row>
    <row r="113">
      <c r="A113" s="316" t="s">
        <v>76</v>
      </c>
      <c r="B113" s="316" t="s">
        <v>77</v>
      </c>
      <c r="C113" s="316" t="n">
        <v>1236.733686</v>
      </c>
      <c r="D113" s="316" t="n">
        <v>55200.8190724</v>
      </c>
      <c r="E113" s="316" t="n">
        <v>2.19133117145291</v>
      </c>
      <c r="F113" s="316" t="n">
        <v>97.8086688285471</v>
      </c>
    </row>
    <row r="114">
      <c r="A114" s="316" t="s">
        <v>78</v>
      </c>
      <c r="B114" s="316" t="s">
        <v>79</v>
      </c>
      <c r="C114" s="316" t="n">
        <v>484.6890912</v>
      </c>
      <c r="D114" s="316" t="n">
        <v>76861.4303875</v>
      </c>
      <c r="E114" s="316" t="n">
        <v>0.626649526138769</v>
      </c>
      <c r="F114" s="316" t="n">
        <v>99.3733504738612</v>
      </c>
    </row>
    <row r="115">
      <c r="A115" s="316" t="s">
        <v>80</v>
      </c>
      <c r="B115" s="316" t="s">
        <v>81</v>
      </c>
      <c r="C115" s="316" t="n">
        <v>478.3047871</v>
      </c>
      <c r="D115" s="316" t="n">
        <v>32658.2898502</v>
      </c>
      <c r="E115" s="316" t="n">
        <v>1.44343373945131</v>
      </c>
      <c r="F115" s="316" t="n">
        <v>98.5565662605487</v>
      </c>
    </row>
    <row r="116">
      <c r="A116" s="316" t="s">
        <v>82</v>
      </c>
      <c r="B116" s="316" t="s">
        <v>83</v>
      </c>
      <c r="C116" s="316" t="n">
        <v>1583.3568569</v>
      </c>
      <c r="D116" s="316" t="n">
        <v>26634.2941471</v>
      </c>
      <c r="E116" s="316" t="n">
        <v>5.61122843526398</v>
      </c>
      <c r="F116" s="316" t="n">
        <v>94.388771564736</v>
      </c>
    </row>
    <row r="117">
      <c r="A117" s="316" t="s">
        <v>84</v>
      </c>
      <c r="B117" s="316" t="s">
        <v>85</v>
      </c>
      <c r="C117" s="316" t="n">
        <v>1983.1149004</v>
      </c>
      <c r="D117" s="316" t="n">
        <v>87955.1220334</v>
      </c>
      <c r="E117" s="316" t="n">
        <v>2.20497417784573</v>
      </c>
      <c r="F117" s="316" t="n">
        <v>97.7950258221543</v>
      </c>
    </row>
    <row r="118">
      <c r="A118" s="316" t="s">
        <v>86</v>
      </c>
      <c r="B118" s="316" t="s">
        <v>87</v>
      </c>
      <c r="C118" s="316" t="n">
        <v>126.3728648</v>
      </c>
      <c r="D118" s="316" t="n">
        <v>7476.8223492</v>
      </c>
      <c r="E118" s="316" t="n">
        <v>1.66210206686928</v>
      </c>
      <c r="F118" s="316" t="n">
        <v>98.3378979331307</v>
      </c>
    </row>
    <row r="119">
      <c r="A119" s="316" t="s">
        <v>88</v>
      </c>
      <c r="B119" s="316" t="s">
        <v>89</v>
      </c>
      <c r="C119" s="316" t="n">
        <v>4190.6123932</v>
      </c>
      <c r="D119" s="316" t="n">
        <v>132496.7420516</v>
      </c>
      <c r="E119" s="316" t="n">
        <v>3.06583766305342</v>
      </c>
      <c r="F119" s="316" t="n">
        <v>96.9341623369466</v>
      </c>
    </row>
    <row r="120">
      <c r="A120" s="316" t="s">
        <v>90</v>
      </c>
      <c r="B120" s="316" t="s">
        <v>91</v>
      </c>
      <c r="C120" s="316" t="n">
        <v>8984.9038298</v>
      </c>
      <c r="D120" s="316" t="n">
        <v>196685.8048556</v>
      </c>
      <c r="E120" s="316" t="n">
        <v>4.3685869938551</v>
      </c>
      <c r="F120" s="316" t="n">
        <v>95.6314130061449</v>
      </c>
    </row>
    <row r="121">
      <c r="A121" s="316" t="s">
        <v>92</v>
      </c>
      <c r="B121" s="316" t="s">
        <v>93</v>
      </c>
      <c r="C121" s="316" t="n">
        <v>329.4568405</v>
      </c>
      <c r="D121" s="316" t="n">
        <v>77322.4271287</v>
      </c>
      <c r="E121" s="316" t="n">
        <v>0.424274111148</v>
      </c>
      <c r="F121" s="316" t="n">
        <v>99.575725888852</v>
      </c>
    </row>
    <row r="122">
      <c r="A122" s="316" t="s">
        <v>96</v>
      </c>
      <c r="B122" s="316" t="s">
        <v>97</v>
      </c>
      <c r="C122" s="316" t="n">
        <v>838.4352183</v>
      </c>
      <c r="D122" s="316" t="n">
        <v>37890.1605181</v>
      </c>
      <c r="E122" s="316" t="n">
        <v>2.16489961063054</v>
      </c>
      <c r="F122" s="316" t="n">
        <v>97.8351003893695</v>
      </c>
    </row>
    <row r="123">
      <c r="A123" s="316" t="s">
        <v>98</v>
      </c>
      <c r="B123" s="316" t="s">
        <v>99</v>
      </c>
      <c r="C123" s="316" t="n">
        <v>6650.636849</v>
      </c>
      <c r="D123" s="316" t="n">
        <v>129003.0190859</v>
      </c>
      <c r="E123" s="316" t="n">
        <v>4.90265949941786</v>
      </c>
      <c r="F123" s="316" t="n">
        <v>95.0973405005821</v>
      </c>
    </row>
    <row r="124">
      <c r="A124" s="316" t="s">
        <v>100</v>
      </c>
      <c r="B124" s="316" t="s">
        <v>101</v>
      </c>
      <c r="C124" s="316" t="n">
        <v>6677.0211028</v>
      </c>
      <c r="D124" s="316" t="n">
        <v>119083.0896938</v>
      </c>
      <c r="E124" s="316" t="n">
        <v>5.30933144103155</v>
      </c>
      <c r="F124" s="316" t="n">
        <v>94.6906685589684</v>
      </c>
    </row>
    <row r="125">
      <c r="A125" s="316" t="s">
        <v>102</v>
      </c>
      <c r="B125" s="316" t="s">
        <v>103</v>
      </c>
      <c r="C125" s="316" t="n">
        <v>1276.0347026</v>
      </c>
      <c r="D125" s="316" t="n">
        <v>69155.8215972</v>
      </c>
      <c r="E125" s="316" t="n">
        <v>1.81172947816175</v>
      </c>
      <c r="F125" s="316" t="n">
        <v>98.1882705218382</v>
      </c>
    </row>
    <row r="126">
      <c r="A126" s="316" t="s">
        <v>104</v>
      </c>
      <c r="B126" s="316" t="s">
        <v>105</v>
      </c>
      <c r="C126" s="316" t="n">
        <v>11782.9551165</v>
      </c>
      <c r="D126" s="316" t="n">
        <v>221909.550505</v>
      </c>
      <c r="E126" s="316" t="n">
        <v>5.04207658913301</v>
      </c>
      <c r="F126" s="316" t="n">
        <v>94.957923410867</v>
      </c>
    </row>
    <row r="127">
      <c r="A127" s="316" t="s">
        <v>106</v>
      </c>
      <c r="B127" s="316" t="s">
        <v>107</v>
      </c>
      <c r="C127" s="316" t="n">
        <v>9283.8490877</v>
      </c>
      <c r="D127" s="316" t="n">
        <v>355799.9972384</v>
      </c>
      <c r="E127" s="316" t="n">
        <v>2.54293614497736</v>
      </c>
      <c r="F127" s="316" t="n">
        <v>97.4570638550226</v>
      </c>
    </row>
    <row r="128">
      <c r="A128" s="316" t="s">
        <v>108</v>
      </c>
      <c r="B128" s="316" t="s">
        <v>109</v>
      </c>
      <c r="C128" s="316" t="n">
        <v>2638.8046858</v>
      </c>
      <c r="D128" s="316" t="n">
        <v>144138.0959424</v>
      </c>
      <c r="E128" s="316" t="n">
        <v>1.79783376982755</v>
      </c>
      <c r="F128" s="316" t="n">
        <v>98.2021662301725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701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317" t="s">
        <v>113</v>
      </c>
      <c r="B139" s="317" t="s">
        <v>114</v>
      </c>
      <c r="C139" s="317" t="n">
        <v>222.9335249</v>
      </c>
      <c r="D139" s="317" t="n">
        <v>19479.472106</v>
      </c>
      <c r="E139" s="317" t="n">
        <v>1.13150408674139</v>
      </c>
      <c r="F139" s="317" t="n">
        <v>98.8684959132586</v>
      </c>
    </row>
    <row r="140">
      <c r="A140" s="317" t="s">
        <v>115</v>
      </c>
      <c r="B140" s="317" t="s">
        <v>116</v>
      </c>
      <c r="C140" s="317" t="n">
        <v>190.0423782</v>
      </c>
      <c r="D140" s="317" t="n">
        <v>15387.8824119</v>
      </c>
      <c r="E140" s="317" t="n">
        <v>1.21994669226272</v>
      </c>
      <c r="F140" s="317" t="n">
        <v>98.7800533077373</v>
      </c>
    </row>
    <row r="141">
      <c r="A141" s="317" t="s">
        <v>117</v>
      </c>
      <c r="B141" s="317" t="s">
        <v>118</v>
      </c>
      <c r="C141" s="317" t="n">
        <v>271.515654</v>
      </c>
      <c r="D141" s="317" t="n">
        <v>15146.3054355</v>
      </c>
      <c r="E141" s="317" t="n">
        <v>1.76105075045209</v>
      </c>
      <c r="F141" s="317" t="n">
        <v>98.2389492495479</v>
      </c>
    </row>
    <row r="142">
      <c r="A142" s="317" t="s">
        <v>119</v>
      </c>
      <c r="B142" s="317" t="s">
        <v>120</v>
      </c>
      <c r="C142" s="317" t="n">
        <v>45.6747924</v>
      </c>
      <c r="D142" s="317" t="n">
        <v>13436.5950375</v>
      </c>
      <c r="E142" s="317" t="n">
        <v>0.338776726591733</v>
      </c>
      <c r="F142" s="317" t="n">
        <v>99.6612232734083</v>
      </c>
    </row>
    <row r="143">
      <c r="A143" s="317" t="s">
        <v>121</v>
      </c>
      <c r="B143" s="317" t="s">
        <v>122</v>
      </c>
      <c r="C143" s="317" t="n">
        <v>9.7801502</v>
      </c>
      <c r="D143" s="317" t="n">
        <v>10854.8627931</v>
      </c>
      <c r="E143" s="317" t="n">
        <v>0.0900181464870985</v>
      </c>
      <c r="F143" s="317" t="n">
        <v>99.9099818535129</v>
      </c>
    </row>
    <row r="144">
      <c r="A144" s="317" t="s">
        <v>74</v>
      </c>
      <c r="B144" s="317" t="s">
        <v>123</v>
      </c>
      <c r="C144" s="317" t="n">
        <v>476.8759616</v>
      </c>
      <c r="D144" s="317" t="n">
        <v>25037.1057067</v>
      </c>
      <c r="E144" s="317" t="n">
        <v>1.86907699393896</v>
      </c>
      <c r="F144" s="317" t="n">
        <v>98.130923006061</v>
      </c>
    </row>
    <row r="145">
      <c r="A145" s="317" t="s">
        <v>124</v>
      </c>
      <c r="B145" s="317" t="s">
        <v>125</v>
      </c>
      <c r="C145" s="317" t="n">
        <v>81.2128955</v>
      </c>
      <c r="D145" s="317" t="n">
        <v>19016.9403261</v>
      </c>
      <c r="E145" s="317" t="n">
        <v>0.425239522155201</v>
      </c>
      <c r="F145" s="317" t="n">
        <v>99.5747604778448</v>
      </c>
    </row>
    <row r="146">
      <c r="A146" s="317" t="s">
        <v>126</v>
      </c>
      <c r="B146" s="317" t="s">
        <v>127</v>
      </c>
      <c r="C146" s="317" t="n">
        <v>112.7134726</v>
      </c>
      <c r="D146" s="317" t="n">
        <v>19847.2528699</v>
      </c>
      <c r="E146" s="317" t="n">
        <v>0.564697708733123</v>
      </c>
      <c r="F146" s="317" t="n">
        <v>99.4353022912669</v>
      </c>
    </row>
    <row r="147">
      <c r="A147" s="317" t="s">
        <v>128</v>
      </c>
      <c r="B147" s="317" t="s">
        <v>129</v>
      </c>
      <c r="C147" s="317" t="n">
        <v>222.2553906</v>
      </c>
      <c r="D147" s="317" t="n">
        <v>17171.4831602</v>
      </c>
      <c r="E147" s="317" t="n">
        <v>1.27778964798673</v>
      </c>
      <c r="F147" s="317" t="n">
        <v>98.7222103520133</v>
      </c>
    </row>
    <row r="148">
      <c r="A148" s="317" t="s">
        <v>130</v>
      </c>
      <c r="B148" s="317" t="s">
        <v>131</v>
      </c>
      <c r="C148" s="317" t="n">
        <v>52.3483016</v>
      </c>
      <c r="D148" s="317" t="n">
        <v>4569.4925793</v>
      </c>
      <c r="E148" s="317" t="n">
        <v>1.13262881498868</v>
      </c>
      <c r="F148" s="317" t="n">
        <v>98.8673711850113</v>
      </c>
    </row>
    <row r="149">
      <c r="A149" s="317" t="s">
        <v>76</v>
      </c>
      <c r="B149" s="317" t="s">
        <v>132</v>
      </c>
      <c r="C149" s="317" t="n">
        <v>958.0004001</v>
      </c>
      <c r="D149" s="317" t="n">
        <v>21999.6454331</v>
      </c>
      <c r="E149" s="317" t="n">
        <v>4.17290347216088</v>
      </c>
      <c r="F149" s="317" t="n">
        <v>95.8270965278391</v>
      </c>
    </row>
    <row r="150">
      <c r="A150" s="317" t="s">
        <v>78</v>
      </c>
      <c r="B150" s="317" t="s">
        <v>133</v>
      </c>
      <c r="C150" s="317" t="n">
        <v>320.6505303</v>
      </c>
      <c r="D150" s="317" t="n">
        <v>60362.9748842</v>
      </c>
      <c r="E150" s="317" t="n">
        <v>0.528397122139282</v>
      </c>
      <c r="F150" s="317" t="n">
        <v>99.4716028778607</v>
      </c>
    </row>
    <row r="151">
      <c r="A151" s="317" t="s">
        <v>80</v>
      </c>
      <c r="B151" s="317" t="s">
        <v>134</v>
      </c>
      <c r="C151" s="317" t="n">
        <v>91.1296066</v>
      </c>
      <c r="D151" s="317" t="n">
        <v>18503.781965</v>
      </c>
      <c r="E151" s="317" t="n">
        <v>0.490078192892201</v>
      </c>
      <c r="F151" s="317" t="n">
        <v>99.5099218071078</v>
      </c>
    </row>
    <row r="152">
      <c r="A152" s="317" t="s">
        <v>88</v>
      </c>
      <c r="B152" s="317" t="s">
        <v>135</v>
      </c>
      <c r="C152" s="317" t="n">
        <v>870.8822137</v>
      </c>
      <c r="D152" s="317" t="n">
        <v>36190.8318982</v>
      </c>
      <c r="E152" s="317" t="n">
        <v>2.34981633895981</v>
      </c>
      <c r="F152" s="317" t="n">
        <v>97.6501836610402</v>
      </c>
    </row>
    <row r="153">
      <c r="A153" s="317" t="s">
        <v>90</v>
      </c>
      <c r="B153" s="317" t="s">
        <v>136</v>
      </c>
      <c r="C153" s="317" t="n">
        <v>413.6235989</v>
      </c>
      <c r="D153" s="317" t="n">
        <v>41163.1485408</v>
      </c>
      <c r="E153" s="317" t="n">
        <v>0.994842979898017</v>
      </c>
      <c r="F153" s="317" t="n">
        <v>99.005157020102</v>
      </c>
    </row>
    <row r="154">
      <c r="A154" s="317" t="s">
        <v>94</v>
      </c>
      <c r="B154" s="317" t="s">
        <v>137</v>
      </c>
      <c r="C154" s="317" t="n">
        <v>82.8073026</v>
      </c>
      <c r="D154" s="317" t="n">
        <v>19204.3537125</v>
      </c>
      <c r="E154" s="317" t="n">
        <v>0.429338991545567</v>
      </c>
      <c r="F154" s="317" t="n">
        <v>99.5706610084545</v>
      </c>
    </row>
    <row r="155">
      <c r="A155" s="317" t="s">
        <v>138</v>
      </c>
      <c r="B155" s="317" t="s">
        <v>139</v>
      </c>
      <c r="C155" s="317" t="n">
        <v>280.7724953</v>
      </c>
      <c r="D155" s="317" t="n">
        <v>11385.1893945</v>
      </c>
      <c r="E155" s="317" t="n">
        <v>2.40676677973284</v>
      </c>
      <c r="F155" s="317" t="n">
        <v>97.5932332202672</v>
      </c>
    </row>
    <row r="156">
      <c r="A156" s="317" t="s">
        <v>140</v>
      </c>
      <c r="B156" s="317" t="s">
        <v>141</v>
      </c>
      <c r="C156" s="317" t="n">
        <v>186.8179401</v>
      </c>
      <c r="D156" s="317" t="n">
        <v>22062.4622896</v>
      </c>
      <c r="E156" s="317" t="n">
        <v>0.839658353759334</v>
      </c>
      <c r="F156" s="317" t="n">
        <v>99.1603416462407</v>
      </c>
    </row>
    <row r="157">
      <c r="A157" s="317" t="s">
        <v>142</v>
      </c>
      <c r="B157" s="317" t="s">
        <v>143</v>
      </c>
      <c r="C157" s="317" t="n">
        <v>361.369867</v>
      </c>
      <c r="D157" s="317" t="n">
        <v>30920.6820674</v>
      </c>
      <c r="E157" s="317" t="n">
        <v>1.15519873107369</v>
      </c>
      <c r="F157" s="317" t="n">
        <v>98.8448012689263</v>
      </c>
    </row>
    <row r="158">
      <c r="A158" s="317" t="s">
        <v>144</v>
      </c>
      <c r="B158" s="317" t="s">
        <v>145</v>
      </c>
      <c r="C158" s="317" t="n">
        <v>54.3601754</v>
      </c>
      <c r="D158" s="317" t="n">
        <v>17294.3316427</v>
      </c>
      <c r="E158" s="317" t="n">
        <v>0.31333875758451</v>
      </c>
      <c r="F158" s="317" t="n">
        <v>99.6866612424155</v>
      </c>
    </row>
    <row r="159">
      <c r="A159" s="317" t="s">
        <v>146</v>
      </c>
      <c r="B159" s="317" t="s">
        <v>147</v>
      </c>
      <c r="C159" s="317" t="n">
        <v>1704.6936204</v>
      </c>
      <c r="D159" s="317" t="n">
        <v>35494.645741</v>
      </c>
      <c r="E159" s="317" t="n">
        <v>4.58259111496179</v>
      </c>
      <c r="F159" s="317" t="n">
        <v>95.4174088850382</v>
      </c>
    </row>
    <row r="160">
      <c r="A160" s="317" t="s">
        <v>148</v>
      </c>
      <c r="B160" s="317" t="s">
        <v>149</v>
      </c>
      <c r="C160" s="317" t="n">
        <v>3129.9854659</v>
      </c>
      <c r="D160" s="317" t="n">
        <v>60783.7186705</v>
      </c>
      <c r="E160" s="317" t="n">
        <v>4.89720554956447</v>
      </c>
      <c r="F160" s="317" t="n">
        <v>95.1027944504355</v>
      </c>
    </row>
    <row r="161">
      <c r="A161" s="317" t="s">
        <v>150</v>
      </c>
      <c r="B161" s="317" t="s">
        <v>151</v>
      </c>
      <c r="C161" s="317" t="n">
        <v>5536.7891989</v>
      </c>
      <c r="D161" s="317" t="n">
        <v>94233.9496645</v>
      </c>
      <c r="E161" s="317" t="n">
        <v>5.54951207335513</v>
      </c>
      <c r="F161" s="317" t="n">
        <v>94.4504879266449</v>
      </c>
    </row>
    <row r="162">
      <c r="A162" s="317" t="s">
        <v>152</v>
      </c>
      <c r="B162" s="317" t="s">
        <v>153</v>
      </c>
      <c r="C162" s="317" t="n">
        <v>802.6837928</v>
      </c>
      <c r="D162" s="317" t="n">
        <v>40006.1031201</v>
      </c>
      <c r="E162" s="317" t="n">
        <v>1.96693862651003</v>
      </c>
      <c r="F162" s="317" t="n">
        <v>98.03306137349</v>
      </c>
    </row>
    <row r="163">
      <c r="A163" s="317" t="s">
        <v>154</v>
      </c>
      <c r="B163" s="317" t="s">
        <v>155</v>
      </c>
      <c r="C163" s="317" t="n">
        <v>810.5122054</v>
      </c>
      <c r="D163" s="317" t="n">
        <v>46255.8318849</v>
      </c>
      <c r="E163" s="317" t="n">
        <v>1.72206323024575</v>
      </c>
      <c r="F163" s="317" t="n">
        <v>98.2779367697542</v>
      </c>
    </row>
    <row r="164">
      <c r="A164" s="317" t="s">
        <v>156</v>
      </c>
      <c r="B164" s="317" t="s">
        <v>157</v>
      </c>
      <c r="C164" s="317" t="n">
        <v>1786.4860768</v>
      </c>
      <c r="D164" s="317" t="n">
        <v>31851.3775081</v>
      </c>
      <c r="E164" s="317" t="n">
        <v>5.31093799191799</v>
      </c>
      <c r="F164" s="317" t="n">
        <v>94.689062008082</v>
      </c>
    </row>
    <row r="165">
      <c r="A165" s="317" t="s">
        <v>158</v>
      </c>
      <c r="B165" s="317" t="s">
        <v>159</v>
      </c>
      <c r="C165" s="317" t="n">
        <v>569.82984</v>
      </c>
      <c r="D165" s="317" t="n">
        <v>15128.1301291</v>
      </c>
      <c r="E165" s="317" t="n">
        <v>3.62996109763089</v>
      </c>
      <c r="F165" s="317" t="n">
        <v>96.3700389023691</v>
      </c>
    </row>
    <row r="166">
      <c r="A166" s="317" t="s">
        <v>160</v>
      </c>
      <c r="B166" s="317" t="s">
        <v>161</v>
      </c>
      <c r="C166" s="317" t="n">
        <v>2071.4440328</v>
      </c>
      <c r="D166" s="317" t="n">
        <v>24836.3205373</v>
      </c>
      <c r="E166" s="317" t="n">
        <v>7.69831335265136</v>
      </c>
      <c r="F166" s="317" t="n">
        <v>92.3016866473486</v>
      </c>
    </row>
    <row r="167">
      <c r="A167" s="317" t="s">
        <v>162</v>
      </c>
      <c r="B167" s="317" t="s">
        <v>163</v>
      </c>
      <c r="C167" s="317" t="n">
        <v>171.183232</v>
      </c>
      <c r="D167" s="317" t="n">
        <v>9214.5136884</v>
      </c>
      <c r="E167" s="317" t="n">
        <v>1.8238734262549</v>
      </c>
      <c r="F167" s="317" t="n">
        <v>98.1761265737451</v>
      </c>
    </row>
    <row r="168">
      <c r="A168" s="317" t="s">
        <v>164</v>
      </c>
      <c r="B168" s="317" t="s">
        <v>165</v>
      </c>
      <c r="C168" s="317" t="n">
        <v>702.140141</v>
      </c>
      <c r="D168" s="317" t="n">
        <v>17800.9948473</v>
      </c>
      <c r="E168" s="317" t="n">
        <v>3.79470906656618</v>
      </c>
      <c r="F168" s="317" t="n">
        <v>96.2052909334338</v>
      </c>
    </row>
    <row r="169">
      <c r="A169" s="317" t="s">
        <v>166</v>
      </c>
      <c r="B169" s="317" t="s">
        <v>167</v>
      </c>
      <c r="C169" s="317" t="n">
        <v>206.7891331</v>
      </c>
      <c r="D169" s="317" t="n">
        <v>17511.9844147</v>
      </c>
      <c r="E169" s="317" t="n">
        <v>1.1670623395132</v>
      </c>
      <c r="F169" s="317" t="n">
        <v>98.8329376604868</v>
      </c>
    </row>
    <row r="170">
      <c r="A170" s="317" t="s">
        <v>168</v>
      </c>
      <c r="B170" s="317" t="s">
        <v>169</v>
      </c>
      <c r="C170" s="317" t="n">
        <v>1412.1736249</v>
      </c>
      <c r="D170" s="317" t="n">
        <v>17419.7804587</v>
      </c>
      <c r="E170" s="317" t="n">
        <v>7.49881620691613</v>
      </c>
      <c r="F170" s="317" t="n">
        <v>92.5011837930839</v>
      </c>
    </row>
    <row r="171">
      <c r="A171" s="317" t="s">
        <v>170</v>
      </c>
      <c r="B171" s="317" t="s">
        <v>171</v>
      </c>
      <c r="C171" s="317" t="n">
        <v>2066.1705312</v>
      </c>
      <c r="D171" s="317" t="n">
        <v>32624.0471607</v>
      </c>
      <c r="E171" s="317" t="n">
        <v>5.95606101279221</v>
      </c>
      <c r="F171" s="317" t="n">
        <v>94.0439389872078</v>
      </c>
    </row>
    <row r="172">
      <c r="A172" s="317" t="s">
        <v>172</v>
      </c>
      <c r="B172" s="317" t="s">
        <v>173</v>
      </c>
      <c r="C172" s="317" t="n">
        <v>644.6717892</v>
      </c>
      <c r="D172" s="317" t="n">
        <v>36424.5809123</v>
      </c>
      <c r="E172" s="317" t="n">
        <v>1.73910112078929</v>
      </c>
      <c r="F172" s="317" t="n">
        <v>98.2608988792107</v>
      </c>
    </row>
    <row r="173">
      <c r="A173" s="317" t="s">
        <v>174</v>
      </c>
      <c r="B173" s="317" t="s">
        <v>175</v>
      </c>
      <c r="C173" s="317" t="n">
        <v>618.7887058</v>
      </c>
      <c r="D173" s="317" t="n">
        <v>20191.7794708</v>
      </c>
      <c r="E173" s="317" t="n">
        <v>2.97343494203961</v>
      </c>
      <c r="F173" s="317" t="n">
        <v>97.0265650579604</v>
      </c>
    </row>
    <row r="174">
      <c r="A174" s="317" t="s">
        <v>176</v>
      </c>
      <c r="B174" s="317" t="s">
        <v>177</v>
      </c>
      <c r="C174" s="317" t="n">
        <v>961.9969219</v>
      </c>
      <c r="D174" s="317" t="n">
        <v>54519.4912723</v>
      </c>
      <c r="E174" s="317" t="n">
        <v>1.73390612474697</v>
      </c>
      <c r="F174" s="317" t="n">
        <v>98.266093875253</v>
      </c>
    </row>
    <row r="175">
      <c r="A175" s="317" t="s">
        <v>178</v>
      </c>
      <c r="B175" s="317" t="s">
        <v>179</v>
      </c>
      <c r="C175" s="317" t="n">
        <v>686.1760546</v>
      </c>
      <c r="D175" s="317" t="n">
        <v>24542.5785623</v>
      </c>
      <c r="E175" s="317" t="n">
        <v>2.71981738702374</v>
      </c>
      <c r="F175" s="317" t="n">
        <v>97.2801826129763</v>
      </c>
    </row>
    <row r="176">
      <c r="A176" s="317" t="s">
        <v>180</v>
      </c>
      <c r="B176" s="317" t="s">
        <v>181</v>
      </c>
      <c r="C176" s="317" t="n">
        <v>584.4265668</v>
      </c>
      <c r="D176" s="317" t="n">
        <v>30413.4545371</v>
      </c>
      <c r="E176" s="317" t="n">
        <v>1.88537585792104</v>
      </c>
      <c r="F176" s="317" t="n">
        <v>98.114624142079</v>
      </c>
    </row>
    <row r="177">
      <c r="A177" s="317" t="s">
        <v>182</v>
      </c>
      <c r="B177" s="317" t="s">
        <v>183</v>
      </c>
      <c r="C177" s="317" t="n">
        <v>918.2200604</v>
      </c>
      <c r="D177" s="317" t="n">
        <v>29972.3926869</v>
      </c>
      <c r="E177" s="317" t="n">
        <v>2.97248898204603</v>
      </c>
      <c r="F177" s="317" t="n">
        <v>97.027511017954</v>
      </c>
    </row>
    <row r="178">
      <c r="A178" s="317" t="s">
        <v>184</v>
      </c>
      <c r="B178" s="317" t="s">
        <v>185</v>
      </c>
      <c r="C178" s="317" t="n">
        <v>624.8949108</v>
      </c>
      <c r="D178" s="317" t="n">
        <v>33271.0525459</v>
      </c>
      <c r="E178" s="317" t="n">
        <v>1.84356820707922</v>
      </c>
      <c r="F178" s="317" t="n">
        <v>98.1564317929208</v>
      </c>
    </row>
    <row r="179">
      <c r="A179" s="317" t="s">
        <v>186</v>
      </c>
      <c r="B179" s="317" t="s">
        <v>187</v>
      </c>
      <c r="C179" s="317" t="n">
        <v>1290.3997928</v>
      </c>
      <c r="D179" s="317" t="n">
        <v>46841.8341084</v>
      </c>
      <c r="E179" s="317" t="n">
        <v>2.68094723267733</v>
      </c>
      <c r="F179" s="317" t="n">
        <v>97.3190527673227</v>
      </c>
    </row>
    <row r="180">
      <c r="A180" s="317" t="s">
        <v>188</v>
      </c>
      <c r="B180" s="317" t="s">
        <v>189</v>
      </c>
      <c r="C180" s="317" t="n">
        <v>333.6918013</v>
      </c>
      <c r="D180" s="317" t="n">
        <v>11158.0025649</v>
      </c>
      <c r="E180" s="317" t="n">
        <v>2.90376502077424</v>
      </c>
      <c r="F180" s="317" t="n">
        <v>97.0962349792258</v>
      </c>
    </row>
    <row r="181">
      <c r="A181" s="317" t="s">
        <v>190</v>
      </c>
      <c r="B181" s="317" t="s">
        <v>191</v>
      </c>
      <c r="C181" s="317" t="n">
        <v>785.6996152</v>
      </c>
      <c r="D181" s="317" t="n">
        <v>32230.6085309</v>
      </c>
      <c r="E181" s="317" t="n">
        <v>2.37973189407856</v>
      </c>
      <c r="F181" s="317" t="n">
        <v>97.6202681059214</v>
      </c>
    </row>
    <row r="182">
      <c r="A182" s="317" t="s">
        <v>192</v>
      </c>
      <c r="B182" s="317" t="s">
        <v>193</v>
      </c>
      <c r="C182" s="317" t="n">
        <v>1437.1772842</v>
      </c>
      <c r="D182" s="317" t="n">
        <v>24956.5823805</v>
      </c>
      <c r="E182" s="317" t="n">
        <v>5.44514045159748</v>
      </c>
      <c r="F182" s="317" t="n">
        <v>94.5548595484025</v>
      </c>
    </row>
    <row r="183">
      <c r="A183" s="317" t="s">
        <v>194</v>
      </c>
      <c r="B183" s="317" t="s">
        <v>195</v>
      </c>
      <c r="C183" s="317" t="n">
        <v>176.8113372</v>
      </c>
      <c r="D183" s="317" t="n">
        <v>6585.4233165</v>
      </c>
      <c r="E183" s="317" t="n">
        <v>2.61468798784225</v>
      </c>
      <c r="F183" s="317" t="n">
        <v>97.3853120121578</v>
      </c>
    </row>
    <row r="184">
      <c r="A184" s="317" t="s">
        <v>196</v>
      </c>
      <c r="B184" s="317" t="s">
        <v>197</v>
      </c>
      <c r="C184" s="317" t="n">
        <v>268.6468096</v>
      </c>
      <c r="D184" s="317" t="n">
        <v>18059.532977</v>
      </c>
      <c r="E184" s="317" t="n">
        <v>1.46575826256578</v>
      </c>
      <c r="F184" s="317" t="n">
        <v>98.5342417374342</v>
      </c>
    </row>
    <row r="185">
      <c r="A185" s="317" t="s">
        <v>198</v>
      </c>
      <c r="B185" s="317" t="s">
        <v>199</v>
      </c>
      <c r="C185" s="317" t="n">
        <v>1050.555615</v>
      </c>
      <c r="D185" s="317" t="n">
        <v>37645.5195955</v>
      </c>
      <c r="E185" s="317" t="n">
        <v>2.71488932478335</v>
      </c>
      <c r="F185" s="317" t="n">
        <v>97.2851106752167</v>
      </c>
    </row>
    <row r="186">
      <c r="A186" s="317" t="s">
        <v>200</v>
      </c>
      <c r="B186" s="317" t="s">
        <v>201</v>
      </c>
      <c r="C186" s="317" t="n">
        <v>103.0992964</v>
      </c>
      <c r="D186" s="317" t="n">
        <v>26366.6474711</v>
      </c>
      <c r="E186" s="317" t="n">
        <v>0.389498612531447</v>
      </c>
      <c r="F186" s="317" t="n">
        <v>99.6105013874685</v>
      </c>
    </row>
    <row r="187">
      <c r="A187" s="317" t="s">
        <v>202</v>
      </c>
      <c r="B187" s="317" t="s">
        <v>203</v>
      </c>
      <c r="C187" s="317" t="n">
        <v>2764.0324496</v>
      </c>
      <c r="D187" s="317" t="n">
        <v>40028.7116618</v>
      </c>
      <c r="E187" s="317" t="n">
        <v>6.45911475647494</v>
      </c>
      <c r="F187" s="317" t="n">
        <v>93.5408852435251</v>
      </c>
    </row>
    <row r="188">
      <c r="A188" s="317" t="s">
        <v>204</v>
      </c>
      <c r="B188" s="317" t="s">
        <v>205</v>
      </c>
      <c r="C188" s="317" t="n">
        <v>1595.9215871</v>
      </c>
      <c r="D188" s="317" t="n">
        <v>30554.9930647</v>
      </c>
      <c r="E188" s="317" t="n">
        <v>4.9638450550602</v>
      </c>
      <c r="F188" s="317" t="n">
        <v>95.0361549449398</v>
      </c>
    </row>
    <row r="189">
      <c r="A189" s="317" t="s">
        <v>206</v>
      </c>
      <c r="B189" s="317" t="s">
        <v>207</v>
      </c>
      <c r="C189" s="317" t="n">
        <v>314.0377807</v>
      </c>
      <c r="D189" s="317" t="n">
        <v>14636.3303249</v>
      </c>
      <c r="E189" s="317" t="n">
        <v>2.10053544154789</v>
      </c>
      <c r="F189" s="317" t="n">
        <v>97.8994645584521</v>
      </c>
    </row>
    <row r="190">
      <c r="A190" s="317" t="s">
        <v>208</v>
      </c>
      <c r="B190" s="317" t="s">
        <v>209</v>
      </c>
      <c r="C190" s="317" t="n">
        <v>1048.0188922</v>
      </c>
      <c r="D190" s="317" t="n">
        <v>26066.3476388</v>
      </c>
      <c r="E190" s="317" t="n">
        <v>3.86517933583952</v>
      </c>
      <c r="F190" s="317" t="n">
        <v>96.1348206641605</v>
      </c>
    </row>
    <row r="191">
      <c r="A191" s="317" t="s">
        <v>210</v>
      </c>
      <c r="B191" s="317" t="s">
        <v>211</v>
      </c>
      <c r="C191" s="317" t="n">
        <v>1532.2504762</v>
      </c>
      <c r="D191" s="317" t="n">
        <v>20864.4517295</v>
      </c>
      <c r="E191" s="317" t="n">
        <v>6.84141112440223</v>
      </c>
      <c r="F191" s="317" t="n">
        <v>93.1585888755978</v>
      </c>
    </row>
    <row r="192">
      <c r="A192" s="317" t="s">
        <v>212</v>
      </c>
      <c r="B192" s="317" t="s">
        <v>213</v>
      </c>
      <c r="C192" s="317" t="n">
        <v>1512.4558751</v>
      </c>
      <c r="D192" s="317" t="n">
        <v>52731.6886378</v>
      </c>
      <c r="E192" s="317" t="n">
        <v>2.78823804611817</v>
      </c>
      <c r="F192" s="317" t="n">
        <v>97.2117619538818</v>
      </c>
    </row>
    <row r="193">
      <c r="A193" s="317" t="s">
        <v>214</v>
      </c>
      <c r="B193" s="317" t="s">
        <v>215</v>
      </c>
      <c r="C193" s="317" t="n">
        <v>2208.0028163</v>
      </c>
      <c r="D193" s="317" t="n">
        <v>50803.8489925</v>
      </c>
      <c r="E193" s="317" t="n">
        <v>4.16511165137882</v>
      </c>
      <c r="F193" s="317" t="n">
        <v>95.8348883486212</v>
      </c>
    </row>
    <row r="194">
      <c r="A194" s="317" t="s">
        <v>216</v>
      </c>
      <c r="B194" s="317" t="s">
        <v>217</v>
      </c>
      <c r="C194" s="317" t="n">
        <v>2400.2507344</v>
      </c>
      <c r="D194" s="317" t="n">
        <v>27643.7201185</v>
      </c>
      <c r="E194" s="317" t="n">
        <v>7.98912615829647</v>
      </c>
      <c r="F194" s="317" t="n">
        <v>92.0108738417035</v>
      </c>
    </row>
    <row r="195">
      <c r="A195" s="317" t="s">
        <v>218</v>
      </c>
      <c r="B195" s="317" t="s">
        <v>219</v>
      </c>
      <c r="C195" s="317" t="n">
        <v>3347.3629425</v>
      </c>
      <c r="D195" s="317" t="n">
        <v>88310.5066244</v>
      </c>
      <c r="E195" s="317" t="n">
        <v>3.65201914283726</v>
      </c>
      <c r="F195" s="317" t="n">
        <v>96.3479808571627</v>
      </c>
    </row>
    <row r="196">
      <c r="A196" s="317" t="s">
        <v>220</v>
      </c>
      <c r="B196" s="317" t="s">
        <v>221</v>
      </c>
      <c r="C196" s="317" t="n">
        <v>1141.5999796</v>
      </c>
      <c r="D196" s="317" t="n">
        <v>30534.3677476</v>
      </c>
      <c r="E196" s="317" t="n">
        <v>3.60399401032258</v>
      </c>
      <c r="F196" s="317" t="n">
        <v>96.3960059896774</v>
      </c>
    </row>
    <row r="197">
      <c r="A197" s="317" t="s">
        <v>222</v>
      </c>
      <c r="B197" s="317" t="s">
        <v>223</v>
      </c>
      <c r="C197" s="317" t="n">
        <v>938.014999</v>
      </c>
      <c r="D197" s="317" t="n">
        <v>58284.6168228</v>
      </c>
      <c r="E197" s="317" t="n">
        <v>1.5838792876049</v>
      </c>
      <c r="F197" s="317" t="n">
        <v>98.4161207123951</v>
      </c>
    </row>
    <row r="198">
      <c r="A198" s="317" t="s">
        <v>224</v>
      </c>
      <c r="B198" s="317" t="s">
        <v>225</v>
      </c>
      <c r="C198" s="317" t="n">
        <v>1462.8412398</v>
      </c>
      <c r="D198" s="317" t="n">
        <v>46757.4112327</v>
      </c>
      <c r="E198" s="317" t="n">
        <v>3.03366565870691</v>
      </c>
      <c r="F198" s="317" t="n">
        <v>96.9663343412931</v>
      </c>
    </row>
    <row r="199">
      <c r="A199" s="317" t="s">
        <v>226</v>
      </c>
      <c r="B199" s="317" t="s">
        <v>227</v>
      </c>
      <c r="C199" s="317" t="n">
        <v>545.2933139</v>
      </c>
      <c r="D199" s="317" t="n">
        <v>49117.3148742</v>
      </c>
      <c r="E199" s="317" t="n">
        <v>1.0979957231297</v>
      </c>
      <c r="F199" s="317" t="n">
        <v>98.9020042768703</v>
      </c>
    </row>
    <row r="200">
      <c r="A200" s="317" t="s">
        <v>228</v>
      </c>
      <c r="B200" s="317" t="s">
        <v>229</v>
      </c>
      <c r="C200" s="317" t="n">
        <v>398.5842319</v>
      </c>
      <c r="D200" s="317" t="n">
        <v>11158.3997227</v>
      </c>
      <c r="E200" s="317" t="n">
        <v>3.44886030356867</v>
      </c>
      <c r="F200" s="317" t="n">
        <v>96.5511396964313</v>
      </c>
    </row>
    <row r="201">
      <c r="A201" s="317" t="s">
        <v>230</v>
      </c>
      <c r="B201" s="317" t="s">
        <v>231</v>
      </c>
      <c r="C201" s="317" t="n">
        <v>1233.6943422</v>
      </c>
      <c r="D201" s="317" t="n">
        <v>21056.0403633</v>
      </c>
      <c r="E201" s="317" t="n">
        <v>5.53480944703925</v>
      </c>
      <c r="F201" s="317" t="n">
        <v>94.4651905529608</v>
      </c>
    </row>
    <row r="202">
      <c r="A202" s="317" t="s">
        <v>232</v>
      </c>
      <c r="B202" s="317" t="s">
        <v>233</v>
      </c>
      <c r="C202" s="317" t="n">
        <v>267.1437577</v>
      </c>
      <c r="D202" s="317" t="n">
        <v>9820.7494557</v>
      </c>
      <c r="E202" s="317" t="n">
        <v>2.64816202995831</v>
      </c>
      <c r="F202" s="317" t="n">
        <v>97.3518379700417</v>
      </c>
    </row>
    <row r="203">
      <c r="A203" s="317" t="s">
        <v>234</v>
      </c>
      <c r="B203" s="317" t="s">
        <v>235</v>
      </c>
      <c r="C203" s="317" t="n">
        <v>2441.3005653</v>
      </c>
      <c r="D203" s="317" t="n">
        <v>40227.1064327</v>
      </c>
      <c r="E203" s="317" t="n">
        <v>5.72156482292491</v>
      </c>
      <c r="F203" s="317" t="n">
        <v>94.2784351770751</v>
      </c>
    </row>
    <row r="204">
      <c r="A204" s="317" t="s">
        <v>236</v>
      </c>
      <c r="B204" s="317" t="s">
        <v>237</v>
      </c>
      <c r="C204" s="317" t="n">
        <v>306.6206438</v>
      </c>
      <c r="D204" s="317" t="n">
        <v>18889.4668033</v>
      </c>
      <c r="E204" s="317" t="n">
        <v>1.59730801729767</v>
      </c>
      <c r="F204" s="317" t="n">
        <v>98.4026919827023</v>
      </c>
    </row>
    <row r="205">
      <c r="A205" s="317" t="s">
        <v>238</v>
      </c>
      <c r="B205" s="317" t="s">
        <v>239</v>
      </c>
      <c r="C205" s="317" t="n">
        <v>1725.1764492</v>
      </c>
      <c r="D205" s="317" t="n">
        <v>71687.0629063</v>
      </c>
      <c r="E205" s="317" t="n">
        <v>2.34998477685145</v>
      </c>
      <c r="F205" s="317" t="n">
        <v>97.6500152231486</v>
      </c>
    </row>
    <row r="206">
      <c r="A206" s="317" t="s">
        <v>240</v>
      </c>
      <c r="B206" s="317" t="s">
        <v>241</v>
      </c>
      <c r="C206" s="317" t="n">
        <v>90.0444978</v>
      </c>
      <c r="D206" s="317" t="n">
        <v>42947.3718329</v>
      </c>
      <c r="E206" s="317" t="n">
        <v>0.20922375336869</v>
      </c>
      <c r="F206" s="317" t="n">
        <v>99.7907762466313</v>
      </c>
    </row>
    <row r="207">
      <c r="A207" s="317" t="s">
        <v>242</v>
      </c>
      <c r="B207" s="317" t="s">
        <v>243</v>
      </c>
      <c r="C207" s="317" t="n">
        <v>165.7309999</v>
      </c>
      <c r="D207" s="317" t="n">
        <v>13717.6194386</v>
      </c>
      <c r="E207" s="317" t="n">
        <v>1.19373922479411</v>
      </c>
      <c r="F207" s="317" t="n">
        <v>98.8062607752059</v>
      </c>
    </row>
    <row r="208">
      <c r="A208" s="317" t="s">
        <v>244</v>
      </c>
      <c r="B208" s="317" t="s">
        <v>245</v>
      </c>
      <c r="C208" s="317" t="n">
        <v>131.5513986</v>
      </c>
      <c r="D208" s="317" t="n">
        <v>20824.4841912</v>
      </c>
      <c r="E208" s="317" t="n">
        <v>0.627749452115029</v>
      </c>
      <c r="F208" s="317" t="n">
        <v>99.372250547885</v>
      </c>
    </row>
    <row r="209">
      <c r="A209" s="317" t="s">
        <v>246</v>
      </c>
      <c r="B209" s="317" t="s">
        <v>247</v>
      </c>
      <c r="C209" s="317" t="n">
        <v>576.8184317</v>
      </c>
      <c r="D209" s="317" t="n">
        <v>26184.9092384</v>
      </c>
      <c r="E209" s="317" t="n">
        <v>2.15538562685719</v>
      </c>
      <c r="F209" s="317" t="n">
        <v>97.8446143731428</v>
      </c>
    </row>
    <row r="210">
      <c r="A210" s="317" t="s">
        <v>248</v>
      </c>
      <c r="B210" s="317" t="s">
        <v>249</v>
      </c>
      <c r="C210" s="317" t="n">
        <v>16.2582455</v>
      </c>
      <c r="D210" s="317" t="n">
        <v>17702.618039</v>
      </c>
      <c r="E210" s="317" t="n">
        <v>0.0917566398622145</v>
      </c>
      <c r="F210" s="317" t="n">
        <v>99.9082433601378</v>
      </c>
    </row>
    <row r="211">
      <c r="A211" s="317" t="s">
        <v>250</v>
      </c>
      <c r="B211" s="317" t="s">
        <v>251</v>
      </c>
      <c r="C211" s="317" t="n">
        <v>33.4783508</v>
      </c>
      <c r="D211" s="317" t="n">
        <v>6796.183088</v>
      </c>
      <c r="E211" s="317" t="n">
        <v>0.490190488942923</v>
      </c>
      <c r="F211" s="317" t="n">
        <v>99.5098095110571</v>
      </c>
    </row>
    <row r="212">
      <c r="A212" s="317" t="s">
        <v>252</v>
      </c>
      <c r="B212" s="317" t="s">
        <v>253</v>
      </c>
      <c r="C212" s="317" t="n">
        <v>259.7673433</v>
      </c>
      <c r="D212" s="317" t="n">
        <v>21107.7519178</v>
      </c>
      <c r="E212" s="317" t="n">
        <v>1.21571128648945</v>
      </c>
      <c r="F212" s="317" t="n">
        <v>98.7842887135105</v>
      </c>
    </row>
    <row r="213">
      <c r="A213" s="317" t="s">
        <v>254</v>
      </c>
      <c r="B213" s="317" t="s">
        <v>255</v>
      </c>
      <c r="C213" s="317" t="n">
        <v>269.6035087</v>
      </c>
      <c r="D213" s="317" t="n">
        <v>28188.6358625</v>
      </c>
      <c r="E213" s="317" t="n">
        <v>0.947365384004891</v>
      </c>
      <c r="F213" s="317" t="n">
        <v>99.0526346159951</v>
      </c>
    </row>
    <row r="214">
      <c r="A214" s="317" t="s">
        <v>256</v>
      </c>
      <c r="B214" s="317" t="s">
        <v>257</v>
      </c>
      <c r="C214" s="317" t="n">
        <v>1180.2061876</v>
      </c>
      <c r="D214" s="317" t="n">
        <v>23968.5762374</v>
      </c>
      <c r="E214" s="317" t="n">
        <v>4.69289593291314</v>
      </c>
      <c r="F214" s="317" t="n">
        <v>95.3071040670869</v>
      </c>
    </row>
    <row r="215">
      <c r="A215" s="317" t="s">
        <v>258</v>
      </c>
      <c r="B215" s="317" t="s">
        <v>259</v>
      </c>
      <c r="C215" s="317" t="n">
        <v>960.0495413</v>
      </c>
      <c r="D215" s="317" t="n">
        <v>17945.3854134</v>
      </c>
      <c r="E215" s="317" t="n">
        <v>5.07816690597391</v>
      </c>
      <c r="F215" s="317" t="n">
        <v>94.9218330940261</v>
      </c>
    </row>
    <row r="216">
      <c r="A216" s="317" t="s">
        <v>260</v>
      </c>
      <c r="B216" s="317" t="s">
        <v>261</v>
      </c>
      <c r="C216" s="317" t="n">
        <v>45.0510391</v>
      </c>
      <c r="D216" s="317" t="n">
        <v>6770.664626</v>
      </c>
      <c r="E216" s="317" t="n">
        <v>0.660987654321977</v>
      </c>
      <c r="F216" s="317" t="n">
        <v>99.339012345678</v>
      </c>
    </row>
    <row r="217">
      <c r="A217" s="317" t="s">
        <v>262</v>
      </c>
      <c r="B217" s="317" t="s">
        <v>263</v>
      </c>
      <c r="C217" s="317" t="n">
        <v>75.2956346</v>
      </c>
      <c r="D217" s="317" t="n">
        <v>12394.446721</v>
      </c>
      <c r="E217" s="317" t="n">
        <v>0.603826706701648</v>
      </c>
      <c r="F217" s="317" t="n">
        <v>99.3961732932984</v>
      </c>
    </row>
    <row r="218">
      <c r="A218" s="317" t="s">
        <v>264</v>
      </c>
      <c r="B218" s="317" t="s">
        <v>265</v>
      </c>
      <c r="C218" s="317" t="n">
        <v>283.9250356</v>
      </c>
      <c r="D218" s="317" t="n">
        <v>18575.7477385</v>
      </c>
      <c r="E218" s="317" t="n">
        <v>1.50546109150904</v>
      </c>
      <c r="F218" s="317" t="n">
        <v>98.494538908491</v>
      </c>
    </row>
    <row r="219">
      <c r="A219" s="317" t="s">
        <v>266</v>
      </c>
      <c r="B219" s="317" t="s">
        <v>267</v>
      </c>
      <c r="C219" s="317" t="n">
        <v>89.8195871</v>
      </c>
      <c r="D219" s="317" t="n">
        <v>37595.4147666</v>
      </c>
      <c r="E219" s="317" t="n">
        <v>0.23834159091857</v>
      </c>
      <c r="F219" s="317" t="n">
        <v>99.7616584090814</v>
      </c>
    </row>
    <row r="220">
      <c r="A220" s="317" t="s">
        <v>268</v>
      </c>
      <c r="B220" s="317" t="s">
        <v>269</v>
      </c>
      <c r="C220" s="317" t="n">
        <v>44.3012049</v>
      </c>
      <c r="D220" s="317" t="n">
        <v>34175.8607954</v>
      </c>
      <c r="E220" s="317" t="n">
        <v>0.129459366380591</v>
      </c>
      <c r="F220" s="317" t="n">
        <v>99.8705406336194</v>
      </c>
    </row>
    <row r="221">
      <c r="A221" s="317" t="s">
        <v>270</v>
      </c>
      <c r="B221" s="317" t="s">
        <v>271</v>
      </c>
      <c r="C221" s="317" t="n">
        <v>737.8802</v>
      </c>
      <c r="D221" s="317" t="n">
        <v>44413.7505428</v>
      </c>
      <c r="E221" s="317" t="n">
        <v>1.6342271316915</v>
      </c>
      <c r="F221" s="317" t="n">
        <v>98.3657728683085</v>
      </c>
    </row>
    <row r="222">
      <c r="A222" s="317" t="s">
        <v>272</v>
      </c>
      <c r="B222" s="317" t="s">
        <v>273</v>
      </c>
      <c r="C222" s="317" t="n">
        <v>128.0187976</v>
      </c>
      <c r="D222" s="317" t="n">
        <v>9155.3753015</v>
      </c>
      <c r="E222" s="317" t="n">
        <v>1.37900854184798</v>
      </c>
      <c r="F222" s="317" t="n">
        <v>98.620991458152</v>
      </c>
    </row>
    <row r="223">
      <c r="A223" s="317" t="s">
        <v>274</v>
      </c>
      <c r="B223" s="317" t="s">
        <v>275</v>
      </c>
      <c r="C223" s="317" t="n">
        <v>2470.3432199</v>
      </c>
      <c r="D223" s="317" t="n">
        <v>60483.5767628</v>
      </c>
      <c r="E223" s="317" t="n">
        <v>3.92404987740058</v>
      </c>
      <c r="F223" s="317" t="n">
        <v>96.0759501225994</v>
      </c>
    </row>
    <row r="224">
      <c r="A224" s="317" t="s">
        <v>276</v>
      </c>
      <c r="B224" s="317" t="s">
        <v>277</v>
      </c>
      <c r="C224" s="317" t="n">
        <v>5590.5154578</v>
      </c>
      <c r="D224" s="317" t="n">
        <v>73236.5179516</v>
      </c>
      <c r="E224" s="317" t="n">
        <v>7.09212971236</v>
      </c>
      <c r="F224" s="317" t="n">
        <v>92.90787028764</v>
      </c>
    </row>
    <row r="225">
      <c r="A225" s="317" t="s">
        <v>278</v>
      </c>
      <c r="B225" s="317" t="s">
        <v>279</v>
      </c>
      <c r="C225" s="317" t="n">
        <v>1532.0578291</v>
      </c>
      <c r="D225" s="317" t="n">
        <v>44227.261981</v>
      </c>
      <c r="E225" s="317" t="n">
        <v>3.3480782394887</v>
      </c>
      <c r="F225" s="317" t="n">
        <v>96.6519217605113</v>
      </c>
    </row>
    <row r="226">
      <c r="A226" s="317" t="s">
        <v>280</v>
      </c>
      <c r="B226" s="317" t="s">
        <v>281</v>
      </c>
      <c r="C226" s="317" t="n">
        <v>1856.3468084</v>
      </c>
      <c r="D226" s="317" t="n">
        <v>32804.1912447</v>
      </c>
      <c r="E226" s="317" t="n">
        <v>5.35579339696364</v>
      </c>
      <c r="F226" s="317" t="n">
        <v>94.6442066030364</v>
      </c>
    </row>
    <row r="227">
      <c r="A227" s="317" t="s">
        <v>282</v>
      </c>
      <c r="B227" s="317" t="s">
        <v>283</v>
      </c>
      <c r="C227" s="317" t="n">
        <v>195.3360485</v>
      </c>
      <c r="D227" s="317" t="n">
        <v>5551.1515667</v>
      </c>
      <c r="E227" s="317" t="n">
        <v>3.39922508461199</v>
      </c>
      <c r="F227" s="317" t="n">
        <v>96.600774915388</v>
      </c>
    </row>
    <row r="228">
      <c r="A228" s="317" t="s">
        <v>108</v>
      </c>
      <c r="B228" s="317" t="s">
        <v>284</v>
      </c>
      <c r="C228" s="317" t="n">
        <v>1280.3113452</v>
      </c>
      <c r="D228" s="317" t="n">
        <v>43979.2652852</v>
      </c>
      <c r="E228" s="317" t="n">
        <v>2.82881865125543</v>
      </c>
      <c r="F228" s="317" t="n">
        <v>97.1711813487446</v>
      </c>
    </row>
    <row r="229">
      <c r="A229" s="317" t="s">
        <v>285</v>
      </c>
      <c r="B229" s="317" t="s">
        <v>286</v>
      </c>
      <c r="C229" s="317" t="n">
        <v>146.3569906</v>
      </c>
      <c r="D229" s="317" t="n">
        <v>4749.4195347</v>
      </c>
      <c r="E229" s="317" t="n">
        <v>2.98945407012898</v>
      </c>
      <c r="F229" s="317" t="n">
        <v>97.010545929871</v>
      </c>
    </row>
    <row r="230">
      <c r="A230" s="317" t="s">
        <v>287</v>
      </c>
      <c r="B230" s="317" t="s">
        <v>288</v>
      </c>
      <c r="C230" s="317" t="n">
        <v>126.3728648</v>
      </c>
      <c r="D230" s="317" t="n">
        <v>7476.8223492</v>
      </c>
      <c r="E230" s="317" t="n">
        <v>1.66210206686928</v>
      </c>
      <c r="F230" s="317" t="n">
        <v>98.3378979331307</v>
      </c>
    </row>
    <row r="231">
      <c r="A231" s="317" t="s">
        <v>289</v>
      </c>
      <c r="B231" s="317" t="s">
        <v>290</v>
      </c>
      <c r="C231" s="317" t="n">
        <v>127.7446503</v>
      </c>
      <c r="D231" s="317" t="n">
        <v>7479.8889491</v>
      </c>
      <c r="E231" s="317" t="n">
        <v>1.67916407422769</v>
      </c>
      <c r="F231" s="317" t="n">
        <v>98.3208359257723</v>
      </c>
    </row>
    <row r="232">
      <c r="A232" s="317" t="s">
        <v>291</v>
      </c>
      <c r="B232" s="317" t="s">
        <v>292</v>
      </c>
      <c r="C232" s="317" t="n">
        <v>489.0379428</v>
      </c>
      <c r="D232" s="317" t="n">
        <v>13266.4053133</v>
      </c>
      <c r="E232" s="317" t="n">
        <v>3.55523216297033</v>
      </c>
      <c r="F232" s="317" t="n">
        <v>96.4447678370297</v>
      </c>
    </row>
    <row r="233">
      <c r="A233" s="317" t="s">
        <v>293</v>
      </c>
      <c r="B233" s="317" t="s">
        <v>294</v>
      </c>
      <c r="C233" s="317" t="n">
        <v>379.142759</v>
      </c>
      <c r="D233" s="317" t="n">
        <v>17630.7204395</v>
      </c>
      <c r="E233" s="317" t="n">
        <v>2.10519510793162</v>
      </c>
      <c r="F233" s="317" t="n">
        <v>97.8948048920684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702</v>
      </c>
    </row>
    <row r="243">
      <c r="A243" s="5" t="s">
        <v>24</v>
      </c>
      <c r="B243" s="5" t="s">
        <v>69</v>
      </c>
      <c r="C243" s="5" t="s">
        <v>11</v>
      </c>
      <c r="D243" s="5" t="s">
        <v>10</v>
      </c>
      <c r="E243" s="5" t="s">
        <v>13</v>
      </c>
      <c r="F243" s="5" t="s">
        <v>12</v>
      </c>
    </row>
    <row r="244">
      <c r="A244" s="318" t="s">
        <v>70</v>
      </c>
      <c r="B244" s="318" t="s">
        <v>71</v>
      </c>
      <c r="C244" s="318" t="n">
        <v>158.2839533</v>
      </c>
      <c r="D244" s="318" t="n">
        <v>0</v>
      </c>
      <c r="E244" s="318" t="n">
        <v>100</v>
      </c>
      <c r="F244" s="318" t="n">
        <v>0</v>
      </c>
    </row>
    <row r="245">
      <c r="A245" s="318" t="s">
        <v>74</v>
      </c>
      <c r="B245" s="318" t="s">
        <v>75</v>
      </c>
      <c r="C245" s="318" t="n">
        <v>1231.8975047</v>
      </c>
      <c r="D245" s="318" t="n">
        <v>15.862715</v>
      </c>
      <c r="E245" s="318" t="n">
        <v>98.7287048625565</v>
      </c>
      <c r="F245" s="318" t="n">
        <v>1.27129513744347</v>
      </c>
    </row>
    <row r="246">
      <c r="A246" s="318" t="s">
        <v>90</v>
      </c>
      <c r="B246" s="318" t="s">
        <v>91</v>
      </c>
      <c r="C246" s="318" t="n">
        <v>2962.7959136</v>
      </c>
      <c r="D246" s="318" t="n">
        <v>68.5811487</v>
      </c>
      <c r="E246" s="318" t="n">
        <v>97.7376239481087</v>
      </c>
      <c r="F246" s="318" t="n">
        <v>2.26237605189126</v>
      </c>
    </row>
    <row r="247">
      <c r="A247" s="318" t="s">
        <v>92</v>
      </c>
      <c r="B247" s="318" t="s">
        <v>93</v>
      </c>
      <c r="C247" s="318" t="n">
        <v>354.9849325</v>
      </c>
      <c r="D247" s="318" t="n">
        <v>15.2864325</v>
      </c>
      <c r="E247" s="318" t="n">
        <v>95.8715596330275</v>
      </c>
      <c r="F247" s="318" t="n">
        <v>4.12844036697248</v>
      </c>
    </row>
    <row r="248">
      <c r="A248" s="318" t="s">
        <v>94</v>
      </c>
      <c r="B248" s="318" t="s">
        <v>95</v>
      </c>
      <c r="C248" s="318" t="n">
        <v>1126.0906176</v>
      </c>
      <c r="D248" s="318" t="n">
        <v>9.023162</v>
      </c>
      <c r="E248" s="318" t="n">
        <v>99.2050874403816</v>
      </c>
      <c r="F248" s="318" t="n">
        <v>0.794912559618442</v>
      </c>
    </row>
    <row r="249">
      <c r="A249" s="318" t="s">
        <v>96</v>
      </c>
      <c r="B249" s="318" t="s">
        <v>97</v>
      </c>
      <c r="C249" s="318" t="n">
        <v>312.7491808</v>
      </c>
      <c r="D249" s="318" t="n">
        <v>23.0094017</v>
      </c>
      <c r="E249" s="318" t="n">
        <v>93.1470398973346</v>
      </c>
      <c r="F249" s="318" t="n">
        <v>6.85296010266543</v>
      </c>
    </row>
    <row r="250">
      <c r="A250" s="318" t="s">
        <v>98</v>
      </c>
      <c r="B250" s="318" t="s">
        <v>99</v>
      </c>
      <c r="C250" s="318" t="n">
        <v>17.4390249</v>
      </c>
      <c r="D250" s="318" t="n">
        <v>0</v>
      </c>
      <c r="E250" s="318" t="n">
        <v>100</v>
      </c>
      <c r="F250" s="318" t="n">
        <v>0</v>
      </c>
    </row>
    <row r="251">
      <c r="A251" s="318" t="s">
        <v>100</v>
      </c>
      <c r="B251" s="318" t="s">
        <v>101</v>
      </c>
      <c r="C251" s="318" t="n">
        <v>2914.5748175</v>
      </c>
      <c r="D251" s="318" t="n">
        <v>14.2355313</v>
      </c>
      <c r="E251" s="318" t="n">
        <v>99.5139483406349</v>
      </c>
      <c r="F251" s="318" t="n">
        <v>0.486051659365128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703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19" t="s">
        <v>14</v>
      </c>
      <c r="B262" s="319" t="s">
        <v>15</v>
      </c>
      <c r="C262" s="319" t="n">
        <v>145.9983912</v>
      </c>
      <c r="D262" s="319" t="n">
        <v>9078.8159449</v>
      </c>
      <c r="E262" s="319" t="n">
        <v>1.58267024007904</v>
      </c>
      <c r="F262" s="319" t="n">
        <v>98.4173297599209</v>
      </c>
    </row>
    <row r="263">
      <c r="A263" s="319" t="s">
        <v>25</v>
      </c>
      <c r="B263" s="319" t="s">
        <v>26</v>
      </c>
      <c r="C263" s="319" t="n">
        <v>102.7387128</v>
      </c>
      <c r="D263" s="319" t="n">
        <v>7958.5365487</v>
      </c>
      <c r="E263" s="319" t="n">
        <v>1.27447220777427</v>
      </c>
      <c r="F263" s="319" t="n">
        <v>98.7255277922257</v>
      </c>
    </row>
    <row r="264">
      <c r="A264" s="319" t="s">
        <v>27</v>
      </c>
      <c r="B264" s="319" t="s">
        <v>28</v>
      </c>
      <c r="C264" s="319" t="n">
        <v>56.4032584</v>
      </c>
      <c r="D264" s="319" t="n">
        <v>3718.5690887</v>
      </c>
      <c r="E264" s="319" t="n">
        <v>1.49413699529031</v>
      </c>
      <c r="F264" s="319" t="n">
        <v>98.5058630047097</v>
      </c>
    </row>
    <row r="265">
      <c r="A265" s="319" t="s">
        <v>29</v>
      </c>
      <c r="B265" s="319" t="s">
        <v>30</v>
      </c>
      <c r="C265" s="319" t="n">
        <v>16.975155</v>
      </c>
      <c r="D265" s="319" t="n">
        <v>607.710549</v>
      </c>
      <c r="E265" s="319" t="n">
        <v>2.71739130434783</v>
      </c>
      <c r="F265" s="319" t="n">
        <v>97.2826086956522</v>
      </c>
    </row>
    <row r="266">
      <c r="A266" s="319" t="s">
        <v>31</v>
      </c>
      <c r="B266" s="319" t="s">
        <v>32</v>
      </c>
      <c r="C266" s="319" t="n">
        <v>139.2019575</v>
      </c>
      <c r="D266" s="319" t="n">
        <v>6770.3309299</v>
      </c>
      <c r="E266" s="319" t="n">
        <v>2.01463629696074</v>
      </c>
      <c r="F266" s="319" t="n">
        <v>97.9853637030393</v>
      </c>
    </row>
    <row r="267">
      <c r="A267" s="319" t="s">
        <v>33</v>
      </c>
      <c r="B267" s="319" t="s">
        <v>34</v>
      </c>
      <c r="C267" s="319" t="n">
        <v>1.1996481</v>
      </c>
      <c r="D267" s="319" t="n">
        <v>696.2757524</v>
      </c>
      <c r="E267" s="319" t="n">
        <v>0.17199862520456</v>
      </c>
      <c r="F267" s="319" t="n">
        <v>99.8280013747954</v>
      </c>
    </row>
    <row r="268">
      <c r="A268" s="319" t="s">
        <v>35</v>
      </c>
      <c r="B268" s="319" t="s">
        <v>36</v>
      </c>
      <c r="C268" s="319" t="n">
        <v>14.3556976</v>
      </c>
      <c r="D268" s="319" t="n">
        <v>1656.7647913</v>
      </c>
      <c r="E268" s="319" t="n">
        <v>0.859046232474207</v>
      </c>
      <c r="F268" s="319" t="n">
        <v>99.1409537675258</v>
      </c>
    </row>
    <row r="269">
      <c r="A269" s="319" t="s">
        <v>37</v>
      </c>
      <c r="B269" s="319" t="s">
        <v>38</v>
      </c>
      <c r="C269" s="319" t="n">
        <v>41.7751895</v>
      </c>
      <c r="D269" s="319" t="n">
        <v>2932.4165858</v>
      </c>
      <c r="E269" s="319" t="n">
        <v>1.40458963833246</v>
      </c>
      <c r="F269" s="319" t="n">
        <v>98.5954103616675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704</v>
      </c>
    </row>
    <row r="10">
      <c r="A10" t="s">
        <v>705</v>
      </c>
    </row>
    <row r="11">
      <c r="A11" t="s">
        <v>706</v>
      </c>
    </row>
    <row r="12">
      <c r="A12" s="3" t="s">
        <v>6</v>
      </c>
    </row>
    <row r="15">
      <c r="A15" s="4" t="s">
        <v>707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320" t="s">
        <v>14</v>
      </c>
      <c r="B17" s="320" t="s">
        <v>15</v>
      </c>
      <c r="C17" s="320" t="n">
        <v>225110.9786566</v>
      </c>
      <c r="D17" s="320" t="n">
        <v>2585238.5340794</v>
      </c>
      <c r="E17" s="320" t="n">
        <v>8.01007054946146</v>
      </c>
      <c r="F17" s="320" t="n">
        <v>91.9899294505385</v>
      </c>
    </row>
    <row r="18">
      <c r="A18" s="320" t="s">
        <v>14</v>
      </c>
      <c r="B18" s="320" t="s">
        <v>16</v>
      </c>
      <c r="C18" s="320" t="n">
        <v>224914.5310434</v>
      </c>
      <c r="D18" s="320" t="n">
        <v>2576210.1673565</v>
      </c>
      <c r="E18" s="320" t="n">
        <v>8.0294365749543</v>
      </c>
      <c r="F18" s="320" t="n">
        <v>91.9705634250457</v>
      </c>
    </row>
    <row r="19">
      <c r="A19" s="320" t="s">
        <v>14</v>
      </c>
      <c r="B19" s="320" t="s">
        <v>17</v>
      </c>
      <c r="C19" s="320" t="n">
        <v>196.4476132</v>
      </c>
      <c r="D19" s="320" t="n">
        <v>9028.3667229</v>
      </c>
      <c r="E19" s="320" t="n">
        <v>2.12955628202977</v>
      </c>
      <c r="F19" s="320" t="n">
        <v>97.8704437179702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708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321" t="s">
        <v>14</v>
      </c>
      <c r="B30" s="321" t="s">
        <v>15</v>
      </c>
      <c r="C30" s="321" t="n">
        <v>225110.9786566</v>
      </c>
      <c r="D30" s="321" t="n">
        <v>2585238.5340794</v>
      </c>
      <c r="E30" s="321" t="n">
        <v>8.01007054946146</v>
      </c>
      <c r="F30" s="321" t="n">
        <v>91.9899294505385</v>
      </c>
    </row>
    <row r="31">
      <c r="A31" s="321" t="s">
        <v>25</v>
      </c>
      <c r="B31" s="321" t="s">
        <v>26</v>
      </c>
      <c r="C31" s="321" t="n">
        <v>2845.9505731</v>
      </c>
      <c r="D31" s="321" t="n">
        <v>50330.7947586</v>
      </c>
      <c r="E31" s="321" t="n">
        <v>5.35187055045931</v>
      </c>
      <c r="F31" s="321" t="n">
        <v>94.6481294495407</v>
      </c>
    </row>
    <row r="32">
      <c r="A32" s="321" t="s">
        <v>27</v>
      </c>
      <c r="B32" s="321" t="s">
        <v>28</v>
      </c>
      <c r="C32" s="321" t="n">
        <v>1049.4932963</v>
      </c>
      <c r="D32" s="321" t="n">
        <v>11024.0605309</v>
      </c>
      <c r="E32" s="321" t="n">
        <v>8.69249693437934</v>
      </c>
      <c r="F32" s="321" t="n">
        <v>91.3075030656207</v>
      </c>
    </row>
    <row r="33">
      <c r="A33" s="321" t="s">
        <v>29</v>
      </c>
      <c r="B33" s="321" t="s">
        <v>30</v>
      </c>
      <c r="C33" s="321" t="n">
        <v>2332.3176561</v>
      </c>
      <c r="D33" s="321" t="n">
        <v>38000.1751684</v>
      </c>
      <c r="E33" s="321" t="n">
        <v>5.7827262655167</v>
      </c>
      <c r="F33" s="321" t="n">
        <v>94.2172737344833</v>
      </c>
    </row>
    <row r="34">
      <c r="A34" s="321" t="s">
        <v>31</v>
      </c>
      <c r="B34" s="321" t="s">
        <v>32</v>
      </c>
      <c r="C34" s="321" t="n">
        <v>416.139295</v>
      </c>
      <c r="D34" s="321" t="n">
        <v>12827.9389249</v>
      </c>
      <c r="E34" s="321" t="n">
        <v>3.14207820348514</v>
      </c>
      <c r="F34" s="321" t="n">
        <v>96.8579217965149</v>
      </c>
    </row>
    <row r="35">
      <c r="A35" s="321" t="s">
        <v>33</v>
      </c>
      <c r="B35" s="321" t="s">
        <v>34</v>
      </c>
      <c r="C35" s="321" t="n">
        <v>1619.915737</v>
      </c>
      <c r="D35" s="321" t="n">
        <v>48979.5839892</v>
      </c>
      <c r="E35" s="321" t="n">
        <v>3.20144615216664</v>
      </c>
      <c r="F35" s="321" t="n">
        <v>96.7985538478333</v>
      </c>
    </row>
    <row r="36">
      <c r="A36" s="321" t="s">
        <v>35</v>
      </c>
      <c r="B36" s="321" t="s">
        <v>36</v>
      </c>
      <c r="C36" s="321" t="n">
        <v>11576.9869406</v>
      </c>
      <c r="D36" s="321" t="n">
        <v>247376.1893958</v>
      </c>
      <c r="E36" s="321" t="n">
        <v>4.47068736687771</v>
      </c>
      <c r="F36" s="321" t="n">
        <v>95.5293126331223</v>
      </c>
    </row>
    <row r="37">
      <c r="A37" s="321" t="s">
        <v>37</v>
      </c>
      <c r="B37" s="321" t="s">
        <v>38</v>
      </c>
      <c r="C37" s="321" t="n">
        <v>226.3225943</v>
      </c>
      <c r="D37" s="321" t="n">
        <v>9537.846004</v>
      </c>
      <c r="E37" s="321" t="n">
        <v>2.3178890452527</v>
      </c>
      <c r="F37" s="321" t="n">
        <v>97.6821109547473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709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322" t="s">
        <v>14</v>
      </c>
      <c r="B48" s="322" t="s">
        <v>15</v>
      </c>
      <c r="C48" s="322" t="n">
        <v>224914.5310434</v>
      </c>
      <c r="D48" s="322" t="n">
        <v>2576210.1673565</v>
      </c>
      <c r="E48" s="322" t="n">
        <v>8.0294365749543</v>
      </c>
      <c r="F48" s="322" t="n">
        <v>91.9705634250457</v>
      </c>
    </row>
    <row r="49">
      <c r="A49" s="322" t="s">
        <v>40</v>
      </c>
      <c r="B49" s="322" t="s">
        <v>41</v>
      </c>
      <c r="C49" s="322" t="n">
        <v>104.326088</v>
      </c>
      <c r="D49" s="322" t="n">
        <v>3511.0782173</v>
      </c>
      <c r="E49" s="322" t="n">
        <v>2.88559948460158</v>
      </c>
      <c r="F49" s="322" t="n">
        <v>97.1144005153984</v>
      </c>
    </row>
    <row r="50">
      <c r="A50" s="322" t="s">
        <v>42</v>
      </c>
      <c r="B50" s="322" t="s">
        <v>43</v>
      </c>
      <c r="C50" s="322" t="n">
        <v>2429.7006589</v>
      </c>
      <c r="D50" s="322" t="n">
        <v>21416.1268504</v>
      </c>
      <c r="E50" s="322" t="n">
        <v>10.1892067195085</v>
      </c>
      <c r="F50" s="322" t="n">
        <v>89.8107932804915</v>
      </c>
    </row>
    <row r="51">
      <c r="A51" s="322" t="s">
        <v>25</v>
      </c>
      <c r="B51" s="322" t="s">
        <v>26</v>
      </c>
      <c r="C51" s="322" t="n">
        <v>2537.4701415</v>
      </c>
      <c r="D51" s="322" t="n">
        <v>42577.9999287</v>
      </c>
      <c r="E51" s="322" t="n">
        <v>5.62439034227434</v>
      </c>
      <c r="F51" s="322" t="n">
        <v>94.3756096577256</v>
      </c>
    </row>
    <row r="52">
      <c r="A52" s="322" t="s">
        <v>27</v>
      </c>
      <c r="B52" s="322" t="s">
        <v>28</v>
      </c>
      <c r="C52" s="322" t="n">
        <v>700.7502393</v>
      </c>
      <c r="D52" s="322" t="n">
        <v>7597.8312408</v>
      </c>
      <c r="E52" s="322" t="n">
        <v>8.44421713494528</v>
      </c>
      <c r="F52" s="322" t="n">
        <v>91.5557828650547</v>
      </c>
    </row>
    <row r="53">
      <c r="A53" s="322" t="s">
        <v>44</v>
      </c>
      <c r="B53" s="322" t="s">
        <v>45</v>
      </c>
      <c r="C53" s="322" t="n">
        <v>324.0642488</v>
      </c>
      <c r="D53" s="322" t="n">
        <v>7169.6493673</v>
      </c>
      <c r="E53" s="322" t="n">
        <v>4.324481364003</v>
      </c>
      <c r="F53" s="322" t="n">
        <v>95.675518635997</v>
      </c>
    </row>
    <row r="54">
      <c r="A54" s="322" t="s">
        <v>46</v>
      </c>
      <c r="B54" s="322" t="s">
        <v>47</v>
      </c>
      <c r="C54" s="322" t="n">
        <v>1165.5067634</v>
      </c>
      <c r="D54" s="322" t="n">
        <v>47943.2522023</v>
      </c>
      <c r="E54" s="322" t="n">
        <v>2.37331748540835</v>
      </c>
      <c r="F54" s="322" t="n">
        <v>97.6266825145916</v>
      </c>
    </row>
    <row r="55">
      <c r="A55" s="322" t="s">
        <v>29</v>
      </c>
      <c r="B55" s="322" t="s">
        <v>30</v>
      </c>
      <c r="C55" s="322" t="n">
        <v>2327.7909481</v>
      </c>
      <c r="D55" s="322" t="n">
        <v>37380.0161724</v>
      </c>
      <c r="E55" s="322" t="n">
        <v>5.86230043133817</v>
      </c>
      <c r="F55" s="322" t="n">
        <v>94.1376995686618</v>
      </c>
    </row>
    <row r="56">
      <c r="A56" s="322" t="s">
        <v>48</v>
      </c>
      <c r="B56" s="322" t="s">
        <v>49</v>
      </c>
      <c r="C56" s="322" t="n">
        <v>2787.3881718</v>
      </c>
      <c r="D56" s="322" t="n">
        <v>53632.3641406</v>
      </c>
      <c r="E56" s="322" t="n">
        <v>4.94044737446921</v>
      </c>
      <c r="F56" s="322" t="n">
        <v>95.0595526255308</v>
      </c>
    </row>
    <row r="57">
      <c r="A57" s="322" t="s">
        <v>50</v>
      </c>
      <c r="B57" s="322" t="s">
        <v>51</v>
      </c>
      <c r="C57" s="322" t="n">
        <v>42.0234566</v>
      </c>
      <c r="D57" s="322" t="n">
        <v>4706.9187862</v>
      </c>
      <c r="E57" s="322" t="n">
        <v>0.884901404385638</v>
      </c>
      <c r="F57" s="322" t="n">
        <v>99.1150985956144</v>
      </c>
    </row>
    <row r="58">
      <c r="A58" s="322" t="s">
        <v>31</v>
      </c>
      <c r="B58" s="322" t="s">
        <v>32</v>
      </c>
      <c r="C58" s="322" t="n">
        <v>238.3910808</v>
      </c>
      <c r="D58" s="322" t="n">
        <v>6096.1542517</v>
      </c>
      <c r="E58" s="322" t="n">
        <v>3.76334951108348</v>
      </c>
      <c r="F58" s="322" t="n">
        <v>96.2366504889165</v>
      </c>
    </row>
    <row r="59">
      <c r="A59" s="322" t="s">
        <v>52</v>
      </c>
      <c r="B59" s="322" t="s">
        <v>53</v>
      </c>
      <c r="C59" s="322" t="n">
        <v>1372.7558531</v>
      </c>
      <c r="D59" s="322" t="n">
        <v>42643.6143787</v>
      </c>
      <c r="E59" s="322" t="n">
        <v>3.11873933691207</v>
      </c>
      <c r="F59" s="322" t="n">
        <v>96.8812606630879</v>
      </c>
    </row>
    <row r="60">
      <c r="A60" s="322" t="s">
        <v>33</v>
      </c>
      <c r="B60" s="322" t="s">
        <v>34</v>
      </c>
      <c r="C60" s="322" t="n">
        <v>1600.2975957</v>
      </c>
      <c r="D60" s="322" t="n">
        <v>48301.72673</v>
      </c>
      <c r="E60" s="322" t="n">
        <v>3.20687911427239</v>
      </c>
      <c r="F60" s="322" t="n">
        <v>96.7931208857276</v>
      </c>
    </row>
    <row r="61">
      <c r="A61" s="322" t="s">
        <v>54</v>
      </c>
      <c r="B61" s="322" t="s">
        <v>55</v>
      </c>
      <c r="C61" s="322" t="n">
        <v>156.8816279</v>
      </c>
      <c r="D61" s="322" t="n">
        <v>9169.9678136</v>
      </c>
      <c r="E61" s="322" t="n">
        <v>1.68204310452308</v>
      </c>
      <c r="F61" s="322" t="n">
        <v>98.3179568954769</v>
      </c>
    </row>
    <row r="62">
      <c r="A62" s="322" t="s">
        <v>35</v>
      </c>
      <c r="B62" s="322" t="s">
        <v>36</v>
      </c>
      <c r="C62" s="322" t="n">
        <v>11562.4536951</v>
      </c>
      <c r="D62" s="322" t="n">
        <v>245719.6021524</v>
      </c>
      <c r="E62" s="322" t="n">
        <v>4.49407699927331</v>
      </c>
      <c r="F62" s="322" t="n">
        <v>95.5059230007267</v>
      </c>
    </row>
    <row r="63">
      <c r="A63" s="322" t="s">
        <v>37</v>
      </c>
      <c r="B63" s="322" t="s">
        <v>38</v>
      </c>
      <c r="C63" s="322" t="n">
        <v>217.2583616</v>
      </c>
      <c r="D63" s="322" t="n">
        <v>6572.7184614</v>
      </c>
      <c r="E63" s="322" t="n">
        <v>3.19969224142372</v>
      </c>
      <c r="F63" s="322" t="n">
        <v>96.8003077585763</v>
      </c>
    </row>
    <row r="64">
      <c r="A64" s="322" t="s">
        <v>56</v>
      </c>
      <c r="B64" s="322" t="s">
        <v>57</v>
      </c>
      <c r="C64" s="322" t="n">
        <v>84.7205249</v>
      </c>
      <c r="D64" s="322" t="n">
        <v>3022.7302425</v>
      </c>
      <c r="E64" s="322" t="n">
        <v>2.72636740664714</v>
      </c>
      <c r="F64" s="322" t="n">
        <v>97.2736325933529</v>
      </c>
    </row>
    <row r="65">
      <c r="A65" s="322" t="s">
        <v>58</v>
      </c>
      <c r="B65" s="322" t="s">
        <v>59</v>
      </c>
      <c r="C65" s="322" t="n">
        <v>253.4508012</v>
      </c>
      <c r="D65" s="322" t="n">
        <v>2629.3179245</v>
      </c>
      <c r="E65" s="322" t="n">
        <v>8.79192281158304</v>
      </c>
      <c r="F65" s="322" t="n">
        <v>91.208077188417</v>
      </c>
    </row>
    <row r="66">
      <c r="A66" s="322" t="s">
        <v>60</v>
      </c>
      <c r="B66" s="322" t="s">
        <v>61</v>
      </c>
      <c r="C66" s="322" t="n">
        <v>63.4871325</v>
      </c>
      <c r="D66" s="322" t="n">
        <v>3774.4922755</v>
      </c>
      <c r="E66" s="322" t="n">
        <v>1.65418116542432</v>
      </c>
      <c r="F66" s="322" t="n">
        <v>98.3458188345757</v>
      </c>
    </row>
    <row r="67">
      <c r="A67" s="322" t="s">
        <v>62</v>
      </c>
      <c r="B67" s="322" t="s">
        <v>63</v>
      </c>
      <c r="C67" s="322" t="n">
        <v>326.9121004</v>
      </c>
      <c r="D67" s="322" t="n">
        <v>6667.2510425</v>
      </c>
      <c r="E67" s="322" t="n">
        <v>4.6740702743238</v>
      </c>
      <c r="F67" s="322" t="n">
        <v>95.3259297256762</v>
      </c>
    </row>
    <row r="68">
      <c r="A68" s="322" t="s">
        <v>64</v>
      </c>
      <c r="B68" s="322" t="s">
        <v>65</v>
      </c>
      <c r="C68" s="322" t="n">
        <v>17.5434933</v>
      </c>
      <c r="D68" s="322" t="n">
        <v>557.3209723</v>
      </c>
      <c r="E68" s="322" t="n">
        <v>3.0517616498855</v>
      </c>
      <c r="F68" s="322" t="n">
        <v>96.9482383501145</v>
      </c>
    </row>
    <row r="69">
      <c r="A69" s="322" t="s">
        <v>66</v>
      </c>
      <c r="B69" s="322" t="s">
        <v>67</v>
      </c>
      <c r="C69" s="322" t="n">
        <v>2186.8587909</v>
      </c>
      <c r="D69" s="322" t="n">
        <v>40494.6846031</v>
      </c>
      <c r="E69" s="322" t="n">
        <v>5.12366380642041</v>
      </c>
      <c r="F69" s="322" t="n">
        <v>94.8763361935796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710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323" t="s">
        <v>70</v>
      </c>
      <c r="B80" s="323" t="s">
        <v>71</v>
      </c>
      <c r="C80" s="323" t="n">
        <v>33181.2773655</v>
      </c>
      <c r="D80" s="323" t="n">
        <v>196907.514475</v>
      </c>
      <c r="E80" s="323" t="n">
        <v>14.4210750554515</v>
      </c>
      <c r="F80" s="323" t="n">
        <v>85.5789249445485</v>
      </c>
    </row>
    <row r="81">
      <c r="A81" s="323" t="s">
        <v>72</v>
      </c>
      <c r="B81" s="323" t="s">
        <v>73</v>
      </c>
      <c r="C81" s="323" t="n">
        <v>21866.0132077</v>
      </c>
      <c r="D81" s="323" t="n">
        <v>275407.3894305</v>
      </c>
      <c r="E81" s="323" t="n">
        <v>7.35552290034917</v>
      </c>
      <c r="F81" s="323" t="n">
        <v>92.6444770996508</v>
      </c>
    </row>
    <row r="82">
      <c r="A82" s="323" t="s">
        <v>74</v>
      </c>
      <c r="B82" s="323" t="s">
        <v>75</v>
      </c>
      <c r="C82" s="323" t="n">
        <v>55924.0759362</v>
      </c>
      <c r="D82" s="323" t="n">
        <v>390427.7036889</v>
      </c>
      <c r="E82" s="323" t="n">
        <v>12.529148194093</v>
      </c>
      <c r="F82" s="323" t="n">
        <v>87.4708518059071</v>
      </c>
    </row>
    <row r="83">
      <c r="A83" s="323" t="s">
        <v>76</v>
      </c>
      <c r="B83" s="323" t="s">
        <v>77</v>
      </c>
      <c r="C83" s="323" t="n">
        <v>3852.9442795</v>
      </c>
      <c r="D83" s="323" t="n">
        <v>52584.6084789</v>
      </c>
      <c r="E83" s="323" t="n">
        <v>6.82691592952981</v>
      </c>
      <c r="F83" s="323" t="n">
        <v>93.1730840704702</v>
      </c>
    </row>
    <row r="84">
      <c r="A84" s="323" t="s">
        <v>78</v>
      </c>
      <c r="B84" s="323" t="s">
        <v>79</v>
      </c>
      <c r="C84" s="323" t="n">
        <v>16353.4559947</v>
      </c>
      <c r="D84" s="323" t="n">
        <v>60992.663484</v>
      </c>
      <c r="E84" s="323" t="n">
        <v>21.1432145593335</v>
      </c>
      <c r="F84" s="323" t="n">
        <v>78.8567854406665</v>
      </c>
    </row>
    <row r="85">
      <c r="A85" s="323" t="s">
        <v>80</v>
      </c>
      <c r="B85" s="323" t="s">
        <v>81</v>
      </c>
      <c r="C85" s="323" t="n">
        <v>1607.3143079</v>
      </c>
      <c r="D85" s="323" t="n">
        <v>31529.2803294</v>
      </c>
      <c r="E85" s="323" t="n">
        <v>4.85057177870274</v>
      </c>
      <c r="F85" s="323" t="n">
        <v>95.1494282212973</v>
      </c>
    </row>
    <row r="86">
      <c r="A86" s="323" t="s">
        <v>82</v>
      </c>
      <c r="B86" s="323" t="s">
        <v>83</v>
      </c>
      <c r="C86" s="323" t="n">
        <v>3296.8969317</v>
      </c>
      <c r="D86" s="323" t="n">
        <v>24920.7540723</v>
      </c>
      <c r="E86" s="323" t="n">
        <v>11.6838107156143</v>
      </c>
      <c r="F86" s="323" t="n">
        <v>88.3161892843857</v>
      </c>
    </row>
    <row r="87">
      <c r="A87" s="323" t="s">
        <v>84</v>
      </c>
      <c r="B87" s="323" t="s">
        <v>85</v>
      </c>
      <c r="C87" s="323" t="n">
        <v>5913.4409799</v>
      </c>
      <c r="D87" s="323" t="n">
        <v>84024.7959539</v>
      </c>
      <c r="E87" s="323" t="n">
        <v>6.57500211423163</v>
      </c>
      <c r="F87" s="323" t="n">
        <v>93.4249978857684</v>
      </c>
    </row>
    <row r="88">
      <c r="A88" s="323" t="s">
        <v>86</v>
      </c>
      <c r="B88" s="323" t="s">
        <v>87</v>
      </c>
      <c r="C88" s="323" t="n">
        <v>1104.2594042</v>
      </c>
      <c r="D88" s="323" t="n">
        <v>6498.9358098</v>
      </c>
      <c r="E88" s="323" t="n">
        <v>14.5236229390335</v>
      </c>
      <c r="F88" s="323" t="n">
        <v>85.4763770609665</v>
      </c>
    </row>
    <row r="89">
      <c r="A89" s="323" t="s">
        <v>88</v>
      </c>
      <c r="B89" s="323" t="s">
        <v>89</v>
      </c>
      <c r="C89" s="323" t="n">
        <v>4574.0011112</v>
      </c>
      <c r="D89" s="323" t="n">
        <v>132113.3533336</v>
      </c>
      <c r="E89" s="323" t="n">
        <v>3.34632353503277</v>
      </c>
      <c r="F89" s="323" t="n">
        <v>96.6536764649672</v>
      </c>
    </row>
    <row r="90">
      <c r="A90" s="323" t="s">
        <v>90</v>
      </c>
      <c r="B90" s="323" t="s">
        <v>91</v>
      </c>
      <c r="C90" s="323" t="n">
        <v>5859.9197654</v>
      </c>
      <c r="D90" s="323" t="n">
        <v>202842.1659823</v>
      </c>
      <c r="E90" s="323" t="n">
        <v>2.80779166360803</v>
      </c>
      <c r="F90" s="323" t="n">
        <v>97.192208336392</v>
      </c>
    </row>
    <row r="91">
      <c r="A91" s="323" t="s">
        <v>92</v>
      </c>
      <c r="B91" s="323" t="s">
        <v>93</v>
      </c>
      <c r="C91" s="323" t="n">
        <v>17334.5913265</v>
      </c>
      <c r="D91" s="323" t="n">
        <v>60687.5640077</v>
      </c>
      <c r="E91" s="323" t="n">
        <v>22.2175243073574</v>
      </c>
      <c r="F91" s="323" t="n">
        <v>77.7824756926426</v>
      </c>
    </row>
    <row r="92">
      <c r="A92" s="323" t="s">
        <v>94</v>
      </c>
      <c r="B92" s="323" t="s">
        <v>95</v>
      </c>
      <c r="C92" s="323" t="n">
        <v>18.046324</v>
      </c>
      <c r="D92" s="323" t="n">
        <v>1117.0674556</v>
      </c>
      <c r="E92" s="323" t="n">
        <v>1.58982511923688</v>
      </c>
      <c r="F92" s="323" t="n">
        <v>98.4101748807631</v>
      </c>
    </row>
    <row r="93">
      <c r="A93" s="323" t="s">
        <v>96</v>
      </c>
      <c r="B93" s="323" t="s">
        <v>97</v>
      </c>
      <c r="C93" s="323" t="n">
        <v>3120.7888348</v>
      </c>
      <c r="D93" s="323" t="n">
        <v>35943.5654841</v>
      </c>
      <c r="E93" s="323" t="n">
        <v>7.98884018234012</v>
      </c>
      <c r="F93" s="323" t="n">
        <v>92.0111598176599</v>
      </c>
    </row>
    <row r="94">
      <c r="A94" s="323" t="s">
        <v>98</v>
      </c>
      <c r="B94" s="323" t="s">
        <v>99</v>
      </c>
      <c r="C94" s="323" t="n">
        <v>5272.9198609</v>
      </c>
      <c r="D94" s="323" t="n">
        <v>130398.1750989</v>
      </c>
      <c r="E94" s="323" t="n">
        <v>3.88654625545876</v>
      </c>
      <c r="F94" s="323" t="n">
        <v>96.1134537445412</v>
      </c>
    </row>
    <row r="95">
      <c r="A95" s="323" t="s">
        <v>100</v>
      </c>
      <c r="B95" s="323" t="s">
        <v>101</v>
      </c>
      <c r="C95" s="323" t="n">
        <v>4110.7949814</v>
      </c>
      <c r="D95" s="323" t="n">
        <v>124578.126164</v>
      </c>
      <c r="E95" s="323" t="n">
        <v>3.19436587455372</v>
      </c>
      <c r="F95" s="323" t="n">
        <v>96.8056341254463</v>
      </c>
    </row>
    <row r="96">
      <c r="A96" s="323" t="s">
        <v>102</v>
      </c>
      <c r="B96" s="323" t="s">
        <v>103</v>
      </c>
      <c r="C96" s="323" t="n">
        <v>3906.7161408</v>
      </c>
      <c r="D96" s="323" t="n">
        <v>66525.140159</v>
      </c>
      <c r="E96" s="323" t="n">
        <v>5.54680274813528</v>
      </c>
      <c r="F96" s="323" t="n">
        <v>94.4531972518647</v>
      </c>
    </row>
    <row r="97">
      <c r="A97" s="323" t="s">
        <v>104</v>
      </c>
      <c r="B97" s="323" t="s">
        <v>105</v>
      </c>
      <c r="C97" s="323" t="n">
        <v>8031.1321639</v>
      </c>
      <c r="D97" s="323" t="n">
        <v>225661.3734576</v>
      </c>
      <c r="E97" s="323" t="n">
        <v>3.43662375588014</v>
      </c>
      <c r="F97" s="323" t="n">
        <v>96.5633762441199</v>
      </c>
    </row>
    <row r="98">
      <c r="A98" s="323" t="s">
        <v>106</v>
      </c>
      <c r="B98" s="323" t="s">
        <v>107</v>
      </c>
      <c r="C98" s="323" t="n">
        <v>18486.1244225</v>
      </c>
      <c r="D98" s="323" t="n">
        <v>346597.7219036</v>
      </c>
      <c r="E98" s="323" t="n">
        <v>5.06352844929431</v>
      </c>
      <c r="F98" s="323" t="n">
        <v>94.9364715507057</v>
      </c>
    </row>
    <row r="99">
      <c r="A99" s="323" t="s">
        <v>108</v>
      </c>
      <c r="B99" s="323" t="s">
        <v>109</v>
      </c>
      <c r="C99" s="323" t="n">
        <v>11296.2653179</v>
      </c>
      <c r="D99" s="323" t="n">
        <v>135480.6353103</v>
      </c>
      <c r="E99" s="323" t="n">
        <v>7.69621464246239</v>
      </c>
      <c r="F99" s="323" t="n">
        <v>92.3037853575376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711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324" t="s">
        <v>70</v>
      </c>
      <c r="B110" s="324" t="s">
        <v>71</v>
      </c>
      <c r="C110" s="324" t="n">
        <v>33176.5530855</v>
      </c>
      <c r="D110" s="324" t="n">
        <v>196753.9548017</v>
      </c>
      <c r="E110" s="324" t="n">
        <v>14.4289478548779</v>
      </c>
      <c r="F110" s="324" t="n">
        <v>85.5710521451221</v>
      </c>
    </row>
    <row r="111">
      <c r="A111" s="324" t="s">
        <v>72</v>
      </c>
      <c r="B111" s="324" t="s">
        <v>73</v>
      </c>
      <c r="C111" s="324" t="n">
        <v>21866.0132077</v>
      </c>
      <c r="D111" s="324" t="n">
        <v>275407.3894305</v>
      </c>
      <c r="E111" s="324" t="n">
        <v>7.35552290034917</v>
      </c>
      <c r="F111" s="324" t="n">
        <v>92.6444770996508</v>
      </c>
    </row>
    <row r="112">
      <c r="A112" s="324" t="s">
        <v>74</v>
      </c>
      <c r="B112" s="324" t="s">
        <v>75</v>
      </c>
      <c r="C112" s="324" t="n">
        <v>55836.9286263</v>
      </c>
      <c r="D112" s="324" t="n">
        <v>389267.0907791</v>
      </c>
      <c r="E112" s="324" t="n">
        <v>12.5446920701572</v>
      </c>
      <c r="F112" s="324" t="n">
        <v>87.4553079298428</v>
      </c>
    </row>
    <row r="113">
      <c r="A113" s="324" t="s">
        <v>76</v>
      </c>
      <c r="B113" s="324" t="s">
        <v>77</v>
      </c>
      <c r="C113" s="324" t="n">
        <v>3852.9442795</v>
      </c>
      <c r="D113" s="324" t="n">
        <v>52584.6084789</v>
      </c>
      <c r="E113" s="324" t="n">
        <v>6.82691592952981</v>
      </c>
      <c r="F113" s="324" t="n">
        <v>93.1730840704702</v>
      </c>
    </row>
    <row r="114">
      <c r="A114" s="324" t="s">
        <v>78</v>
      </c>
      <c r="B114" s="324" t="s">
        <v>79</v>
      </c>
      <c r="C114" s="324" t="n">
        <v>16353.4559947</v>
      </c>
      <c r="D114" s="324" t="n">
        <v>60992.663484</v>
      </c>
      <c r="E114" s="324" t="n">
        <v>21.1432145593335</v>
      </c>
      <c r="F114" s="324" t="n">
        <v>78.8567854406665</v>
      </c>
    </row>
    <row r="115">
      <c r="A115" s="324" t="s">
        <v>80</v>
      </c>
      <c r="B115" s="324" t="s">
        <v>81</v>
      </c>
      <c r="C115" s="324" t="n">
        <v>1607.3143079</v>
      </c>
      <c r="D115" s="324" t="n">
        <v>31529.2803294</v>
      </c>
      <c r="E115" s="324" t="n">
        <v>4.85057177870274</v>
      </c>
      <c r="F115" s="324" t="n">
        <v>95.1494282212973</v>
      </c>
    </row>
    <row r="116">
      <c r="A116" s="324" t="s">
        <v>82</v>
      </c>
      <c r="B116" s="324" t="s">
        <v>83</v>
      </c>
      <c r="C116" s="324" t="n">
        <v>3296.8969317</v>
      </c>
      <c r="D116" s="324" t="n">
        <v>24920.7540723</v>
      </c>
      <c r="E116" s="324" t="n">
        <v>11.6838107156143</v>
      </c>
      <c r="F116" s="324" t="n">
        <v>88.3161892843857</v>
      </c>
    </row>
    <row r="117">
      <c r="A117" s="324" t="s">
        <v>84</v>
      </c>
      <c r="B117" s="324" t="s">
        <v>85</v>
      </c>
      <c r="C117" s="324" t="n">
        <v>5913.4409799</v>
      </c>
      <c r="D117" s="324" t="n">
        <v>84024.7959539</v>
      </c>
      <c r="E117" s="324" t="n">
        <v>6.57500211423163</v>
      </c>
      <c r="F117" s="324" t="n">
        <v>93.4249978857684</v>
      </c>
    </row>
    <row r="118">
      <c r="A118" s="324" t="s">
        <v>86</v>
      </c>
      <c r="B118" s="324" t="s">
        <v>87</v>
      </c>
      <c r="C118" s="324" t="n">
        <v>1104.2594042</v>
      </c>
      <c r="D118" s="324" t="n">
        <v>6498.9358098</v>
      </c>
      <c r="E118" s="324" t="n">
        <v>14.5236229390335</v>
      </c>
      <c r="F118" s="324" t="n">
        <v>85.4763770609665</v>
      </c>
    </row>
    <row r="119">
      <c r="A119" s="324" t="s">
        <v>88</v>
      </c>
      <c r="B119" s="324" t="s">
        <v>89</v>
      </c>
      <c r="C119" s="324" t="n">
        <v>4574.0011112</v>
      </c>
      <c r="D119" s="324" t="n">
        <v>132113.3533336</v>
      </c>
      <c r="E119" s="324" t="n">
        <v>3.34632353503277</v>
      </c>
      <c r="F119" s="324" t="n">
        <v>96.6536764649672</v>
      </c>
    </row>
    <row r="120">
      <c r="A120" s="324" t="s">
        <v>90</v>
      </c>
      <c r="B120" s="324" t="s">
        <v>91</v>
      </c>
      <c r="C120" s="324" t="n">
        <v>5842.6622517</v>
      </c>
      <c r="D120" s="324" t="n">
        <v>199828.0464337</v>
      </c>
      <c r="E120" s="324" t="n">
        <v>2.84078481036262</v>
      </c>
      <c r="F120" s="324" t="n">
        <v>97.1592151896374</v>
      </c>
    </row>
    <row r="121">
      <c r="A121" s="324" t="s">
        <v>92</v>
      </c>
      <c r="B121" s="324" t="s">
        <v>93</v>
      </c>
      <c r="C121" s="324" t="n">
        <v>17305.716954</v>
      </c>
      <c r="D121" s="324" t="n">
        <v>60346.1670152</v>
      </c>
      <c r="E121" s="324" t="n">
        <v>22.2862808594112</v>
      </c>
      <c r="F121" s="324" t="n">
        <v>77.7137191405888</v>
      </c>
    </row>
    <row r="122">
      <c r="A122" s="324" t="s">
        <v>96</v>
      </c>
      <c r="B122" s="324" t="s">
        <v>97</v>
      </c>
      <c r="C122" s="324" t="n">
        <v>3111.2902718</v>
      </c>
      <c r="D122" s="324" t="n">
        <v>35617.3054646</v>
      </c>
      <c r="E122" s="324" t="n">
        <v>8.03357367506041</v>
      </c>
      <c r="F122" s="324" t="n">
        <v>91.9664263249396</v>
      </c>
    </row>
    <row r="123">
      <c r="A123" s="324" t="s">
        <v>98</v>
      </c>
      <c r="B123" s="324" t="s">
        <v>99</v>
      </c>
      <c r="C123" s="324" t="n">
        <v>5271.334495</v>
      </c>
      <c r="D123" s="324" t="n">
        <v>130382.3214399</v>
      </c>
      <c r="E123" s="324" t="n">
        <v>3.88587720594107</v>
      </c>
      <c r="F123" s="324" t="n">
        <v>96.1141227940589</v>
      </c>
    </row>
    <row r="124">
      <c r="A124" s="324" t="s">
        <v>100</v>
      </c>
      <c r="B124" s="324" t="s">
        <v>101</v>
      </c>
      <c r="C124" s="324" t="n">
        <v>4081.4810972</v>
      </c>
      <c r="D124" s="324" t="n">
        <v>121678.6296994</v>
      </c>
      <c r="E124" s="324" t="n">
        <v>3.24544966710569</v>
      </c>
      <c r="F124" s="324" t="n">
        <v>96.7545503328943</v>
      </c>
    </row>
    <row r="125">
      <c r="A125" s="324" t="s">
        <v>102</v>
      </c>
      <c r="B125" s="324" t="s">
        <v>103</v>
      </c>
      <c r="C125" s="324" t="n">
        <v>3906.7161408</v>
      </c>
      <c r="D125" s="324" t="n">
        <v>66525.140159</v>
      </c>
      <c r="E125" s="324" t="n">
        <v>5.54680274813528</v>
      </c>
      <c r="F125" s="324" t="n">
        <v>94.4531972518647</v>
      </c>
    </row>
    <row r="126">
      <c r="A126" s="324" t="s">
        <v>104</v>
      </c>
      <c r="B126" s="324" t="s">
        <v>105</v>
      </c>
      <c r="C126" s="324" t="n">
        <v>8031.1321639</v>
      </c>
      <c r="D126" s="324" t="n">
        <v>225661.3734576</v>
      </c>
      <c r="E126" s="324" t="n">
        <v>3.43662375588014</v>
      </c>
      <c r="F126" s="324" t="n">
        <v>96.5633762441199</v>
      </c>
    </row>
    <row r="127">
      <c r="A127" s="324" t="s">
        <v>106</v>
      </c>
      <c r="B127" s="324" t="s">
        <v>107</v>
      </c>
      <c r="C127" s="324" t="n">
        <v>18486.1244225</v>
      </c>
      <c r="D127" s="324" t="n">
        <v>346597.7219036</v>
      </c>
      <c r="E127" s="324" t="n">
        <v>5.06352844929431</v>
      </c>
      <c r="F127" s="324" t="n">
        <v>94.9364715507057</v>
      </c>
    </row>
    <row r="128">
      <c r="A128" s="324" t="s">
        <v>108</v>
      </c>
      <c r="B128" s="324" t="s">
        <v>109</v>
      </c>
      <c r="C128" s="324" t="n">
        <v>11296.2653179</v>
      </c>
      <c r="D128" s="324" t="n">
        <v>135480.6353103</v>
      </c>
      <c r="E128" s="324" t="n">
        <v>7.69621464246239</v>
      </c>
      <c r="F128" s="324" t="n">
        <v>92.3037853575376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712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325" t="s">
        <v>113</v>
      </c>
      <c r="B139" s="325" t="s">
        <v>114</v>
      </c>
      <c r="C139" s="325" t="n">
        <v>3732.3900295</v>
      </c>
      <c r="D139" s="325" t="n">
        <v>15970.0156014</v>
      </c>
      <c r="E139" s="325" t="n">
        <v>18.9438289893208</v>
      </c>
      <c r="F139" s="325" t="n">
        <v>81.0561710106792</v>
      </c>
    </row>
    <row r="140">
      <c r="A140" s="325" t="s">
        <v>115</v>
      </c>
      <c r="B140" s="325" t="s">
        <v>116</v>
      </c>
      <c r="C140" s="325" t="n">
        <v>3854.6472094</v>
      </c>
      <c r="D140" s="325" t="n">
        <v>11723.2775807</v>
      </c>
      <c r="E140" s="325" t="n">
        <v>24.7442920757307</v>
      </c>
      <c r="F140" s="325" t="n">
        <v>75.2557079242693</v>
      </c>
    </row>
    <row r="141">
      <c r="A141" s="325" t="s">
        <v>117</v>
      </c>
      <c r="B141" s="325" t="s">
        <v>118</v>
      </c>
      <c r="C141" s="325" t="n">
        <v>808.1498585</v>
      </c>
      <c r="D141" s="325" t="n">
        <v>14609.671231</v>
      </c>
      <c r="E141" s="325" t="n">
        <v>5.2416606329047</v>
      </c>
      <c r="F141" s="325" t="n">
        <v>94.7583393670953</v>
      </c>
    </row>
    <row r="142">
      <c r="A142" s="325" t="s">
        <v>119</v>
      </c>
      <c r="B142" s="325" t="s">
        <v>120</v>
      </c>
      <c r="C142" s="325" t="n">
        <v>3583.4706903</v>
      </c>
      <c r="D142" s="325" t="n">
        <v>9898.7991396</v>
      </c>
      <c r="E142" s="325" t="n">
        <v>26.5791349343331</v>
      </c>
      <c r="F142" s="325" t="n">
        <v>73.4208650656669</v>
      </c>
    </row>
    <row r="143">
      <c r="A143" s="325" t="s">
        <v>121</v>
      </c>
      <c r="B143" s="325" t="s">
        <v>122</v>
      </c>
      <c r="C143" s="325" t="n">
        <v>3058.171028</v>
      </c>
      <c r="D143" s="325" t="n">
        <v>7806.4719153</v>
      </c>
      <c r="E143" s="325" t="n">
        <v>28.1479202212155</v>
      </c>
      <c r="F143" s="325" t="n">
        <v>71.8520797787845</v>
      </c>
    </row>
    <row r="144">
      <c r="A144" s="325" t="s">
        <v>74</v>
      </c>
      <c r="B144" s="325" t="s">
        <v>123</v>
      </c>
      <c r="C144" s="325" t="n">
        <v>676.2786481</v>
      </c>
      <c r="D144" s="325" t="n">
        <v>24837.7030202</v>
      </c>
      <c r="E144" s="325" t="n">
        <v>2.65061979306917</v>
      </c>
      <c r="F144" s="325" t="n">
        <v>97.3493802069308</v>
      </c>
    </row>
    <row r="145">
      <c r="A145" s="325" t="s">
        <v>124</v>
      </c>
      <c r="B145" s="325" t="s">
        <v>125</v>
      </c>
      <c r="C145" s="325" t="n">
        <v>2878.7711771</v>
      </c>
      <c r="D145" s="325" t="n">
        <v>16219.3820445</v>
      </c>
      <c r="E145" s="325" t="n">
        <v>15.0735578655014</v>
      </c>
      <c r="F145" s="325" t="n">
        <v>84.9264421344986</v>
      </c>
    </row>
    <row r="146">
      <c r="A146" s="325" t="s">
        <v>126</v>
      </c>
      <c r="B146" s="325" t="s">
        <v>127</v>
      </c>
      <c r="C146" s="325" t="n">
        <v>2701.0871184</v>
      </c>
      <c r="D146" s="325" t="n">
        <v>17258.8792241</v>
      </c>
      <c r="E146" s="325" t="n">
        <v>13.5325234123701</v>
      </c>
      <c r="F146" s="325" t="n">
        <v>86.4674765876299</v>
      </c>
    </row>
    <row r="147">
      <c r="A147" s="325" t="s">
        <v>128</v>
      </c>
      <c r="B147" s="325" t="s">
        <v>129</v>
      </c>
      <c r="C147" s="325" t="n">
        <v>1138.2238044</v>
      </c>
      <c r="D147" s="325" t="n">
        <v>16255.5147464</v>
      </c>
      <c r="E147" s="325" t="n">
        <v>6.54387095146747</v>
      </c>
      <c r="F147" s="325" t="n">
        <v>93.4561290485325</v>
      </c>
    </row>
    <row r="148">
      <c r="A148" s="325" t="s">
        <v>130</v>
      </c>
      <c r="B148" s="325" t="s">
        <v>131</v>
      </c>
      <c r="C148" s="325" t="n">
        <v>341.3201672</v>
      </c>
      <c r="D148" s="325" t="n">
        <v>4280.5207137</v>
      </c>
      <c r="E148" s="325" t="n">
        <v>7.38493981068287</v>
      </c>
      <c r="F148" s="325" t="n">
        <v>92.6150601893171</v>
      </c>
    </row>
    <row r="149">
      <c r="A149" s="325" t="s">
        <v>76</v>
      </c>
      <c r="B149" s="325" t="s">
        <v>132</v>
      </c>
      <c r="C149" s="325" t="n">
        <v>1928.3674669</v>
      </c>
      <c r="D149" s="325" t="n">
        <v>21029.2783663</v>
      </c>
      <c r="E149" s="325" t="n">
        <v>8.39967425628332</v>
      </c>
      <c r="F149" s="325" t="n">
        <v>91.6003257437167</v>
      </c>
    </row>
    <row r="150">
      <c r="A150" s="325" t="s">
        <v>78</v>
      </c>
      <c r="B150" s="325" t="s">
        <v>133</v>
      </c>
      <c r="C150" s="325" t="n">
        <v>10629.5984896</v>
      </c>
      <c r="D150" s="325" t="n">
        <v>50054.0269249</v>
      </c>
      <c r="E150" s="325" t="n">
        <v>17.5164196552108</v>
      </c>
      <c r="F150" s="325" t="n">
        <v>82.4835803447891</v>
      </c>
    </row>
    <row r="151">
      <c r="A151" s="325" t="s">
        <v>80</v>
      </c>
      <c r="B151" s="325" t="s">
        <v>134</v>
      </c>
      <c r="C151" s="325" t="n">
        <v>4661.3339564</v>
      </c>
      <c r="D151" s="325" t="n">
        <v>13933.5776152</v>
      </c>
      <c r="E151" s="325" t="n">
        <v>25.0677930811957</v>
      </c>
      <c r="F151" s="325" t="n">
        <v>74.9322069188043</v>
      </c>
    </row>
    <row r="152">
      <c r="A152" s="325" t="s">
        <v>88</v>
      </c>
      <c r="B152" s="325" t="s">
        <v>135</v>
      </c>
      <c r="C152" s="325" t="n">
        <v>6562.4211907</v>
      </c>
      <c r="D152" s="325" t="n">
        <v>30499.2929212</v>
      </c>
      <c r="E152" s="325" t="n">
        <v>17.7067395503785</v>
      </c>
      <c r="F152" s="325" t="n">
        <v>82.2932604496215</v>
      </c>
    </row>
    <row r="153">
      <c r="A153" s="325" t="s">
        <v>90</v>
      </c>
      <c r="B153" s="325" t="s">
        <v>136</v>
      </c>
      <c r="C153" s="325" t="n">
        <v>10927.6932572</v>
      </c>
      <c r="D153" s="325" t="n">
        <v>30649.0788825</v>
      </c>
      <c r="E153" s="325" t="n">
        <v>26.283168930196</v>
      </c>
      <c r="F153" s="325" t="n">
        <v>73.716831069804</v>
      </c>
    </row>
    <row r="154">
      <c r="A154" s="325" t="s">
        <v>94</v>
      </c>
      <c r="B154" s="325" t="s">
        <v>137</v>
      </c>
      <c r="C154" s="325" t="n">
        <v>6419.1658389</v>
      </c>
      <c r="D154" s="325" t="n">
        <v>12867.9951762</v>
      </c>
      <c r="E154" s="325" t="n">
        <v>33.2820669349647</v>
      </c>
      <c r="F154" s="325" t="n">
        <v>66.7179330650353</v>
      </c>
    </row>
    <row r="155">
      <c r="A155" s="325" t="s">
        <v>138</v>
      </c>
      <c r="B155" s="325" t="s">
        <v>139</v>
      </c>
      <c r="C155" s="325" t="n">
        <v>649.1754988</v>
      </c>
      <c r="D155" s="325" t="n">
        <v>11016.786391</v>
      </c>
      <c r="E155" s="325" t="n">
        <v>5.564697578582</v>
      </c>
      <c r="F155" s="325" t="n">
        <v>94.435302421418</v>
      </c>
    </row>
    <row r="156">
      <c r="A156" s="325" t="s">
        <v>140</v>
      </c>
      <c r="B156" s="325" t="s">
        <v>141</v>
      </c>
      <c r="C156" s="325" t="n">
        <v>6514.1586052</v>
      </c>
      <c r="D156" s="325" t="n">
        <v>15735.1216245</v>
      </c>
      <c r="E156" s="325" t="n">
        <v>29.2780644494936</v>
      </c>
      <c r="F156" s="325" t="n">
        <v>70.7219355505064</v>
      </c>
    </row>
    <row r="157">
      <c r="A157" s="325" t="s">
        <v>142</v>
      </c>
      <c r="B157" s="325" t="s">
        <v>143</v>
      </c>
      <c r="C157" s="325" t="n">
        <v>6556.0007283</v>
      </c>
      <c r="D157" s="325" t="n">
        <v>24726.0512061</v>
      </c>
      <c r="E157" s="325" t="n">
        <v>20.9577068091577</v>
      </c>
      <c r="F157" s="325" t="n">
        <v>79.0422931908423</v>
      </c>
    </row>
    <row r="158">
      <c r="A158" s="325" t="s">
        <v>144</v>
      </c>
      <c r="B158" s="325" t="s">
        <v>145</v>
      </c>
      <c r="C158" s="325" t="n">
        <v>4611.4662503</v>
      </c>
      <c r="D158" s="325" t="n">
        <v>12737.2255678</v>
      </c>
      <c r="E158" s="325" t="n">
        <v>26.5810603972389</v>
      </c>
      <c r="F158" s="325" t="n">
        <v>73.4189396027611</v>
      </c>
    </row>
    <row r="159">
      <c r="A159" s="325" t="s">
        <v>146</v>
      </c>
      <c r="B159" s="325" t="s">
        <v>147</v>
      </c>
      <c r="C159" s="325" t="n">
        <v>2061.4592008</v>
      </c>
      <c r="D159" s="325" t="n">
        <v>35137.8801606</v>
      </c>
      <c r="E159" s="325" t="n">
        <v>5.54165540622229</v>
      </c>
      <c r="F159" s="325" t="n">
        <v>94.4583445937777</v>
      </c>
    </row>
    <row r="160">
      <c r="A160" s="325" t="s">
        <v>148</v>
      </c>
      <c r="B160" s="325" t="s">
        <v>149</v>
      </c>
      <c r="C160" s="325" t="n">
        <v>4878.0164019</v>
      </c>
      <c r="D160" s="325" t="n">
        <v>59035.6877345</v>
      </c>
      <c r="E160" s="325" t="n">
        <v>7.63219166814317</v>
      </c>
      <c r="F160" s="325" t="n">
        <v>92.3678083318568</v>
      </c>
    </row>
    <row r="161">
      <c r="A161" s="325" t="s">
        <v>150</v>
      </c>
      <c r="B161" s="325" t="s">
        <v>151</v>
      </c>
      <c r="C161" s="325" t="n">
        <v>3225.6120232</v>
      </c>
      <c r="D161" s="325" t="n">
        <v>96545.1268402</v>
      </c>
      <c r="E161" s="325" t="n">
        <v>3.23302409097753</v>
      </c>
      <c r="F161" s="325" t="n">
        <v>96.7669759090225</v>
      </c>
    </row>
    <row r="162">
      <c r="A162" s="325" t="s">
        <v>152</v>
      </c>
      <c r="B162" s="325" t="s">
        <v>153</v>
      </c>
      <c r="C162" s="325" t="n">
        <v>2264.8101522</v>
      </c>
      <c r="D162" s="325" t="n">
        <v>38543.9767607</v>
      </c>
      <c r="E162" s="325" t="n">
        <v>5.5498100373184</v>
      </c>
      <c r="F162" s="325" t="n">
        <v>94.4501899626816</v>
      </c>
    </row>
    <row r="163">
      <c r="A163" s="325" t="s">
        <v>154</v>
      </c>
      <c r="B163" s="325" t="s">
        <v>155</v>
      </c>
      <c r="C163" s="325" t="n">
        <v>4077.0459805</v>
      </c>
      <c r="D163" s="325" t="n">
        <v>42989.2981098</v>
      </c>
      <c r="E163" s="325" t="n">
        <v>8.66233836364666</v>
      </c>
      <c r="F163" s="325" t="n">
        <v>91.3376616363533</v>
      </c>
    </row>
    <row r="164">
      <c r="A164" s="325" t="s">
        <v>156</v>
      </c>
      <c r="B164" s="325" t="s">
        <v>157</v>
      </c>
      <c r="C164" s="325" t="n">
        <v>1023.173631</v>
      </c>
      <c r="D164" s="325" t="n">
        <v>32614.6899539</v>
      </c>
      <c r="E164" s="325" t="n">
        <v>3.04173191147401</v>
      </c>
      <c r="F164" s="325" t="n">
        <v>96.958268088526</v>
      </c>
    </row>
    <row r="165">
      <c r="A165" s="325" t="s">
        <v>158</v>
      </c>
      <c r="B165" s="325" t="s">
        <v>159</v>
      </c>
      <c r="C165" s="325" t="n">
        <v>1838.6230723</v>
      </c>
      <c r="D165" s="325" t="n">
        <v>13859.3368968</v>
      </c>
      <c r="E165" s="325" t="n">
        <v>11.7124968844306</v>
      </c>
      <c r="F165" s="325" t="n">
        <v>88.2875031155694</v>
      </c>
    </row>
    <row r="166">
      <c r="A166" s="325" t="s">
        <v>160</v>
      </c>
      <c r="B166" s="325" t="s">
        <v>161</v>
      </c>
      <c r="C166" s="325" t="n">
        <v>923.4012176</v>
      </c>
      <c r="D166" s="325" t="n">
        <v>25984.3633525</v>
      </c>
      <c r="E166" s="325" t="n">
        <v>3.43172772749055</v>
      </c>
      <c r="F166" s="325" t="n">
        <v>96.5682722725094</v>
      </c>
    </row>
    <row r="167">
      <c r="A167" s="325" t="s">
        <v>162</v>
      </c>
      <c r="B167" s="325" t="s">
        <v>163</v>
      </c>
      <c r="C167" s="325" t="n">
        <v>951.3260725</v>
      </c>
      <c r="D167" s="325" t="n">
        <v>8434.3708479</v>
      </c>
      <c r="E167" s="325" t="n">
        <v>10.1359129808706</v>
      </c>
      <c r="F167" s="325" t="n">
        <v>89.8640870191294</v>
      </c>
    </row>
    <row r="168">
      <c r="A168" s="325" t="s">
        <v>164</v>
      </c>
      <c r="B168" s="325" t="s">
        <v>165</v>
      </c>
      <c r="C168" s="325" t="n">
        <v>872.7047981</v>
      </c>
      <c r="D168" s="325" t="n">
        <v>17630.4301902</v>
      </c>
      <c r="E168" s="325" t="n">
        <v>4.71652397635229</v>
      </c>
      <c r="F168" s="325" t="n">
        <v>95.2834760236477</v>
      </c>
    </row>
    <row r="169">
      <c r="A169" s="325" t="s">
        <v>166</v>
      </c>
      <c r="B169" s="325" t="s">
        <v>167</v>
      </c>
      <c r="C169" s="325" t="n">
        <v>799.1644494</v>
      </c>
      <c r="D169" s="325" t="n">
        <v>16919.6090984</v>
      </c>
      <c r="E169" s="325" t="n">
        <v>4.51026955812766</v>
      </c>
      <c r="F169" s="325" t="n">
        <v>95.4897304418724</v>
      </c>
    </row>
    <row r="170">
      <c r="A170" s="325" t="s">
        <v>168</v>
      </c>
      <c r="B170" s="325" t="s">
        <v>169</v>
      </c>
      <c r="C170" s="325" t="n">
        <v>2345.5708592</v>
      </c>
      <c r="D170" s="325" t="n">
        <v>16486.3832244</v>
      </c>
      <c r="E170" s="325" t="n">
        <v>12.4552706999358</v>
      </c>
      <c r="F170" s="325" t="n">
        <v>87.5447293000642</v>
      </c>
    </row>
    <row r="171">
      <c r="A171" s="325" t="s">
        <v>170</v>
      </c>
      <c r="B171" s="325" t="s">
        <v>171</v>
      </c>
      <c r="C171" s="325" t="n">
        <v>1942.6170407</v>
      </c>
      <c r="D171" s="325" t="n">
        <v>32747.6006512</v>
      </c>
      <c r="E171" s="325" t="n">
        <v>5.59989867447154</v>
      </c>
      <c r="F171" s="325" t="n">
        <v>94.4001013255285</v>
      </c>
    </row>
    <row r="172">
      <c r="A172" s="325" t="s">
        <v>172</v>
      </c>
      <c r="B172" s="325" t="s">
        <v>173</v>
      </c>
      <c r="C172" s="325" t="n">
        <v>2071.1566636</v>
      </c>
      <c r="D172" s="325" t="n">
        <v>34998.0960379</v>
      </c>
      <c r="E172" s="325" t="n">
        <v>5.58726306213395</v>
      </c>
      <c r="F172" s="325" t="n">
        <v>94.4127369378661</v>
      </c>
    </row>
    <row r="173">
      <c r="A173" s="325" t="s">
        <v>174</v>
      </c>
      <c r="B173" s="325" t="s">
        <v>175</v>
      </c>
      <c r="C173" s="325" t="n">
        <v>977.0802749</v>
      </c>
      <c r="D173" s="325" t="n">
        <v>19833.4879017</v>
      </c>
      <c r="E173" s="325" t="n">
        <v>4.69511580178122</v>
      </c>
      <c r="F173" s="325" t="n">
        <v>95.3048841982188</v>
      </c>
    </row>
    <row r="174">
      <c r="A174" s="325" t="s">
        <v>176</v>
      </c>
      <c r="B174" s="325" t="s">
        <v>177</v>
      </c>
      <c r="C174" s="325" t="n">
        <v>3761.1832681</v>
      </c>
      <c r="D174" s="325" t="n">
        <v>51720.3049261</v>
      </c>
      <c r="E174" s="325" t="n">
        <v>6.77916795406579</v>
      </c>
      <c r="F174" s="325" t="n">
        <v>93.2208320459342</v>
      </c>
    </row>
    <row r="175">
      <c r="A175" s="325" t="s">
        <v>178</v>
      </c>
      <c r="B175" s="325" t="s">
        <v>179</v>
      </c>
      <c r="C175" s="325" t="n">
        <v>2651.319039</v>
      </c>
      <c r="D175" s="325" t="n">
        <v>22577.4355779</v>
      </c>
      <c r="E175" s="325" t="n">
        <v>10.5091158055973</v>
      </c>
      <c r="F175" s="325" t="n">
        <v>89.4908841944027</v>
      </c>
    </row>
    <row r="176">
      <c r="A176" s="325" t="s">
        <v>180</v>
      </c>
      <c r="B176" s="325" t="s">
        <v>181</v>
      </c>
      <c r="C176" s="325" t="n">
        <v>2078.6875929</v>
      </c>
      <c r="D176" s="325" t="n">
        <v>28919.193511</v>
      </c>
      <c r="E176" s="325" t="n">
        <v>6.70590220645265</v>
      </c>
      <c r="F176" s="325" t="n">
        <v>93.2940977935474</v>
      </c>
    </row>
    <row r="177">
      <c r="A177" s="325" t="s">
        <v>182</v>
      </c>
      <c r="B177" s="325" t="s">
        <v>183</v>
      </c>
      <c r="C177" s="325" t="n">
        <v>1489.6997643</v>
      </c>
      <c r="D177" s="325" t="n">
        <v>29400.912983</v>
      </c>
      <c r="E177" s="325" t="n">
        <v>4.82249988527731</v>
      </c>
      <c r="F177" s="325" t="n">
        <v>95.1775001147227</v>
      </c>
    </row>
    <row r="178">
      <c r="A178" s="325" t="s">
        <v>184</v>
      </c>
      <c r="B178" s="325" t="s">
        <v>185</v>
      </c>
      <c r="C178" s="325" t="n">
        <v>1837.9658757</v>
      </c>
      <c r="D178" s="325" t="n">
        <v>32057.981581</v>
      </c>
      <c r="E178" s="325" t="n">
        <v>5.42237645974608</v>
      </c>
      <c r="F178" s="325" t="n">
        <v>94.5776235402539</v>
      </c>
    </row>
    <row r="179">
      <c r="A179" s="325" t="s">
        <v>186</v>
      </c>
      <c r="B179" s="325" t="s">
        <v>187</v>
      </c>
      <c r="C179" s="325" t="n">
        <v>1988.0382306</v>
      </c>
      <c r="D179" s="325" t="n">
        <v>46144.1956706</v>
      </c>
      <c r="E179" s="325" t="n">
        <v>4.13036767560135</v>
      </c>
      <c r="F179" s="325" t="n">
        <v>95.8696323243987</v>
      </c>
    </row>
    <row r="180">
      <c r="A180" s="325" t="s">
        <v>188</v>
      </c>
      <c r="B180" s="325" t="s">
        <v>189</v>
      </c>
      <c r="C180" s="325" t="n">
        <v>673.4685472</v>
      </c>
      <c r="D180" s="325" t="n">
        <v>10818.225819</v>
      </c>
      <c r="E180" s="325" t="n">
        <v>5.86048084589547</v>
      </c>
      <c r="F180" s="325" t="n">
        <v>94.1395191541045</v>
      </c>
    </row>
    <row r="181">
      <c r="A181" s="325" t="s">
        <v>190</v>
      </c>
      <c r="B181" s="325" t="s">
        <v>191</v>
      </c>
      <c r="C181" s="325" t="n">
        <v>1030.3668539</v>
      </c>
      <c r="D181" s="325" t="n">
        <v>31985.9412922</v>
      </c>
      <c r="E181" s="325" t="n">
        <v>3.12078155237872</v>
      </c>
      <c r="F181" s="325" t="n">
        <v>96.8792184476213</v>
      </c>
    </row>
    <row r="182">
      <c r="A182" s="325" t="s">
        <v>192</v>
      </c>
      <c r="B182" s="325" t="s">
        <v>193</v>
      </c>
      <c r="C182" s="325" t="n">
        <v>455.7697202</v>
      </c>
      <c r="D182" s="325" t="n">
        <v>25937.9899445</v>
      </c>
      <c r="E182" s="325" t="n">
        <v>1.72680863200237</v>
      </c>
      <c r="F182" s="325" t="n">
        <v>98.2731913679976</v>
      </c>
    </row>
    <row r="183">
      <c r="A183" s="325" t="s">
        <v>194</v>
      </c>
      <c r="B183" s="325" t="s">
        <v>195</v>
      </c>
      <c r="C183" s="325" t="n">
        <v>61.1365376</v>
      </c>
      <c r="D183" s="325" t="n">
        <v>6701.0981161</v>
      </c>
      <c r="E183" s="325" t="n">
        <v>0.904087786521113</v>
      </c>
      <c r="F183" s="325" t="n">
        <v>99.0959122134789</v>
      </c>
    </row>
    <row r="184">
      <c r="A184" s="325" t="s">
        <v>196</v>
      </c>
      <c r="B184" s="325" t="s">
        <v>197</v>
      </c>
      <c r="C184" s="325" t="n">
        <v>151.3993219</v>
      </c>
      <c r="D184" s="325" t="n">
        <v>18176.7804647</v>
      </c>
      <c r="E184" s="325" t="n">
        <v>0.82604668692027</v>
      </c>
      <c r="F184" s="325" t="n">
        <v>99.1739533130797</v>
      </c>
    </row>
    <row r="185">
      <c r="A185" s="325" t="s">
        <v>198</v>
      </c>
      <c r="B185" s="325" t="s">
        <v>199</v>
      </c>
      <c r="C185" s="325" t="n">
        <v>1088.8518515</v>
      </c>
      <c r="D185" s="325" t="n">
        <v>37607.223359</v>
      </c>
      <c r="E185" s="325" t="n">
        <v>2.81385604502997</v>
      </c>
      <c r="F185" s="325" t="n">
        <v>97.18614395497</v>
      </c>
    </row>
    <row r="186">
      <c r="A186" s="325" t="s">
        <v>200</v>
      </c>
      <c r="B186" s="325" t="s">
        <v>201</v>
      </c>
      <c r="C186" s="325" t="n">
        <v>518.428099</v>
      </c>
      <c r="D186" s="325" t="n">
        <v>25951.3186685</v>
      </c>
      <c r="E186" s="325" t="n">
        <v>1.95856841228468</v>
      </c>
      <c r="F186" s="325" t="n">
        <v>98.0414315877153</v>
      </c>
    </row>
    <row r="187">
      <c r="A187" s="325" t="s">
        <v>202</v>
      </c>
      <c r="B187" s="325" t="s">
        <v>203</v>
      </c>
      <c r="C187" s="325" t="n">
        <v>2043.8391135</v>
      </c>
      <c r="D187" s="325" t="n">
        <v>40748.9049979</v>
      </c>
      <c r="E187" s="325" t="n">
        <v>4.77613473017619</v>
      </c>
      <c r="F187" s="325" t="n">
        <v>95.2238652698238</v>
      </c>
    </row>
    <row r="188">
      <c r="A188" s="325" t="s">
        <v>204</v>
      </c>
      <c r="B188" s="325" t="s">
        <v>205</v>
      </c>
      <c r="C188" s="325" t="n">
        <v>678.9766043</v>
      </c>
      <c r="D188" s="325" t="n">
        <v>31471.9380475</v>
      </c>
      <c r="E188" s="325" t="n">
        <v>2.11184226530858</v>
      </c>
      <c r="F188" s="325" t="n">
        <v>97.8881577346914</v>
      </c>
    </row>
    <row r="189">
      <c r="A189" s="325" t="s">
        <v>206</v>
      </c>
      <c r="B189" s="325" t="s">
        <v>207</v>
      </c>
      <c r="C189" s="325" t="n">
        <v>145.5328727</v>
      </c>
      <c r="D189" s="325" t="n">
        <v>14804.8352329</v>
      </c>
      <c r="E189" s="325" t="n">
        <v>0.973440062960639</v>
      </c>
      <c r="F189" s="325" t="n">
        <v>99.0265599370394</v>
      </c>
    </row>
    <row r="190">
      <c r="A190" s="325" t="s">
        <v>208</v>
      </c>
      <c r="B190" s="325" t="s">
        <v>209</v>
      </c>
      <c r="C190" s="325" t="n">
        <v>2108.1020552</v>
      </c>
      <c r="D190" s="325" t="n">
        <v>25006.2644758</v>
      </c>
      <c r="E190" s="325" t="n">
        <v>7.77485268848083</v>
      </c>
      <c r="F190" s="325" t="n">
        <v>92.2251473115192</v>
      </c>
    </row>
    <row r="191">
      <c r="A191" s="325" t="s">
        <v>210</v>
      </c>
      <c r="B191" s="325" t="s">
        <v>211</v>
      </c>
      <c r="C191" s="325" t="n">
        <v>678.712676</v>
      </c>
      <c r="D191" s="325" t="n">
        <v>21717.9895297</v>
      </c>
      <c r="E191" s="325" t="n">
        <v>3.03041345000902</v>
      </c>
      <c r="F191" s="325" t="n">
        <v>96.969586549991</v>
      </c>
    </row>
    <row r="192">
      <c r="A192" s="325" t="s">
        <v>212</v>
      </c>
      <c r="B192" s="325" t="s">
        <v>213</v>
      </c>
      <c r="C192" s="325" t="n">
        <v>239.8644159</v>
      </c>
      <c r="D192" s="325" t="n">
        <v>54004.280097</v>
      </c>
      <c r="E192" s="325" t="n">
        <v>0.442194117086605</v>
      </c>
      <c r="F192" s="325" t="n">
        <v>99.5578058829134</v>
      </c>
    </row>
    <row r="193">
      <c r="A193" s="325" t="s">
        <v>214</v>
      </c>
      <c r="B193" s="325" t="s">
        <v>215</v>
      </c>
      <c r="C193" s="325" t="n">
        <v>2139.0327317</v>
      </c>
      <c r="D193" s="325" t="n">
        <v>50872.8190771</v>
      </c>
      <c r="E193" s="325" t="n">
        <v>4.03500850982331</v>
      </c>
      <c r="F193" s="325" t="n">
        <v>95.9649914901767</v>
      </c>
    </row>
    <row r="194">
      <c r="A194" s="325" t="s">
        <v>216</v>
      </c>
      <c r="B194" s="325" t="s">
        <v>217</v>
      </c>
      <c r="C194" s="325" t="n">
        <v>286.6068211</v>
      </c>
      <c r="D194" s="325" t="n">
        <v>29757.3640318</v>
      </c>
      <c r="E194" s="325" t="n">
        <v>0.953957858977004</v>
      </c>
      <c r="F194" s="325" t="n">
        <v>99.046042141023</v>
      </c>
    </row>
    <row r="195">
      <c r="A195" s="325" t="s">
        <v>218</v>
      </c>
      <c r="B195" s="325" t="s">
        <v>219</v>
      </c>
      <c r="C195" s="325" t="n">
        <v>2761.3630377</v>
      </c>
      <c r="D195" s="325" t="n">
        <v>88896.5065292</v>
      </c>
      <c r="E195" s="325" t="n">
        <v>3.01268516358491</v>
      </c>
      <c r="F195" s="325" t="n">
        <v>96.9873148364151</v>
      </c>
    </row>
    <row r="196">
      <c r="A196" s="325" t="s">
        <v>220</v>
      </c>
      <c r="B196" s="325" t="s">
        <v>221</v>
      </c>
      <c r="C196" s="325" t="n">
        <v>5166.0111224</v>
      </c>
      <c r="D196" s="325" t="n">
        <v>26509.9566048</v>
      </c>
      <c r="E196" s="325" t="n">
        <v>16.3089291127291</v>
      </c>
      <c r="F196" s="325" t="n">
        <v>83.6910708872709</v>
      </c>
    </row>
    <row r="197">
      <c r="A197" s="325" t="s">
        <v>222</v>
      </c>
      <c r="B197" s="325" t="s">
        <v>223</v>
      </c>
      <c r="C197" s="325" t="n">
        <v>4247.7697098</v>
      </c>
      <c r="D197" s="325" t="n">
        <v>54974.862112</v>
      </c>
      <c r="E197" s="325" t="n">
        <v>7.17254464911569</v>
      </c>
      <c r="F197" s="325" t="n">
        <v>92.8274553508843</v>
      </c>
    </row>
    <row r="198">
      <c r="A198" s="325" t="s">
        <v>224</v>
      </c>
      <c r="B198" s="325" t="s">
        <v>225</v>
      </c>
      <c r="C198" s="325" t="n">
        <v>680.4761099</v>
      </c>
      <c r="D198" s="325" t="n">
        <v>47539.7763626</v>
      </c>
      <c r="E198" s="325" t="n">
        <v>1.4111832166123</v>
      </c>
      <c r="F198" s="325" t="n">
        <v>98.5888167833877</v>
      </c>
    </row>
    <row r="199">
      <c r="A199" s="325" t="s">
        <v>226</v>
      </c>
      <c r="B199" s="325" t="s">
        <v>227</v>
      </c>
      <c r="C199" s="325" t="n">
        <v>1929.0548131</v>
      </c>
      <c r="D199" s="325" t="n">
        <v>47733.553375</v>
      </c>
      <c r="E199" s="325" t="n">
        <v>3.88432038404748</v>
      </c>
      <c r="F199" s="325" t="n">
        <v>96.1156796159525</v>
      </c>
    </row>
    <row r="200">
      <c r="A200" s="325" t="s">
        <v>228</v>
      </c>
      <c r="B200" s="325" t="s">
        <v>229</v>
      </c>
      <c r="C200" s="325" t="n">
        <v>169.9413899</v>
      </c>
      <c r="D200" s="325" t="n">
        <v>11387.0425647</v>
      </c>
      <c r="E200" s="325" t="n">
        <v>1.47046487706127</v>
      </c>
      <c r="F200" s="325" t="n">
        <v>98.5295351229387</v>
      </c>
    </row>
    <row r="201">
      <c r="A201" s="325" t="s">
        <v>230</v>
      </c>
      <c r="B201" s="325" t="s">
        <v>231</v>
      </c>
      <c r="C201" s="325" t="n">
        <v>1746.9660412</v>
      </c>
      <c r="D201" s="325" t="n">
        <v>20542.7686643</v>
      </c>
      <c r="E201" s="325" t="n">
        <v>7.83753626627479</v>
      </c>
      <c r="F201" s="325" t="n">
        <v>92.1624637337252</v>
      </c>
    </row>
    <row r="202">
      <c r="A202" s="325" t="s">
        <v>232</v>
      </c>
      <c r="B202" s="325" t="s">
        <v>233</v>
      </c>
      <c r="C202" s="325" t="n">
        <v>797.7707488</v>
      </c>
      <c r="D202" s="325" t="n">
        <v>9290.1224646</v>
      </c>
      <c r="E202" s="325" t="n">
        <v>7.90819977892214</v>
      </c>
      <c r="F202" s="325" t="n">
        <v>92.0918002210779</v>
      </c>
    </row>
    <row r="203">
      <c r="A203" s="325" t="s">
        <v>234</v>
      </c>
      <c r="B203" s="325" t="s">
        <v>235</v>
      </c>
      <c r="C203" s="325" t="n">
        <v>1424.4831382</v>
      </c>
      <c r="D203" s="325" t="n">
        <v>41243.9238598</v>
      </c>
      <c r="E203" s="325" t="n">
        <v>3.33849618118335</v>
      </c>
      <c r="F203" s="325" t="n">
        <v>96.6615038188167</v>
      </c>
    </row>
    <row r="204">
      <c r="A204" s="325" t="s">
        <v>236</v>
      </c>
      <c r="B204" s="325" t="s">
        <v>237</v>
      </c>
      <c r="C204" s="325" t="n">
        <v>229.1683307</v>
      </c>
      <c r="D204" s="325" t="n">
        <v>18966.9191164</v>
      </c>
      <c r="E204" s="325" t="n">
        <v>1.19382833263047</v>
      </c>
      <c r="F204" s="325" t="n">
        <v>98.8061716673695</v>
      </c>
    </row>
    <row r="205">
      <c r="A205" s="325" t="s">
        <v>238</v>
      </c>
      <c r="B205" s="325" t="s">
        <v>239</v>
      </c>
      <c r="C205" s="325" t="n">
        <v>7061.0530335</v>
      </c>
      <c r="D205" s="325" t="n">
        <v>66351.186322</v>
      </c>
      <c r="E205" s="325" t="n">
        <v>9.61835941185057</v>
      </c>
      <c r="F205" s="325" t="n">
        <v>90.3816405881494</v>
      </c>
    </row>
    <row r="206">
      <c r="A206" s="325" t="s">
        <v>240</v>
      </c>
      <c r="B206" s="325" t="s">
        <v>241</v>
      </c>
      <c r="C206" s="325" t="n">
        <v>10186.4194235</v>
      </c>
      <c r="D206" s="325" t="n">
        <v>32850.9969072</v>
      </c>
      <c r="E206" s="325" t="n">
        <v>23.668752197454</v>
      </c>
      <c r="F206" s="325" t="n">
        <v>76.331247802546</v>
      </c>
    </row>
    <row r="207">
      <c r="A207" s="325" t="s">
        <v>242</v>
      </c>
      <c r="B207" s="325" t="s">
        <v>243</v>
      </c>
      <c r="C207" s="325" t="n">
        <v>1829.7818669</v>
      </c>
      <c r="D207" s="325" t="n">
        <v>12053.5685716</v>
      </c>
      <c r="E207" s="325" t="n">
        <v>13.1796850839825</v>
      </c>
      <c r="F207" s="325" t="n">
        <v>86.8203149160175</v>
      </c>
    </row>
    <row r="208">
      <c r="A208" s="325" t="s">
        <v>244</v>
      </c>
      <c r="B208" s="325" t="s">
        <v>245</v>
      </c>
      <c r="C208" s="325" t="n">
        <v>3381.0312929</v>
      </c>
      <c r="D208" s="325" t="n">
        <v>17575.0042969</v>
      </c>
      <c r="E208" s="325" t="n">
        <v>16.1339260873639</v>
      </c>
      <c r="F208" s="325" t="n">
        <v>83.8660739126361</v>
      </c>
    </row>
    <row r="209">
      <c r="A209" s="325" t="s">
        <v>246</v>
      </c>
      <c r="B209" s="325" t="s">
        <v>247</v>
      </c>
      <c r="C209" s="325" t="n">
        <v>2362.140627</v>
      </c>
      <c r="D209" s="325" t="n">
        <v>24399.5870431</v>
      </c>
      <c r="E209" s="325" t="n">
        <v>8.82656253033746</v>
      </c>
      <c r="F209" s="325" t="n">
        <v>91.1734374696625</v>
      </c>
    </row>
    <row r="210">
      <c r="A210" s="325" t="s">
        <v>248</v>
      </c>
      <c r="B210" s="325" t="s">
        <v>249</v>
      </c>
      <c r="C210" s="325" t="n">
        <v>2124.7770375</v>
      </c>
      <c r="D210" s="325" t="n">
        <v>15594.099247</v>
      </c>
      <c r="E210" s="325" t="n">
        <v>11.9916015179738</v>
      </c>
      <c r="F210" s="325" t="n">
        <v>88.0083984820262</v>
      </c>
    </row>
    <row r="211">
      <c r="A211" s="325" t="s">
        <v>250</v>
      </c>
      <c r="B211" s="325" t="s">
        <v>251</v>
      </c>
      <c r="C211" s="325" t="n">
        <v>213.8850024</v>
      </c>
      <c r="D211" s="325" t="n">
        <v>6615.7764364</v>
      </c>
      <c r="E211" s="325" t="n">
        <v>3.1317072495702</v>
      </c>
      <c r="F211" s="325" t="n">
        <v>96.8682927504298</v>
      </c>
    </row>
    <row r="212">
      <c r="A212" s="325" t="s">
        <v>252</v>
      </c>
      <c r="B212" s="325" t="s">
        <v>253</v>
      </c>
      <c r="C212" s="325" t="n">
        <v>830.9857087</v>
      </c>
      <c r="D212" s="325" t="n">
        <v>20536.5335524</v>
      </c>
      <c r="E212" s="325" t="n">
        <v>3.88901350009697</v>
      </c>
      <c r="F212" s="325" t="n">
        <v>96.110986499903</v>
      </c>
    </row>
    <row r="213">
      <c r="A213" s="325" t="s">
        <v>254</v>
      </c>
      <c r="B213" s="325" t="s">
        <v>255</v>
      </c>
      <c r="C213" s="325" t="n">
        <v>3027.1207649</v>
      </c>
      <c r="D213" s="325" t="n">
        <v>25431.1186063</v>
      </c>
      <c r="E213" s="325" t="n">
        <v>10.6370626988382</v>
      </c>
      <c r="F213" s="325" t="n">
        <v>89.3629373011618</v>
      </c>
    </row>
    <row r="214">
      <c r="A214" s="325" t="s">
        <v>256</v>
      </c>
      <c r="B214" s="325" t="s">
        <v>257</v>
      </c>
      <c r="C214" s="325" t="n">
        <v>1017.9821499</v>
      </c>
      <c r="D214" s="325" t="n">
        <v>24130.8002751</v>
      </c>
      <c r="E214" s="325" t="n">
        <v>4.04783870923326</v>
      </c>
      <c r="F214" s="325" t="n">
        <v>95.9521612907668</v>
      </c>
    </row>
    <row r="215">
      <c r="A215" s="325" t="s">
        <v>258</v>
      </c>
      <c r="B215" s="325" t="s">
        <v>259</v>
      </c>
      <c r="C215" s="325" t="n">
        <v>279.5466919</v>
      </c>
      <c r="D215" s="325" t="n">
        <v>18625.8882628</v>
      </c>
      <c r="E215" s="325" t="n">
        <v>1.47865781755263</v>
      </c>
      <c r="F215" s="325" t="n">
        <v>98.5213421824474</v>
      </c>
    </row>
    <row r="216">
      <c r="A216" s="325" t="s">
        <v>260</v>
      </c>
      <c r="B216" s="325" t="s">
        <v>261</v>
      </c>
      <c r="C216" s="325" t="n">
        <v>732.2209738</v>
      </c>
      <c r="D216" s="325" t="n">
        <v>6083.4946913</v>
      </c>
      <c r="E216" s="325" t="n">
        <v>10.7431267643595</v>
      </c>
      <c r="F216" s="325" t="n">
        <v>89.2568732356405</v>
      </c>
    </row>
    <row r="217">
      <c r="A217" s="325" t="s">
        <v>262</v>
      </c>
      <c r="B217" s="325" t="s">
        <v>263</v>
      </c>
      <c r="C217" s="325" t="n">
        <v>1968.1165821</v>
      </c>
      <c r="D217" s="325" t="n">
        <v>10501.6257735</v>
      </c>
      <c r="E217" s="325" t="n">
        <v>15.7831375017636</v>
      </c>
      <c r="F217" s="325" t="n">
        <v>84.2168624982364</v>
      </c>
    </row>
    <row r="218">
      <c r="A218" s="325" t="s">
        <v>264</v>
      </c>
      <c r="B218" s="325" t="s">
        <v>265</v>
      </c>
      <c r="C218" s="325" t="n">
        <v>390.3435518</v>
      </c>
      <c r="D218" s="325" t="n">
        <v>18469.3292223</v>
      </c>
      <c r="E218" s="325" t="n">
        <v>2.06972600466355</v>
      </c>
      <c r="F218" s="325" t="n">
        <v>97.9302739953364</v>
      </c>
    </row>
    <row r="219">
      <c r="A219" s="325" t="s">
        <v>266</v>
      </c>
      <c r="B219" s="325" t="s">
        <v>267</v>
      </c>
      <c r="C219" s="325" t="n">
        <v>9081.285674</v>
      </c>
      <c r="D219" s="325" t="n">
        <v>28603.9486797</v>
      </c>
      <c r="E219" s="325" t="n">
        <v>24.0977290701348</v>
      </c>
      <c r="F219" s="325" t="n">
        <v>75.9022709298652</v>
      </c>
    </row>
    <row r="220">
      <c r="A220" s="325" t="s">
        <v>268</v>
      </c>
      <c r="B220" s="325" t="s">
        <v>269</v>
      </c>
      <c r="C220" s="325" t="n">
        <v>8029.2889752</v>
      </c>
      <c r="D220" s="325" t="n">
        <v>26190.8730251</v>
      </c>
      <c r="E220" s="325" t="n">
        <v>23.4636205846413</v>
      </c>
      <c r="F220" s="325" t="n">
        <v>76.5363794153587</v>
      </c>
    </row>
    <row r="221">
      <c r="A221" s="325" t="s">
        <v>270</v>
      </c>
      <c r="B221" s="325" t="s">
        <v>271</v>
      </c>
      <c r="C221" s="325" t="n">
        <v>515.7439888</v>
      </c>
      <c r="D221" s="325" t="n">
        <v>44635.886754</v>
      </c>
      <c r="E221" s="325" t="n">
        <v>1.14224886303191</v>
      </c>
      <c r="F221" s="325" t="n">
        <v>98.8577511369681</v>
      </c>
    </row>
    <row r="222">
      <c r="A222" s="325" t="s">
        <v>272</v>
      </c>
      <c r="B222" s="325" t="s">
        <v>273</v>
      </c>
      <c r="C222" s="325" t="n">
        <v>232.5280103</v>
      </c>
      <c r="D222" s="325" t="n">
        <v>9050.8660888</v>
      </c>
      <c r="E222" s="325" t="n">
        <v>2.50477366163463</v>
      </c>
      <c r="F222" s="325" t="n">
        <v>97.4952263383654</v>
      </c>
    </row>
    <row r="223">
      <c r="A223" s="325" t="s">
        <v>274</v>
      </c>
      <c r="B223" s="325" t="s">
        <v>275</v>
      </c>
      <c r="C223" s="325" t="n">
        <v>2976.5081448</v>
      </c>
      <c r="D223" s="325" t="n">
        <v>59977.4118379</v>
      </c>
      <c r="E223" s="325" t="n">
        <v>4.72807435282498</v>
      </c>
      <c r="F223" s="325" t="n">
        <v>95.271925647175</v>
      </c>
    </row>
    <row r="224">
      <c r="A224" s="325" t="s">
        <v>276</v>
      </c>
      <c r="B224" s="325" t="s">
        <v>277</v>
      </c>
      <c r="C224" s="325" t="n">
        <v>1500.3474653</v>
      </c>
      <c r="D224" s="325" t="n">
        <v>77326.6859441</v>
      </c>
      <c r="E224" s="325" t="n">
        <v>1.9033412782487</v>
      </c>
      <c r="F224" s="325" t="n">
        <v>98.0966587217513</v>
      </c>
    </row>
    <row r="225">
      <c r="A225" s="325" t="s">
        <v>278</v>
      </c>
      <c r="B225" s="325" t="s">
        <v>279</v>
      </c>
      <c r="C225" s="325" t="n">
        <v>1439.2978242</v>
      </c>
      <c r="D225" s="325" t="n">
        <v>44320.0219859</v>
      </c>
      <c r="E225" s="325" t="n">
        <v>3.14536542538886</v>
      </c>
      <c r="F225" s="325" t="n">
        <v>96.8546345746111</v>
      </c>
    </row>
    <row r="226">
      <c r="A226" s="325" t="s">
        <v>280</v>
      </c>
      <c r="B226" s="325" t="s">
        <v>281</v>
      </c>
      <c r="C226" s="325" t="n">
        <v>1441.5101824</v>
      </c>
      <c r="D226" s="325" t="n">
        <v>33219.0278707</v>
      </c>
      <c r="E226" s="325" t="n">
        <v>4.15893769505714</v>
      </c>
      <c r="F226" s="325" t="n">
        <v>95.8410623049429</v>
      </c>
    </row>
    <row r="227">
      <c r="A227" s="325" t="s">
        <v>282</v>
      </c>
      <c r="B227" s="325" t="s">
        <v>283</v>
      </c>
      <c r="C227" s="325" t="n">
        <v>195.1423048</v>
      </c>
      <c r="D227" s="325" t="n">
        <v>5551.3453104</v>
      </c>
      <c r="E227" s="325" t="n">
        <v>3.39585356947138</v>
      </c>
      <c r="F227" s="325" t="n">
        <v>96.6041464305286</v>
      </c>
    </row>
    <row r="228">
      <c r="A228" s="325" t="s">
        <v>108</v>
      </c>
      <c r="B228" s="325" t="s">
        <v>284</v>
      </c>
      <c r="C228" s="325" t="n">
        <v>3264.7732341</v>
      </c>
      <c r="D228" s="325" t="n">
        <v>41994.8033963</v>
      </c>
      <c r="E228" s="325" t="n">
        <v>7.21344183300891</v>
      </c>
      <c r="F228" s="325" t="n">
        <v>92.7865581669911</v>
      </c>
    </row>
    <row r="229">
      <c r="A229" s="325" t="s">
        <v>285</v>
      </c>
      <c r="B229" s="325" t="s">
        <v>286</v>
      </c>
      <c r="C229" s="325" t="n">
        <v>689.1887321</v>
      </c>
      <c r="D229" s="325" t="n">
        <v>4206.5877932</v>
      </c>
      <c r="E229" s="325" t="n">
        <v>14.0772097855869</v>
      </c>
      <c r="F229" s="325" t="n">
        <v>85.9227902144131</v>
      </c>
    </row>
    <row r="230">
      <c r="A230" s="325" t="s">
        <v>287</v>
      </c>
      <c r="B230" s="325" t="s">
        <v>288</v>
      </c>
      <c r="C230" s="325" t="n">
        <v>1104.2594042</v>
      </c>
      <c r="D230" s="325" t="n">
        <v>6498.9358098</v>
      </c>
      <c r="E230" s="325" t="n">
        <v>14.5236229390335</v>
      </c>
      <c r="F230" s="325" t="n">
        <v>85.4763770609665</v>
      </c>
    </row>
    <row r="231">
      <c r="A231" s="325" t="s">
        <v>289</v>
      </c>
      <c r="B231" s="325" t="s">
        <v>290</v>
      </c>
      <c r="C231" s="325" t="n">
        <v>324.8298654</v>
      </c>
      <c r="D231" s="325" t="n">
        <v>7282.803734</v>
      </c>
      <c r="E231" s="325" t="n">
        <v>4.26978851118196</v>
      </c>
      <c r="F231" s="325" t="n">
        <v>95.730211488818</v>
      </c>
    </row>
    <row r="232">
      <c r="A232" s="325" t="s">
        <v>291</v>
      </c>
      <c r="B232" s="325" t="s">
        <v>292</v>
      </c>
      <c r="C232" s="325" t="n">
        <v>129.1550922</v>
      </c>
      <c r="D232" s="325" t="n">
        <v>13626.2881639</v>
      </c>
      <c r="E232" s="325" t="n">
        <v>0.938938061067024</v>
      </c>
      <c r="F232" s="325" t="n">
        <v>99.061061938933</v>
      </c>
    </row>
    <row r="233">
      <c r="A233" s="325" t="s">
        <v>293</v>
      </c>
      <c r="B233" s="325" t="s">
        <v>294</v>
      </c>
      <c r="C233" s="325" t="n">
        <v>841.6281537</v>
      </c>
      <c r="D233" s="325" t="n">
        <v>17168.2350448</v>
      </c>
      <c r="E233" s="325" t="n">
        <v>4.67315128618022</v>
      </c>
      <c r="F233" s="325" t="n">
        <v>95.3268487138198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713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326" t="s">
        <v>70</v>
      </c>
      <c r="B244" s="326" t="s">
        <v>71</v>
      </c>
      <c r="C244" s="326" t="n">
        <v>4.72428</v>
      </c>
      <c r="D244" s="326" t="n">
        <v>153.5596733</v>
      </c>
      <c r="E244" s="326" t="n">
        <v>2.98468663531921</v>
      </c>
      <c r="F244" s="326" t="n">
        <v>97.0153133646808</v>
      </c>
    </row>
    <row r="245">
      <c r="A245" s="326" t="s">
        <v>74</v>
      </c>
      <c r="B245" s="326" t="s">
        <v>75</v>
      </c>
      <c r="C245" s="326" t="n">
        <v>87.1473099</v>
      </c>
      <c r="D245" s="326" t="n">
        <v>1160.6129098</v>
      </c>
      <c r="E245" s="326" t="n">
        <v>6.98429942901633</v>
      </c>
      <c r="F245" s="326" t="n">
        <v>93.0157005709837</v>
      </c>
    </row>
    <row r="246">
      <c r="A246" s="326" t="s">
        <v>90</v>
      </c>
      <c r="B246" s="326" t="s">
        <v>91</v>
      </c>
      <c r="C246" s="326" t="n">
        <v>17.2575137</v>
      </c>
      <c r="D246" s="326" t="n">
        <v>3014.1195486</v>
      </c>
      <c r="E246" s="326" t="n">
        <v>0.569296176138055</v>
      </c>
      <c r="F246" s="326" t="n">
        <v>99.4307038238619</v>
      </c>
    </row>
    <row r="247">
      <c r="A247" s="326" t="s">
        <v>92</v>
      </c>
      <c r="B247" s="326" t="s">
        <v>93</v>
      </c>
      <c r="C247" s="326" t="n">
        <v>28.8743725</v>
      </c>
      <c r="D247" s="326" t="n">
        <v>341.3969925</v>
      </c>
      <c r="E247" s="326" t="n">
        <v>7.79816513761468</v>
      </c>
      <c r="F247" s="326" t="n">
        <v>92.2018348623853</v>
      </c>
    </row>
    <row r="248">
      <c r="A248" s="326" t="s">
        <v>94</v>
      </c>
      <c r="B248" s="326" t="s">
        <v>95</v>
      </c>
      <c r="C248" s="326" t="n">
        <v>18.046324</v>
      </c>
      <c r="D248" s="326" t="n">
        <v>1117.0674556</v>
      </c>
      <c r="E248" s="326" t="n">
        <v>1.58982511923688</v>
      </c>
      <c r="F248" s="326" t="n">
        <v>98.4101748807631</v>
      </c>
    </row>
    <row r="249">
      <c r="A249" s="326" t="s">
        <v>96</v>
      </c>
      <c r="B249" s="326" t="s">
        <v>97</v>
      </c>
      <c r="C249" s="326" t="n">
        <v>9.498563</v>
      </c>
      <c r="D249" s="326" t="n">
        <v>326.2600195</v>
      </c>
      <c r="E249" s="326" t="n">
        <v>2.82898591281728</v>
      </c>
      <c r="F249" s="326" t="n">
        <v>97.1710140871827</v>
      </c>
    </row>
    <row r="250">
      <c r="A250" s="326" t="s">
        <v>98</v>
      </c>
      <c r="B250" s="326" t="s">
        <v>99</v>
      </c>
      <c r="C250" s="326" t="n">
        <v>1.5853659</v>
      </c>
      <c r="D250" s="326" t="n">
        <v>15.853659</v>
      </c>
      <c r="E250" s="326" t="n">
        <v>9.09090909090909</v>
      </c>
      <c r="F250" s="326" t="n">
        <v>90.9090909090909</v>
      </c>
    </row>
    <row r="251">
      <c r="A251" s="326" t="s">
        <v>100</v>
      </c>
      <c r="B251" s="326" t="s">
        <v>101</v>
      </c>
      <c r="C251" s="326" t="n">
        <v>29.3138842</v>
      </c>
      <c r="D251" s="326" t="n">
        <v>2899.4964646</v>
      </c>
      <c r="E251" s="326" t="n">
        <v>1.0008802451825</v>
      </c>
      <c r="F251" s="326" t="n">
        <v>98.9991197548175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714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27" t="s">
        <v>14</v>
      </c>
      <c r="B262" s="327" t="s">
        <v>15</v>
      </c>
      <c r="C262" s="327" t="n">
        <v>196.4476132</v>
      </c>
      <c r="D262" s="327" t="n">
        <v>9028.3667229</v>
      </c>
      <c r="E262" s="327" t="n">
        <v>2.12955628202977</v>
      </c>
      <c r="F262" s="327" t="n">
        <v>97.8704437179702</v>
      </c>
    </row>
    <row r="263">
      <c r="A263" s="327" t="s">
        <v>25</v>
      </c>
      <c r="B263" s="327" t="s">
        <v>26</v>
      </c>
      <c r="C263" s="327" t="n">
        <v>308.4804316</v>
      </c>
      <c r="D263" s="327" t="n">
        <v>7752.7948299</v>
      </c>
      <c r="E263" s="327" t="n">
        <v>3.82669517654704</v>
      </c>
      <c r="F263" s="327" t="n">
        <v>96.173304823453</v>
      </c>
    </row>
    <row r="264">
      <c r="A264" s="327" t="s">
        <v>27</v>
      </c>
      <c r="B264" s="327" t="s">
        <v>28</v>
      </c>
      <c r="C264" s="327" t="n">
        <v>348.743057</v>
      </c>
      <c r="D264" s="327" t="n">
        <v>3426.2292901</v>
      </c>
      <c r="E264" s="327" t="n">
        <v>9.2382943485112</v>
      </c>
      <c r="F264" s="327" t="n">
        <v>90.7617056514888</v>
      </c>
    </row>
    <row r="265">
      <c r="A265" s="327" t="s">
        <v>29</v>
      </c>
      <c r="B265" s="327" t="s">
        <v>30</v>
      </c>
      <c r="C265" s="327" t="n">
        <v>4.526708</v>
      </c>
      <c r="D265" s="327" t="n">
        <v>620.158996</v>
      </c>
      <c r="E265" s="327" t="n">
        <v>0.72463768115942</v>
      </c>
      <c r="F265" s="327" t="n">
        <v>99.2753623188406</v>
      </c>
    </row>
    <row r="266">
      <c r="A266" s="327" t="s">
        <v>31</v>
      </c>
      <c r="B266" s="327" t="s">
        <v>32</v>
      </c>
      <c r="C266" s="327" t="n">
        <v>177.7482142</v>
      </c>
      <c r="D266" s="327" t="n">
        <v>6731.7846732</v>
      </c>
      <c r="E266" s="327" t="n">
        <v>2.57250695664443</v>
      </c>
      <c r="F266" s="327" t="n">
        <v>97.4274930433556</v>
      </c>
    </row>
    <row r="267">
      <c r="A267" s="327" t="s">
        <v>33</v>
      </c>
      <c r="B267" s="327" t="s">
        <v>34</v>
      </c>
      <c r="C267" s="327" t="n">
        <v>19.6181413</v>
      </c>
      <c r="D267" s="327" t="n">
        <v>677.8572592</v>
      </c>
      <c r="E267" s="327" t="n">
        <v>2.81273594537332</v>
      </c>
      <c r="F267" s="327" t="n">
        <v>97.1872640546267</v>
      </c>
    </row>
    <row r="268">
      <c r="A268" s="327" t="s">
        <v>35</v>
      </c>
      <c r="B268" s="327" t="s">
        <v>36</v>
      </c>
      <c r="C268" s="327" t="n">
        <v>14.5332455</v>
      </c>
      <c r="D268" s="327" t="n">
        <v>1656.5872434</v>
      </c>
      <c r="E268" s="327" t="n">
        <v>0.869670714741005</v>
      </c>
      <c r="F268" s="327" t="n">
        <v>99.130329285259</v>
      </c>
    </row>
    <row r="269">
      <c r="A269" s="327" t="s">
        <v>37</v>
      </c>
      <c r="B269" s="327" t="s">
        <v>38</v>
      </c>
      <c r="C269" s="327" t="n">
        <v>9.0642327</v>
      </c>
      <c r="D269" s="327" t="n">
        <v>2965.1275426</v>
      </c>
      <c r="E269" s="327" t="n">
        <v>0.304762886350384</v>
      </c>
      <c r="F269" s="327" t="n">
        <v>99.6952371136496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715</v>
      </c>
    </row>
    <row r="9">
      <c r="A9" t="s">
        <v>704</v>
      </c>
    </row>
    <row r="10">
      <c r="A10" t="s">
        <v>716</v>
      </c>
    </row>
    <row r="11">
      <c r="A11" t="s">
        <v>717</v>
      </c>
    </row>
    <row r="12">
      <c r="A12" s="3" t="s">
        <v>6</v>
      </c>
    </row>
    <row r="13">
      <c r="A13" s="3" t="s">
        <v>718</v>
      </c>
    </row>
    <row r="15">
      <c r="A15" s="4" t="s">
        <v>719</v>
      </c>
    </row>
    <row r="16">
      <c r="A16" s="5" t="s">
        <v>8</v>
      </c>
      <c r="B16" s="5" t="s">
        <v>9</v>
      </c>
      <c r="C16" s="5" t="s">
        <v>300</v>
      </c>
    </row>
    <row r="17">
      <c r="A17" s="328" t="s">
        <v>14</v>
      </c>
      <c r="B17" s="328" t="s">
        <v>15</v>
      </c>
      <c r="C17" s="328" t="n">
        <v>895717.896346312</v>
      </c>
    </row>
    <row r="18">
      <c r="A18" s="328" t="s">
        <v>14</v>
      </c>
      <c r="B18" s="328" t="s">
        <v>16</v>
      </c>
      <c r="C18" s="328" t="n">
        <v>895717.896346312</v>
      </c>
    </row>
    <row r="19">
      <c r="A19" t="s">
        <v>18</v>
      </c>
    </row>
    <row r="20">
      <c r="A20" t="s">
        <v>19</v>
      </c>
    </row>
    <row r="21">
      <c r="A21" t="s">
        <v>20</v>
      </c>
    </row>
    <row r="22">
      <c r="A22" t="s">
        <v>21</v>
      </c>
    </row>
    <row r="23">
      <c r="A23" t="s">
        <v>22</v>
      </c>
    </row>
    <row r="26">
      <c r="C26" s="7" t="str">
        <f>=HYPERLINK("#'Indice'!A1", "Ir al Índice")</f>
      </c>
    </row>
    <row r="27">
      <c r="A27" s="4" t="s">
        <v>720</v>
      </c>
    </row>
    <row r="28">
      <c r="A28" s="5" t="s">
        <v>8</v>
      </c>
      <c r="B28" s="5" t="s">
        <v>9</v>
      </c>
      <c r="C28" s="5" t="s">
        <v>300</v>
      </c>
    </row>
    <row r="29">
      <c r="A29" s="329" t="s">
        <v>14</v>
      </c>
      <c r="B29" s="329" t="s">
        <v>15</v>
      </c>
      <c r="C29" s="329" t="n">
        <v>895717.896346312</v>
      </c>
    </row>
    <row r="30">
      <c r="A30" s="329" t="s">
        <v>25</v>
      </c>
      <c r="B30" s="329" t="s">
        <v>26</v>
      </c>
      <c r="C30" s="329" t="n">
        <v>970428.418009116</v>
      </c>
    </row>
    <row r="31">
      <c r="A31" s="329" t="s">
        <v>27</v>
      </c>
      <c r="B31" s="329" t="s">
        <v>28</v>
      </c>
      <c r="C31" s="329" t="n">
        <v>987449.702958195</v>
      </c>
    </row>
    <row r="32">
      <c r="A32" s="329" t="s">
        <v>29</v>
      </c>
      <c r="B32" s="329" t="s">
        <v>30</v>
      </c>
      <c r="C32" s="329" t="n">
        <v>305403.645629527</v>
      </c>
    </row>
    <row r="33">
      <c r="A33" s="329" t="s">
        <v>31</v>
      </c>
      <c r="B33" s="329" t="s">
        <v>32</v>
      </c>
      <c r="C33" s="329" t="n">
        <v>633088.144976473</v>
      </c>
    </row>
    <row r="34">
      <c r="A34" s="329" t="s">
        <v>33</v>
      </c>
      <c r="B34" s="329" t="s">
        <v>34</v>
      </c>
      <c r="C34" s="329" t="n">
        <v>350589.402111856</v>
      </c>
    </row>
    <row r="35">
      <c r="A35" s="329" t="s">
        <v>35</v>
      </c>
      <c r="B35" s="329" t="s">
        <v>36</v>
      </c>
      <c r="C35" s="329" t="n">
        <v>353622.107748817</v>
      </c>
    </row>
    <row r="36">
      <c r="A36" s="329" t="s">
        <v>37</v>
      </c>
      <c r="B36" s="329" t="s">
        <v>38</v>
      </c>
      <c r="C36" s="329" t="n">
        <v>499121.174329581</v>
      </c>
    </row>
    <row r="37">
      <c r="A37" t="s">
        <v>18</v>
      </c>
    </row>
    <row r="38">
      <c r="A38" t="s">
        <v>19</v>
      </c>
    </row>
    <row r="39">
      <c r="A39" t="s">
        <v>20</v>
      </c>
    </row>
    <row r="40">
      <c r="A40" t="s">
        <v>21</v>
      </c>
    </row>
    <row r="41">
      <c r="A41" t="s">
        <v>22</v>
      </c>
    </row>
    <row r="44">
      <c r="C44" s="7" t="str">
        <f>=HYPERLINK("#'Indice'!A1", "Ir al Índice")</f>
      </c>
    </row>
    <row r="45">
      <c r="A45" s="4" t="s">
        <v>721</v>
      </c>
    </row>
    <row r="46">
      <c r="A46" s="5" t="s">
        <v>8</v>
      </c>
      <c r="B46" s="5" t="s">
        <v>9</v>
      </c>
      <c r="C46" s="5" t="s">
        <v>300</v>
      </c>
    </row>
    <row r="47">
      <c r="A47" s="330" t="s">
        <v>14</v>
      </c>
      <c r="B47" s="330" t="s">
        <v>15</v>
      </c>
      <c r="C47" s="330" t="n">
        <v>895717.896346312</v>
      </c>
    </row>
    <row r="48">
      <c r="A48" s="330" t="s">
        <v>40</v>
      </c>
      <c r="B48" s="330" t="s">
        <v>41</v>
      </c>
      <c r="C48" s="330" t="n">
        <v>388737.765064094</v>
      </c>
    </row>
    <row r="49">
      <c r="A49" s="330" t="s">
        <v>42</v>
      </c>
      <c r="B49" s="330" t="s">
        <v>43</v>
      </c>
      <c r="C49" s="330" t="n">
        <v>736623.437053616</v>
      </c>
    </row>
    <row r="50">
      <c r="A50" s="330" t="s">
        <v>25</v>
      </c>
      <c r="B50" s="330" t="s">
        <v>26</v>
      </c>
      <c r="C50" s="330" t="n">
        <v>886230.021864726</v>
      </c>
    </row>
    <row r="51">
      <c r="A51" s="330" t="s">
        <v>27</v>
      </c>
      <c r="B51" s="330" t="s">
        <v>28</v>
      </c>
      <c r="C51" s="330" t="n">
        <v>978890.388535897</v>
      </c>
    </row>
    <row r="52">
      <c r="A52" s="330" t="s">
        <v>44</v>
      </c>
      <c r="B52" s="330" t="s">
        <v>45</v>
      </c>
      <c r="C52" s="330" t="n">
        <v>259601.521774893</v>
      </c>
    </row>
    <row r="53">
      <c r="A53" s="330" t="s">
        <v>46</v>
      </c>
      <c r="B53" s="330" t="s">
        <v>47</v>
      </c>
      <c r="C53" s="330" t="n">
        <v>629416.012417625</v>
      </c>
    </row>
    <row r="54">
      <c r="A54" s="330" t="s">
        <v>29</v>
      </c>
      <c r="B54" s="330" t="s">
        <v>30</v>
      </c>
      <c r="C54" s="330" t="n">
        <v>305106.918943486</v>
      </c>
    </row>
    <row r="55">
      <c r="A55" s="330" t="s">
        <v>48</v>
      </c>
      <c r="B55" s="330" t="s">
        <v>49</v>
      </c>
      <c r="C55" s="330" t="n">
        <v>680693.265122617</v>
      </c>
    </row>
    <row r="56">
      <c r="A56" s="330" t="s">
        <v>50</v>
      </c>
      <c r="B56" s="330" t="s">
        <v>51</v>
      </c>
      <c r="C56" s="330" t="n">
        <v>939630.068447308</v>
      </c>
    </row>
    <row r="57">
      <c r="A57" s="330" t="s">
        <v>31</v>
      </c>
      <c r="B57" s="330" t="s">
        <v>32</v>
      </c>
      <c r="C57" s="330" t="n">
        <v>949163.385571969</v>
      </c>
    </row>
    <row r="58">
      <c r="A58" s="330" t="s">
        <v>52</v>
      </c>
      <c r="B58" s="330" t="s">
        <v>53</v>
      </c>
      <c r="C58" s="330" t="n">
        <v>391879.632054459</v>
      </c>
    </row>
    <row r="59">
      <c r="A59" s="330" t="s">
        <v>33</v>
      </c>
      <c r="B59" s="330" t="s">
        <v>34</v>
      </c>
      <c r="C59" s="330" t="n">
        <v>339274.150955807</v>
      </c>
    </row>
    <row r="60">
      <c r="A60" s="330" t="s">
        <v>54</v>
      </c>
      <c r="B60" s="330" t="s">
        <v>55</v>
      </c>
      <c r="C60" s="330" t="n">
        <v>260617.051303558</v>
      </c>
    </row>
    <row r="61">
      <c r="A61" s="330" t="s">
        <v>35</v>
      </c>
      <c r="B61" s="330" t="s">
        <v>36</v>
      </c>
      <c r="C61" s="330" t="n">
        <v>353756.643700282</v>
      </c>
    </row>
    <row r="62">
      <c r="A62" s="330" t="s">
        <v>37</v>
      </c>
      <c r="B62" s="330" t="s">
        <v>38</v>
      </c>
      <c r="C62" s="330" t="n">
        <v>499593.333695333</v>
      </c>
    </row>
    <row r="63">
      <c r="A63" s="330" t="s">
        <v>56</v>
      </c>
      <c r="B63" s="330" t="s">
        <v>57</v>
      </c>
      <c r="C63" s="330" t="n">
        <v>430037.138208087</v>
      </c>
    </row>
    <row r="64">
      <c r="A64" s="330" t="s">
        <v>58</v>
      </c>
      <c r="B64" s="330" t="s">
        <v>59</v>
      </c>
      <c r="C64" s="330" t="n">
        <v>712362.073826852</v>
      </c>
    </row>
    <row r="65">
      <c r="A65" s="330" t="s">
        <v>60</v>
      </c>
      <c r="B65" s="330" t="s">
        <v>61</v>
      </c>
      <c r="C65" s="330" t="n">
        <v>98729.4310104673</v>
      </c>
    </row>
    <row r="66">
      <c r="A66" s="330" t="s">
        <v>62</v>
      </c>
      <c r="B66" s="330" t="s">
        <v>63</v>
      </c>
      <c r="C66" s="330" t="n">
        <v>156081.902549851</v>
      </c>
    </row>
    <row r="67">
      <c r="A67" s="330" t="s">
        <v>64</v>
      </c>
      <c r="B67" s="330" t="s">
        <v>65</v>
      </c>
      <c r="C67" s="330" t="n">
        <v>241057.871016339</v>
      </c>
    </row>
    <row r="68">
      <c r="A68" s="330" t="s">
        <v>66</v>
      </c>
      <c r="B68" s="330" t="s">
        <v>67</v>
      </c>
      <c r="C68" s="330" t="n">
        <v>834384.486011579</v>
      </c>
    </row>
    <row r="69">
      <c r="A69" t="s">
        <v>18</v>
      </c>
    </row>
    <row r="70">
      <c r="A70" t="s">
        <v>19</v>
      </c>
    </row>
    <row r="71">
      <c r="A71" t="s">
        <v>20</v>
      </c>
    </row>
    <row r="72">
      <c r="A72" t="s">
        <v>21</v>
      </c>
    </row>
    <row r="73">
      <c r="A73" t="s">
        <v>22</v>
      </c>
    </row>
    <row r="76">
      <c r="C76" s="7" t="str">
        <f>=HYPERLINK("#'Indice'!A1", "Ir al Índice")</f>
      </c>
    </row>
    <row r="77">
      <c r="A77" s="4" t="s">
        <v>722</v>
      </c>
    </row>
    <row r="78">
      <c r="A78" s="5" t="s">
        <v>8</v>
      </c>
      <c r="B78" s="5" t="s">
        <v>69</v>
      </c>
      <c r="C78" s="5" t="s">
        <v>300</v>
      </c>
    </row>
    <row r="79">
      <c r="A79" s="331" t="s">
        <v>70</v>
      </c>
      <c r="B79" s="331" t="s">
        <v>71</v>
      </c>
      <c r="C79" s="331" t="n">
        <v>1247729.19076369</v>
      </c>
    </row>
    <row r="80">
      <c r="A80" s="331" t="s">
        <v>72</v>
      </c>
      <c r="B80" s="331" t="s">
        <v>73</v>
      </c>
      <c r="C80" s="331" t="n">
        <v>588318.599536247</v>
      </c>
    </row>
    <row r="81">
      <c r="A81" s="331" t="s">
        <v>74</v>
      </c>
      <c r="B81" s="331" t="s">
        <v>75</v>
      </c>
      <c r="C81" s="331" t="n">
        <v>1070452.69333594</v>
      </c>
    </row>
    <row r="82">
      <c r="A82" s="331" t="s">
        <v>76</v>
      </c>
      <c r="B82" s="331" t="s">
        <v>77</v>
      </c>
      <c r="C82" s="331" t="n">
        <v>587539.247827504</v>
      </c>
    </row>
    <row r="83">
      <c r="A83" s="331" t="s">
        <v>78</v>
      </c>
      <c r="B83" s="331" t="s">
        <v>79</v>
      </c>
      <c r="C83" s="331" t="n">
        <v>1078795.31185162</v>
      </c>
    </row>
    <row r="84">
      <c r="A84" s="331" t="s">
        <v>80</v>
      </c>
      <c r="B84" s="331" t="s">
        <v>81</v>
      </c>
      <c r="C84" s="331" t="n">
        <v>762308.480191499</v>
      </c>
    </row>
    <row r="85">
      <c r="A85" s="331" t="s">
        <v>82</v>
      </c>
      <c r="B85" s="331" t="s">
        <v>83</v>
      </c>
      <c r="C85" s="331" t="n">
        <v>765741.622961894</v>
      </c>
    </row>
    <row r="86">
      <c r="A86" s="331" t="s">
        <v>84</v>
      </c>
      <c r="B86" s="331" t="s">
        <v>85</v>
      </c>
      <c r="C86" s="331" t="n">
        <v>669600.967096979</v>
      </c>
    </row>
    <row r="87">
      <c r="A87" s="331" t="s">
        <v>86</v>
      </c>
      <c r="B87" s="331" t="s">
        <v>87</v>
      </c>
      <c r="C87" s="331" t="n">
        <v>1461487.54747132</v>
      </c>
    </row>
    <row r="88">
      <c r="A88" s="331" t="s">
        <v>88</v>
      </c>
      <c r="B88" s="331" t="s">
        <v>89</v>
      </c>
      <c r="C88" s="331" t="n">
        <v>869790.349779391</v>
      </c>
    </row>
    <row r="89">
      <c r="A89" s="331" t="s">
        <v>90</v>
      </c>
      <c r="B89" s="331" t="s">
        <v>91</v>
      </c>
      <c r="C89" s="331" t="n">
        <v>457267.651052239</v>
      </c>
    </row>
    <row r="90">
      <c r="A90" s="331" t="s">
        <v>92</v>
      </c>
      <c r="B90" s="331" t="s">
        <v>93</v>
      </c>
      <c r="C90" s="331" t="n">
        <v>1569139.45338032</v>
      </c>
    </row>
    <row r="91">
      <c r="A91" s="331" t="s">
        <v>96</v>
      </c>
      <c r="B91" s="331" t="s">
        <v>97</v>
      </c>
      <c r="C91" s="331" t="n">
        <v>1626042.77812784</v>
      </c>
    </row>
    <row r="92">
      <c r="A92" s="331" t="s">
        <v>98</v>
      </c>
      <c r="B92" s="331" t="s">
        <v>99</v>
      </c>
      <c r="C92" s="331" t="n">
        <v>547243.898562456</v>
      </c>
    </row>
    <row r="93">
      <c r="A93" s="331" t="s">
        <v>100</v>
      </c>
      <c r="B93" s="331" t="s">
        <v>101</v>
      </c>
      <c r="C93" s="331" t="n">
        <v>230882.605495224</v>
      </c>
    </row>
    <row r="94">
      <c r="A94" s="331" t="s">
        <v>102</v>
      </c>
      <c r="B94" s="331" t="s">
        <v>103</v>
      </c>
      <c r="C94" s="331" t="n">
        <v>186694.477585258</v>
      </c>
    </row>
    <row r="95">
      <c r="A95" s="331" t="s">
        <v>104</v>
      </c>
      <c r="B95" s="331" t="s">
        <v>105</v>
      </c>
      <c r="C95" s="331" t="n">
        <v>386464.434263033</v>
      </c>
    </row>
    <row r="96">
      <c r="A96" s="331" t="s">
        <v>106</v>
      </c>
      <c r="B96" s="331" t="s">
        <v>107</v>
      </c>
      <c r="C96" s="331" t="n">
        <v>513731.187095868</v>
      </c>
    </row>
    <row r="97">
      <c r="A97" s="331" t="s">
        <v>108</v>
      </c>
      <c r="B97" s="331" t="s">
        <v>109</v>
      </c>
      <c r="C97" s="331" t="n">
        <v>637057.428241359</v>
      </c>
    </row>
    <row r="98">
      <c r="A98" t="s">
        <v>18</v>
      </c>
    </row>
    <row r="99">
      <c r="A99" t="s">
        <v>19</v>
      </c>
    </row>
    <row r="100">
      <c r="A100" t="s">
        <v>20</v>
      </c>
    </row>
    <row r="101">
      <c r="A101" t="s">
        <v>21</v>
      </c>
    </row>
    <row r="102">
      <c r="A102" t="s">
        <v>22</v>
      </c>
    </row>
    <row r="105">
      <c r="C105" s="7" t="str">
        <f>=HYPERLINK("#'Indice'!A1", "Ir al Índice")</f>
      </c>
    </row>
    <row r="106">
      <c r="A106" s="4" t="s">
        <v>723</v>
      </c>
    </row>
    <row r="107">
      <c r="A107" s="5" t="s">
        <v>8</v>
      </c>
      <c r="B107" s="5" t="s">
        <v>69</v>
      </c>
      <c r="C107" s="5" t="s">
        <v>300</v>
      </c>
    </row>
    <row r="108">
      <c r="A108" s="332" t="s">
        <v>70</v>
      </c>
      <c r="B108" s="332" t="s">
        <v>71</v>
      </c>
      <c r="C108" s="332" t="n">
        <v>1247729.19076369</v>
      </c>
    </row>
    <row r="109">
      <c r="A109" s="332" t="s">
        <v>72</v>
      </c>
      <c r="B109" s="332" t="s">
        <v>73</v>
      </c>
      <c r="C109" s="332" t="n">
        <v>588318.599536247</v>
      </c>
    </row>
    <row r="110">
      <c r="A110" s="332" t="s">
        <v>74</v>
      </c>
      <c r="B110" s="332" t="s">
        <v>75</v>
      </c>
      <c r="C110" s="332" t="n">
        <v>1070452.69333594</v>
      </c>
    </row>
    <row r="111">
      <c r="A111" s="332" t="s">
        <v>76</v>
      </c>
      <c r="B111" s="332" t="s">
        <v>77</v>
      </c>
      <c r="C111" s="332" t="n">
        <v>587539.247827504</v>
      </c>
    </row>
    <row r="112">
      <c r="A112" s="332" t="s">
        <v>78</v>
      </c>
      <c r="B112" s="332" t="s">
        <v>79</v>
      </c>
      <c r="C112" s="332" t="n">
        <v>1078795.31185162</v>
      </c>
    </row>
    <row r="113">
      <c r="A113" s="332" t="s">
        <v>80</v>
      </c>
      <c r="B113" s="332" t="s">
        <v>81</v>
      </c>
      <c r="C113" s="332" t="n">
        <v>762308.480191499</v>
      </c>
    </row>
    <row r="114">
      <c r="A114" s="332" t="s">
        <v>82</v>
      </c>
      <c r="B114" s="332" t="s">
        <v>83</v>
      </c>
      <c r="C114" s="332" t="n">
        <v>765741.622961894</v>
      </c>
    </row>
    <row r="115">
      <c r="A115" s="332" t="s">
        <v>84</v>
      </c>
      <c r="B115" s="332" t="s">
        <v>85</v>
      </c>
      <c r="C115" s="332" t="n">
        <v>669600.967096979</v>
      </c>
    </row>
    <row r="116">
      <c r="A116" s="332" t="s">
        <v>86</v>
      </c>
      <c r="B116" s="332" t="s">
        <v>87</v>
      </c>
      <c r="C116" s="332" t="n">
        <v>1461487.54747132</v>
      </c>
    </row>
    <row r="117">
      <c r="A117" s="332" t="s">
        <v>88</v>
      </c>
      <c r="B117" s="332" t="s">
        <v>89</v>
      </c>
      <c r="C117" s="332" t="n">
        <v>869790.349779391</v>
      </c>
    </row>
    <row r="118">
      <c r="A118" s="332" t="s">
        <v>90</v>
      </c>
      <c r="B118" s="332" t="s">
        <v>91</v>
      </c>
      <c r="C118" s="332" t="n">
        <v>457267.651052239</v>
      </c>
    </row>
    <row r="119">
      <c r="A119" s="332" t="s">
        <v>92</v>
      </c>
      <c r="B119" s="332" t="s">
        <v>93</v>
      </c>
      <c r="C119" s="332" t="n">
        <v>1569139.45338032</v>
      </c>
    </row>
    <row r="120">
      <c r="A120" s="332" t="s">
        <v>96</v>
      </c>
      <c r="B120" s="332" t="s">
        <v>97</v>
      </c>
      <c r="C120" s="332" t="n">
        <v>1626042.77812784</v>
      </c>
    </row>
    <row r="121">
      <c r="A121" s="332" t="s">
        <v>98</v>
      </c>
      <c r="B121" s="332" t="s">
        <v>99</v>
      </c>
      <c r="C121" s="332" t="n">
        <v>547243.898562456</v>
      </c>
    </row>
    <row r="122">
      <c r="A122" s="332" t="s">
        <v>100</v>
      </c>
      <c r="B122" s="332" t="s">
        <v>101</v>
      </c>
      <c r="C122" s="332" t="n">
        <v>230882.605495224</v>
      </c>
    </row>
    <row r="123">
      <c r="A123" s="332" t="s">
        <v>102</v>
      </c>
      <c r="B123" s="332" t="s">
        <v>103</v>
      </c>
      <c r="C123" s="332" t="n">
        <v>186694.477585258</v>
      </c>
    </row>
    <row r="124">
      <c r="A124" s="332" t="s">
        <v>104</v>
      </c>
      <c r="B124" s="332" t="s">
        <v>105</v>
      </c>
      <c r="C124" s="332" t="n">
        <v>386464.434263033</v>
      </c>
    </row>
    <row r="125">
      <c r="A125" s="332" t="s">
        <v>106</v>
      </c>
      <c r="B125" s="332" t="s">
        <v>107</v>
      </c>
      <c r="C125" s="332" t="n">
        <v>513731.187095868</v>
      </c>
    </row>
    <row r="126">
      <c r="A126" s="332" t="s">
        <v>108</v>
      </c>
      <c r="B126" s="332" t="s">
        <v>109</v>
      </c>
      <c r="C126" s="332" t="n">
        <v>637057.428241359</v>
      </c>
    </row>
    <row r="127">
      <c r="A127" t="s">
        <v>18</v>
      </c>
    </row>
    <row r="128">
      <c r="A128" t="s">
        <v>19</v>
      </c>
    </row>
    <row r="129">
      <c r="A129" t="s">
        <v>20</v>
      </c>
    </row>
    <row r="130">
      <c r="A130" t="s">
        <v>21</v>
      </c>
    </row>
    <row r="131">
      <c r="A131" t="s">
        <v>22</v>
      </c>
    </row>
    <row r="134">
      <c r="C134" s="7" t="str">
        <f>=HYPERLINK("#'Indice'!A1", "Ir al Índice")</f>
      </c>
    </row>
    <row r="135">
      <c r="A135" s="4" t="s">
        <v>724</v>
      </c>
    </row>
    <row r="136">
      <c r="A136" s="5" t="s">
        <v>8</v>
      </c>
      <c r="B136" s="5" t="s">
        <v>112</v>
      </c>
      <c r="C136" s="5" t="s">
        <v>300</v>
      </c>
    </row>
    <row r="137">
      <c r="A137" s="333" t="s">
        <v>113</v>
      </c>
      <c r="B137" s="333" t="s">
        <v>114</v>
      </c>
      <c r="C137" s="333" t="n">
        <v>995049.652427073</v>
      </c>
    </row>
    <row r="138">
      <c r="A138" s="333" t="s">
        <v>115</v>
      </c>
      <c r="B138" s="333" t="s">
        <v>116</v>
      </c>
      <c r="C138" s="333" t="n">
        <v>1167083.24669027</v>
      </c>
    </row>
    <row r="139">
      <c r="A139" s="333" t="s">
        <v>117</v>
      </c>
      <c r="B139" s="333" t="s">
        <v>118</v>
      </c>
      <c r="C139" s="333" t="n">
        <v>884616.132729387</v>
      </c>
    </row>
    <row r="140">
      <c r="A140" s="333" t="s">
        <v>119</v>
      </c>
      <c r="B140" s="333" t="s">
        <v>120</v>
      </c>
      <c r="C140" s="333" t="n">
        <v>1047040.74245896</v>
      </c>
    </row>
    <row r="141">
      <c r="A141" s="333" t="s">
        <v>121</v>
      </c>
      <c r="B141" s="333" t="s">
        <v>122</v>
      </c>
      <c r="C141" s="333" t="n">
        <v>925872.314736771</v>
      </c>
    </row>
    <row r="142">
      <c r="A142" s="333" t="s">
        <v>74</v>
      </c>
      <c r="B142" s="333" t="s">
        <v>123</v>
      </c>
      <c r="C142" s="333" t="n">
        <v>662001.084956037</v>
      </c>
    </row>
    <row r="143">
      <c r="A143" s="333" t="s">
        <v>124</v>
      </c>
      <c r="B143" s="333" t="s">
        <v>125</v>
      </c>
      <c r="C143" s="333" t="n">
        <v>1045017.79608203</v>
      </c>
    </row>
    <row r="144">
      <c r="A144" s="333" t="s">
        <v>126</v>
      </c>
      <c r="B144" s="333" t="s">
        <v>127</v>
      </c>
      <c r="C144" s="333" t="n">
        <v>513298.391785858</v>
      </c>
    </row>
    <row r="145">
      <c r="A145" s="333" t="s">
        <v>128</v>
      </c>
      <c r="B145" s="333" t="s">
        <v>129</v>
      </c>
      <c r="C145" s="333" t="n">
        <v>636396.315194439</v>
      </c>
    </row>
    <row r="146">
      <c r="A146" s="333" t="s">
        <v>130</v>
      </c>
      <c r="B146" s="333" t="s">
        <v>131</v>
      </c>
      <c r="C146" s="333" t="n">
        <v>963924.575360778</v>
      </c>
    </row>
    <row r="147">
      <c r="A147" s="333" t="s">
        <v>76</v>
      </c>
      <c r="B147" s="333" t="s">
        <v>132</v>
      </c>
      <c r="C147" s="333" t="n">
        <v>641192.973001959</v>
      </c>
    </row>
    <row r="148">
      <c r="A148" s="333" t="s">
        <v>78</v>
      </c>
      <c r="B148" s="333" t="s">
        <v>133</v>
      </c>
      <c r="C148" s="333" t="n">
        <v>1151591.73852303</v>
      </c>
    </row>
    <row r="149">
      <c r="A149" s="333" t="s">
        <v>80</v>
      </c>
      <c r="B149" s="333" t="s">
        <v>134</v>
      </c>
      <c r="C149" s="333" t="n">
        <v>2031891.73225279</v>
      </c>
    </row>
    <row r="150">
      <c r="A150" s="333" t="s">
        <v>88</v>
      </c>
      <c r="B150" s="333" t="s">
        <v>135</v>
      </c>
      <c r="C150" s="333" t="n">
        <v>1051649.34949709</v>
      </c>
    </row>
    <row r="151">
      <c r="A151" s="333" t="s">
        <v>90</v>
      </c>
      <c r="B151" s="333" t="s">
        <v>136</v>
      </c>
      <c r="C151" s="333" t="n">
        <v>870605.671892412</v>
      </c>
    </row>
    <row r="152">
      <c r="A152" s="333" t="s">
        <v>94</v>
      </c>
      <c r="B152" s="333" t="s">
        <v>137</v>
      </c>
      <c r="C152" s="333" t="n">
        <v>1529295.2353781</v>
      </c>
    </row>
    <row r="153">
      <c r="A153" s="333" t="s">
        <v>138</v>
      </c>
      <c r="B153" s="333" t="s">
        <v>139</v>
      </c>
      <c r="C153" s="333" t="n">
        <v>739843.226176429</v>
      </c>
    </row>
    <row r="154">
      <c r="A154" s="333" t="s">
        <v>140</v>
      </c>
      <c r="B154" s="333" t="s">
        <v>141</v>
      </c>
      <c r="C154" s="333" t="n">
        <v>964698.316675097</v>
      </c>
    </row>
    <row r="155">
      <c r="A155" s="333" t="s">
        <v>142</v>
      </c>
      <c r="B155" s="333" t="s">
        <v>143</v>
      </c>
      <c r="C155" s="333" t="n">
        <v>1486052.65305384</v>
      </c>
    </row>
    <row r="156">
      <c r="A156" s="333" t="s">
        <v>144</v>
      </c>
      <c r="B156" s="333" t="s">
        <v>145</v>
      </c>
      <c r="C156" s="333" t="n">
        <v>1363402.68414061</v>
      </c>
    </row>
    <row r="157">
      <c r="A157" s="333" t="s">
        <v>146</v>
      </c>
      <c r="B157" s="333" t="s">
        <v>147</v>
      </c>
      <c r="C157" s="333" t="n">
        <v>625024.31279642</v>
      </c>
    </row>
    <row r="158">
      <c r="A158" s="333" t="s">
        <v>148</v>
      </c>
      <c r="B158" s="333" t="s">
        <v>149</v>
      </c>
      <c r="C158" s="333" t="n">
        <v>912703.332420556</v>
      </c>
    </row>
    <row r="159">
      <c r="A159" s="333" t="s">
        <v>150</v>
      </c>
      <c r="B159" s="333" t="s">
        <v>151</v>
      </c>
      <c r="C159" s="333" t="n">
        <v>204549.573892518</v>
      </c>
    </row>
    <row r="160">
      <c r="A160" s="333" t="s">
        <v>152</v>
      </c>
      <c r="B160" s="333" t="s">
        <v>153</v>
      </c>
      <c r="C160" s="333" t="n">
        <v>472905.292610839</v>
      </c>
    </row>
    <row r="161">
      <c r="A161" s="333" t="s">
        <v>154</v>
      </c>
      <c r="B161" s="333" t="s">
        <v>155</v>
      </c>
      <c r="C161" s="333" t="n">
        <v>749524.976077156</v>
      </c>
    </row>
    <row r="162">
      <c r="A162" s="333" t="s">
        <v>156</v>
      </c>
      <c r="B162" s="333" t="s">
        <v>157</v>
      </c>
      <c r="C162" s="333" t="n">
        <v>279559.483292926</v>
      </c>
    </row>
    <row r="163">
      <c r="A163" s="333" t="s">
        <v>158</v>
      </c>
      <c r="B163" s="333" t="s">
        <v>159</v>
      </c>
      <c r="C163" s="333" t="n">
        <v>984260.622020835</v>
      </c>
    </row>
    <row r="164">
      <c r="A164" s="333" t="s">
        <v>160</v>
      </c>
      <c r="B164" s="333" t="s">
        <v>161</v>
      </c>
      <c r="C164" s="333" t="n">
        <v>437755.967634084</v>
      </c>
    </row>
    <row r="165">
      <c r="A165" s="333" t="s">
        <v>162</v>
      </c>
      <c r="B165" s="333" t="s">
        <v>163</v>
      </c>
      <c r="C165" s="333" t="n">
        <v>871637.498737928</v>
      </c>
    </row>
    <row r="166">
      <c r="A166" s="333" t="s">
        <v>164</v>
      </c>
      <c r="B166" s="333" t="s">
        <v>165</v>
      </c>
      <c r="C166" s="333" t="n">
        <v>665024.128246979</v>
      </c>
    </row>
    <row r="167">
      <c r="A167" s="333" t="s">
        <v>166</v>
      </c>
      <c r="B167" s="333" t="s">
        <v>167</v>
      </c>
      <c r="C167" s="333" t="n">
        <v>635538.149095752</v>
      </c>
    </row>
    <row r="168">
      <c r="A168" s="333" t="s">
        <v>168</v>
      </c>
      <c r="B168" s="333" t="s">
        <v>169</v>
      </c>
      <c r="C168" s="333" t="n">
        <v>721298.925093714</v>
      </c>
    </row>
    <row r="169">
      <c r="A169" s="333" t="s">
        <v>170</v>
      </c>
      <c r="B169" s="333" t="s">
        <v>171</v>
      </c>
      <c r="C169" s="333" t="n">
        <v>337701.189875489</v>
      </c>
    </row>
    <row r="170">
      <c r="A170" s="333" t="s">
        <v>172</v>
      </c>
      <c r="B170" s="333" t="s">
        <v>173</v>
      </c>
      <c r="C170" s="333" t="n">
        <v>495238.305125628</v>
      </c>
    </row>
    <row r="171">
      <c r="A171" s="333" t="s">
        <v>174</v>
      </c>
      <c r="B171" s="333" t="s">
        <v>175</v>
      </c>
      <c r="C171" s="333" t="n">
        <v>859413.355567604</v>
      </c>
    </row>
    <row r="172">
      <c r="A172" s="333" t="s">
        <v>176</v>
      </c>
      <c r="B172" s="333" t="s">
        <v>177</v>
      </c>
      <c r="C172" s="333" t="n">
        <v>181116.079153982</v>
      </c>
    </row>
    <row r="173">
      <c r="A173" s="333" t="s">
        <v>178</v>
      </c>
      <c r="B173" s="333" t="s">
        <v>179</v>
      </c>
      <c r="C173" s="333" t="n">
        <v>734662.830083982</v>
      </c>
    </row>
    <row r="174">
      <c r="A174" s="333" t="s">
        <v>180</v>
      </c>
      <c r="B174" s="333" t="s">
        <v>181</v>
      </c>
      <c r="C174" s="333" t="n">
        <v>385323.616556646</v>
      </c>
    </row>
    <row r="175">
      <c r="A175" s="333" t="s">
        <v>182</v>
      </c>
      <c r="B175" s="333" t="s">
        <v>183</v>
      </c>
      <c r="C175" s="333" t="n">
        <v>535831.911710891</v>
      </c>
    </row>
    <row r="176">
      <c r="A176" s="333" t="s">
        <v>184</v>
      </c>
      <c r="B176" s="333" t="s">
        <v>185</v>
      </c>
      <c r="C176" s="333" t="n">
        <v>519112.2085687</v>
      </c>
    </row>
    <row r="177">
      <c r="A177" s="333" t="s">
        <v>186</v>
      </c>
      <c r="B177" s="333" t="s">
        <v>187</v>
      </c>
      <c r="C177" s="333" t="n">
        <v>385151.713542231</v>
      </c>
    </row>
    <row r="178">
      <c r="A178" s="333" t="s">
        <v>188</v>
      </c>
      <c r="B178" s="333" t="s">
        <v>189</v>
      </c>
      <c r="C178" s="333" t="n">
        <v>461697.406327874</v>
      </c>
    </row>
    <row r="179">
      <c r="A179" s="333" t="s">
        <v>190</v>
      </c>
      <c r="B179" s="333" t="s">
        <v>191</v>
      </c>
      <c r="C179" s="333" t="n">
        <v>291875.08282772</v>
      </c>
    </row>
    <row r="180">
      <c r="A180" s="333" t="s">
        <v>192</v>
      </c>
      <c r="B180" s="333" t="s">
        <v>193</v>
      </c>
      <c r="C180" s="333" t="n">
        <v>213262.603465546</v>
      </c>
    </row>
    <row r="181">
      <c r="A181" s="333" t="s">
        <v>194</v>
      </c>
      <c r="B181" s="333" t="s">
        <v>195</v>
      </c>
      <c r="C181" s="333" t="n">
        <v>125105.209809919</v>
      </c>
    </row>
    <row r="182">
      <c r="A182" s="333" t="s">
        <v>196</v>
      </c>
      <c r="B182" s="333" t="s">
        <v>197</v>
      </c>
      <c r="C182" s="333" t="n">
        <v>249409.432520054</v>
      </c>
    </row>
    <row r="183">
      <c r="A183" s="333" t="s">
        <v>198</v>
      </c>
      <c r="B183" s="333" t="s">
        <v>199</v>
      </c>
      <c r="C183" s="333" t="n">
        <v>2293452.15597586</v>
      </c>
    </row>
    <row r="184">
      <c r="A184" s="333" t="s">
        <v>200</v>
      </c>
      <c r="B184" s="333" t="s">
        <v>201</v>
      </c>
      <c r="C184" s="333" t="n">
        <v>355690.336472291</v>
      </c>
    </row>
    <row r="185">
      <c r="A185" s="333" t="s">
        <v>202</v>
      </c>
      <c r="B185" s="333" t="s">
        <v>203</v>
      </c>
      <c r="C185" s="333" t="n">
        <v>139915.731180109</v>
      </c>
    </row>
    <row r="186">
      <c r="A186" s="333" t="s">
        <v>204</v>
      </c>
      <c r="B186" s="333" t="s">
        <v>205</v>
      </c>
      <c r="C186" s="333" t="n">
        <v>268909.745816731</v>
      </c>
    </row>
    <row r="187">
      <c r="A187" s="333" t="s">
        <v>206</v>
      </c>
      <c r="B187" s="333" t="s">
        <v>207</v>
      </c>
      <c r="C187" s="333" t="n">
        <v>351540.263777146</v>
      </c>
    </row>
    <row r="188">
      <c r="A188" s="333" t="s">
        <v>208</v>
      </c>
      <c r="B188" s="333" t="s">
        <v>209</v>
      </c>
      <c r="C188" s="333" t="n">
        <v>554400.279472789</v>
      </c>
    </row>
    <row r="189">
      <c r="A189" s="333" t="s">
        <v>210</v>
      </c>
      <c r="B189" s="333" t="s">
        <v>211</v>
      </c>
      <c r="C189" s="333" t="n">
        <v>270216.70165883</v>
      </c>
    </row>
    <row r="190">
      <c r="A190" s="333" t="s">
        <v>212</v>
      </c>
      <c r="B190" s="333" t="s">
        <v>213</v>
      </c>
      <c r="C190" s="333" t="n">
        <v>186868.940800652</v>
      </c>
    </row>
    <row r="191">
      <c r="A191" s="333" t="s">
        <v>214</v>
      </c>
      <c r="B191" s="333" t="s">
        <v>215</v>
      </c>
      <c r="C191" s="333" t="n">
        <v>518583.124277116</v>
      </c>
    </row>
    <row r="192">
      <c r="A192" s="333" t="s">
        <v>216</v>
      </c>
      <c r="B192" s="333" t="s">
        <v>217</v>
      </c>
      <c r="C192" s="333" t="n">
        <v>282904.545702398</v>
      </c>
    </row>
    <row r="193">
      <c r="A193" s="333" t="s">
        <v>218</v>
      </c>
      <c r="B193" s="333" t="s">
        <v>219</v>
      </c>
      <c r="C193" s="333" t="n">
        <v>609844.118400961</v>
      </c>
    </row>
    <row r="194">
      <c r="A194" s="333" t="s">
        <v>220</v>
      </c>
      <c r="B194" s="333" t="s">
        <v>221</v>
      </c>
      <c r="C194" s="333" t="n">
        <v>441448.217885752</v>
      </c>
    </row>
    <row r="195">
      <c r="A195" s="333" t="s">
        <v>222</v>
      </c>
      <c r="B195" s="333" t="s">
        <v>223</v>
      </c>
      <c r="C195" s="333" t="n">
        <v>597386.811686157</v>
      </c>
    </row>
    <row r="196">
      <c r="A196" s="333" t="s">
        <v>224</v>
      </c>
      <c r="B196" s="333" t="s">
        <v>225</v>
      </c>
      <c r="C196" s="333" t="n">
        <v>571851.040169193</v>
      </c>
    </row>
    <row r="197">
      <c r="A197" s="333" t="s">
        <v>226</v>
      </c>
      <c r="B197" s="333" t="s">
        <v>227</v>
      </c>
      <c r="C197" s="333" t="n">
        <v>546173.274881866</v>
      </c>
    </row>
    <row r="198">
      <c r="A198" s="333" t="s">
        <v>228</v>
      </c>
      <c r="B198" s="333" t="s">
        <v>229</v>
      </c>
      <c r="C198" s="333" t="n">
        <v>355890.15914598</v>
      </c>
    </row>
    <row r="199">
      <c r="A199" s="333" t="s">
        <v>230</v>
      </c>
      <c r="B199" s="333" t="s">
        <v>231</v>
      </c>
      <c r="C199" s="333" t="n">
        <v>356037.376694952</v>
      </c>
    </row>
    <row r="200">
      <c r="A200" s="333" t="s">
        <v>232</v>
      </c>
      <c r="B200" s="333" t="s">
        <v>233</v>
      </c>
      <c r="C200" s="333" t="n">
        <v>451228.950094956</v>
      </c>
    </row>
    <row r="201">
      <c r="A201" s="333" t="s">
        <v>234</v>
      </c>
      <c r="B201" s="333" t="s">
        <v>235</v>
      </c>
      <c r="C201" s="333" t="n">
        <v>331031.108949353</v>
      </c>
    </row>
    <row r="202">
      <c r="A202" s="333" t="s">
        <v>236</v>
      </c>
      <c r="B202" s="333" t="s">
        <v>237</v>
      </c>
      <c r="C202" s="333" t="n">
        <v>105016.87712036</v>
      </c>
    </row>
    <row r="203">
      <c r="A203" s="333" t="s">
        <v>238</v>
      </c>
      <c r="B203" s="333" t="s">
        <v>239</v>
      </c>
      <c r="C203" s="333" t="n">
        <v>649882.549108681</v>
      </c>
    </row>
    <row r="204">
      <c r="A204" s="333" t="s">
        <v>240</v>
      </c>
      <c r="B204" s="333" t="s">
        <v>241</v>
      </c>
      <c r="C204" s="333" t="n">
        <v>1445398.21378264</v>
      </c>
    </row>
    <row r="205">
      <c r="A205" s="333" t="s">
        <v>242</v>
      </c>
      <c r="B205" s="333" t="s">
        <v>243</v>
      </c>
      <c r="C205" s="333" t="n">
        <v>1039618.79917339</v>
      </c>
    </row>
    <row r="206">
      <c r="A206" s="333" t="s">
        <v>244</v>
      </c>
      <c r="B206" s="333" t="s">
        <v>245</v>
      </c>
      <c r="C206" s="333" t="n">
        <v>1313231.56000283</v>
      </c>
    </row>
    <row r="207">
      <c r="A207" s="333" t="s">
        <v>246</v>
      </c>
      <c r="B207" s="333" t="s">
        <v>247</v>
      </c>
      <c r="C207" s="333" t="n">
        <v>407147.961934288</v>
      </c>
    </row>
    <row r="208">
      <c r="A208" s="333" t="s">
        <v>248</v>
      </c>
      <c r="B208" s="333" t="s">
        <v>249</v>
      </c>
      <c r="C208" s="333" t="n">
        <v>1352378.52366933</v>
      </c>
    </row>
    <row r="209">
      <c r="A209" s="333" t="s">
        <v>250</v>
      </c>
      <c r="B209" s="333" t="s">
        <v>251</v>
      </c>
      <c r="C209" s="333" t="n">
        <v>673651.848119372</v>
      </c>
    </row>
    <row r="210">
      <c r="A210" s="333" t="s">
        <v>252</v>
      </c>
      <c r="B210" s="333" t="s">
        <v>253</v>
      </c>
      <c r="C210" s="333" t="n">
        <v>648068.462557298</v>
      </c>
    </row>
    <row r="211">
      <c r="A211" s="333" t="s">
        <v>254</v>
      </c>
      <c r="B211" s="333" t="s">
        <v>255</v>
      </c>
      <c r="C211" s="333" t="n">
        <v>655393.340197257</v>
      </c>
    </row>
    <row r="212">
      <c r="A212" s="333" t="s">
        <v>256</v>
      </c>
      <c r="B212" s="333" t="s">
        <v>257</v>
      </c>
      <c r="C212" s="333" t="n">
        <v>364640.080264451</v>
      </c>
    </row>
    <row r="213">
      <c r="A213" s="333" t="s">
        <v>258</v>
      </c>
      <c r="B213" s="333" t="s">
        <v>259</v>
      </c>
      <c r="C213" s="333" t="n">
        <v>270951.214935482</v>
      </c>
    </row>
    <row r="214">
      <c r="A214" s="333" t="s">
        <v>260</v>
      </c>
      <c r="B214" s="333" t="s">
        <v>261</v>
      </c>
      <c r="C214" s="333" t="n">
        <v>1219157.50003579</v>
      </c>
    </row>
    <row r="215">
      <c r="A215" s="333" t="s">
        <v>262</v>
      </c>
      <c r="B215" s="333" t="s">
        <v>263</v>
      </c>
      <c r="C215" s="333" t="n">
        <v>2181379.43613748</v>
      </c>
    </row>
    <row r="216">
      <c r="A216" s="333" t="s">
        <v>264</v>
      </c>
      <c r="B216" s="333" t="s">
        <v>265</v>
      </c>
      <c r="C216" s="333" t="n">
        <v>193978.512743041</v>
      </c>
    </row>
    <row r="217">
      <c r="A217" s="333" t="s">
        <v>266</v>
      </c>
      <c r="B217" s="333" t="s">
        <v>267</v>
      </c>
      <c r="C217" s="333" t="n">
        <v>1185213.47508114</v>
      </c>
    </row>
    <row r="218">
      <c r="A218" s="333" t="s">
        <v>268</v>
      </c>
      <c r="B218" s="333" t="s">
        <v>269</v>
      </c>
      <c r="C218" s="333" t="n">
        <v>2075647.89538483</v>
      </c>
    </row>
    <row r="219">
      <c r="A219" s="333" t="s">
        <v>270</v>
      </c>
      <c r="B219" s="333" t="s">
        <v>271</v>
      </c>
      <c r="C219" s="333" t="n">
        <v>336408.264865849</v>
      </c>
    </row>
    <row r="220">
      <c r="A220" s="333" t="s">
        <v>272</v>
      </c>
      <c r="B220" s="333" t="s">
        <v>273</v>
      </c>
      <c r="C220" s="333" t="n">
        <v>592689.721750911</v>
      </c>
    </row>
    <row r="221">
      <c r="A221" s="333" t="s">
        <v>274</v>
      </c>
      <c r="B221" s="333" t="s">
        <v>275</v>
      </c>
      <c r="C221" s="333" t="n">
        <v>337420.558001426</v>
      </c>
    </row>
    <row r="222">
      <c r="A222" s="333" t="s">
        <v>276</v>
      </c>
      <c r="B222" s="333" t="s">
        <v>277</v>
      </c>
      <c r="C222" s="333" t="n">
        <v>689661.873684774</v>
      </c>
    </row>
    <row r="223">
      <c r="A223" s="333" t="s">
        <v>278</v>
      </c>
      <c r="B223" s="333" t="s">
        <v>279</v>
      </c>
      <c r="C223" s="333" t="n">
        <v>277895.974146478</v>
      </c>
    </row>
    <row r="224">
      <c r="A224" s="333" t="s">
        <v>280</v>
      </c>
      <c r="B224" s="333" t="s">
        <v>281</v>
      </c>
      <c r="C224" s="333" t="n">
        <v>227860.561483606</v>
      </c>
    </row>
    <row r="225">
      <c r="A225" s="333" t="s">
        <v>282</v>
      </c>
      <c r="B225" s="333" t="s">
        <v>283</v>
      </c>
      <c r="C225" s="333" t="n">
        <v>508877.889268251</v>
      </c>
    </row>
    <row r="226">
      <c r="A226" s="333" t="s">
        <v>108</v>
      </c>
      <c r="B226" s="333" t="s">
        <v>284</v>
      </c>
      <c r="C226" s="333" t="n">
        <v>740630.712959682</v>
      </c>
    </row>
    <row r="227">
      <c r="A227" s="333" t="s">
        <v>285</v>
      </c>
      <c r="B227" s="333" t="s">
        <v>286</v>
      </c>
      <c r="C227" s="333" t="n">
        <v>1060298.03756523</v>
      </c>
    </row>
    <row r="228">
      <c r="A228" s="333" t="s">
        <v>287</v>
      </c>
      <c r="B228" s="333" t="s">
        <v>288</v>
      </c>
      <c r="C228" s="333" t="n">
        <v>1461487.54747132</v>
      </c>
    </row>
    <row r="229">
      <c r="A229" s="333" t="s">
        <v>289</v>
      </c>
      <c r="B229" s="333" t="s">
        <v>290</v>
      </c>
      <c r="C229" s="333" t="n">
        <v>255020.747695981</v>
      </c>
    </row>
    <row r="230">
      <c r="A230" s="333" t="s">
        <v>291</v>
      </c>
      <c r="B230" s="333" t="s">
        <v>292</v>
      </c>
      <c r="C230" s="333" t="n">
        <v>305963.217646946</v>
      </c>
    </row>
    <row r="231">
      <c r="A231" s="333" t="s">
        <v>293</v>
      </c>
      <c r="B231" s="333" t="s">
        <v>294</v>
      </c>
      <c r="C231" s="333" t="n">
        <v>977793.498957834</v>
      </c>
    </row>
    <row r="232">
      <c r="A232" t="s">
        <v>18</v>
      </c>
    </row>
    <row r="233">
      <c r="A233" t="s">
        <v>19</v>
      </c>
    </row>
    <row r="234">
      <c r="A234" t="s">
        <v>20</v>
      </c>
    </row>
    <row r="235">
      <c r="A235" t="s">
        <v>21</v>
      </c>
    </row>
    <row r="236">
      <c r="A236" t="s">
        <v>22</v>
      </c>
    </row>
    <row r="239">
      <c r="C239" s="7" t="str">
        <f>=HYPERLINK("#'Indice'!A1", "Ir al Índice")</f>
      </c>
    </row>
    <row r="240">
      <c r="A240" s="4" t="s">
        <v>725</v>
      </c>
    </row>
    <row r="241">
      <c r="A241" s="5" t="s">
        <v>8</v>
      </c>
      <c r="B241" s="5" t="s">
        <v>9</v>
      </c>
      <c r="C241" s="5" t="s">
        <v>300</v>
      </c>
    </row>
    <row r="242">
      <c r="A242" s="334" t="s">
        <v>25</v>
      </c>
      <c r="B242" s="334" t="s">
        <v>26</v>
      </c>
      <c r="C242" s="334" t="n">
        <v>1596327.32121411</v>
      </c>
    </row>
    <row r="243">
      <c r="A243" s="334" t="s">
        <v>27</v>
      </c>
      <c r="B243" s="334" t="s">
        <v>28</v>
      </c>
      <c r="C243" s="334" t="n">
        <v>1005526.46861967</v>
      </c>
    </row>
    <row r="244">
      <c r="A244" s="334" t="s">
        <v>29</v>
      </c>
      <c r="B244" s="334" t="s">
        <v>30</v>
      </c>
      <c r="C244" s="334" t="n">
        <v>450000</v>
      </c>
    </row>
    <row r="245">
      <c r="A245" s="334" t="s">
        <v>31</v>
      </c>
      <c r="B245" s="334" t="s">
        <v>32</v>
      </c>
      <c r="C245" s="334" t="n">
        <v>377130.853946773</v>
      </c>
    </row>
    <row r="246">
      <c r="A246" s="334" t="s">
        <v>33</v>
      </c>
      <c r="B246" s="334" t="s">
        <v>34</v>
      </c>
      <c r="C246" s="334" t="n">
        <v>1579181.29900822</v>
      </c>
    </row>
    <row r="247">
      <c r="A247" s="334" t="s">
        <v>35</v>
      </c>
      <c r="B247" s="334" t="s">
        <v>36</v>
      </c>
      <c r="C247" s="334" t="n">
        <v>246587.123089609</v>
      </c>
    </row>
    <row r="248">
      <c r="A248" s="334" t="s">
        <v>37</v>
      </c>
      <c r="B248" s="334" t="s">
        <v>38</v>
      </c>
      <c r="C248" s="334" t="n">
        <v>473015.157461607</v>
      </c>
    </row>
    <row r="249">
      <c r="A249" t="s">
        <v>18</v>
      </c>
    </row>
    <row r="250">
      <c r="A250" t="s">
        <v>19</v>
      </c>
    </row>
    <row r="251">
      <c r="A251" t="s">
        <v>20</v>
      </c>
    </row>
    <row r="252">
      <c r="A252" t="s">
        <v>21</v>
      </c>
    </row>
    <row r="253">
      <c r="A25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704</v>
      </c>
    </row>
    <row r="10">
      <c r="A10" t="s">
        <v>726</v>
      </c>
    </row>
    <row r="11">
      <c r="A11" t="s">
        <v>727</v>
      </c>
    </row>
    <row r="12">
      <c r="A12" s="3" t="s">
        <v>6</v>
      </c>
    </row>
    <row r="15">
      <c r="A15" s="4" t="s">
        <v>728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335" t="s">
        <v>14</v>
      </c>
      <c r="B17" s="335" t="s">
        <v>15</v>
      </c>
      <c r="C17" s="335" t="n">
        <v>373571.7198909</v>
      </c>
      <c r="D17" s="335" t="n">
        <v>2436777.7928451</v>
      </c>
      <c r="E17" s="335" t="n">
        <v>13.2927138848012</v>
      </c>
      <c r="F17" s="335" t="n">
        <v>86.7072861151988</v>
      </c>
    </row>
    <row r="18">
      <c r="A18" s="335" t="s">
        <v>14</v>
      </c>
      <c r="B18" s="335" t="s">
        <v>16</v>
      </c>
      <c r="C18" s="335" t="n">
        <v>373077.2002063</v>
      </c>
      <c r="D18" s="335" t="n">
        <v>2428047.4981936</v>
      </c>
      <c r="E18" s="335" t="n">
        <v>13.3188358383122</v>
      </c>
      <c r="F18" s="335" t="n">
        <v>86.6811641616878</v>
      </c>
    </row>
    <row r="19">
      <c r="A19" s="335" t="s">
        <v>14</v>
      </c>
      <c r="B19" s="335" t="s">
        <v>17</v>
      </c>
      <c r="C19" s="335" t="n">
        <v>494.5196846</v>
      </c>
      <c r="D19" s="335" t="n">
        <v>8730.2946515</v>
      </c>
      <c r="E19" s="335" t="n">
        <v>5.36075487898729</v>
      </c>
      <c r="F19" s="335" t="n">
        <v>94.6392451210127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729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336" t="s">
        <v>14</v>
      </c>
      <c r="B30" s="336" t="s">
        <v>15</v>
      </c>
      <c r="C30" s="336" t="n">
        <v>373571.7198909</v>
      </c>
      <c r="D30" s="336" t="n">
        <v>2436777.7928451</v>
      </c>
      <c r="E30" s="336" t="n">
        <v>13.2927138848012</v>
      </c>
      <c r="F30" s="336" t="n">
        <v>86.7072861151988</v>
      </c>
    </row>
    <row r="31">
      <c r="A31" s="336" t="s">
        <v>25</v>
      </c>
      <c r="B31" s="336" t="s">
        <v>26</v>
      </c>
      <c r="C31" s="336" t="n">
        <v>6939.2110529</v>
      </c>
      <c r="D31" s="336" t="n">
        <v>46237.5342788</v>
      </c>
      <c r="E31" s="336" t="n">
        <v>13.0493338951366</v>
      </c>
      <c r="F31" s="336" t="n">
        <v>86.9506661048634</v>
      </c>
    </row>
    <row r="32">
      <c r="A32" s="336" t="s">
        <v>27</v>
      </c>
      <c r="B32" s="336" t="s">
        <v>28</v>
      </c>
      <c r="C32" s="336" t="n">
        <v>2480.3789054</v>
      </c>
      <c r="D32" s="336" t="n">
        <v>9593.1749218</v>
      </c>
      <c r="E32" s="336" t="n">
        <v>20.5439006683522</v>
      </c>
      <c r="F32" s="336" t="n">
        <v>79.4560993316478</v>
      </c>
    </row>
    <row r="33">
      <c r="A33" s="336" t="s">
        <v>29</v>
      </c>
      <c r="B33" s="336" t="s">
        <v>30</v>
      </c>
      <c r="C33" s="336" t="n">
        <v>5039.5079921</v>
      </c>
      <c r="D33" s="336" t="n">
        <v>35292.9848324</v>
      </c>
      <c r="E33" s="336" t="n">
        <v>12.494908296466</v>
      </c>
      <c r="F33" s="336" t="n">
        <v>87.505091703534</v>
      </c>
    </row>
    <row r="34">
      <c r="A34" s="336" t="s">
        <v>31</v>
      </c>
      <c r="B34" s="336" t="s">
        <v>32</v>
      </c>
      <c r="C34" s="336" t="n">
        <v>941.2586766</v>
      </c>
      <c r="D34" s="336" t="n">
        <v>12302.8195433</v>
      </c>
      <c r="E34" s="336" t="n">
        <v>7.10701538432251</v>
      </c>
      <c r="F34" s="336" t="n">
        <v>92.8929846156775</v>
      </c>
    </row>
    <row r="35">
      <c r="A35" s="336" t="s">
        <v>33</v>
      </c>
      <c r="B35" s="336" t="s">
        <v>34</v>
      </c>
      <c r="C35" s="336" t="n">
        <v>2799.4205494</v>
      </c>
      <c r="D35" s="336" t="n">
        <v>47800.0791768</v>
      </c>
      <c r="E35" s="336" t="n">
        <v>5.53250637762824</v>
      </c>
      <c r="F35" s="336" t="n">
        <v>94.4674936223718</v>
      </c>
    </row>
    <row r="36">
      <c r="A36" s="336" t="s">
        <v>35</v>
      </c>
      <c r="B36" s="336" t="s">
        <v>36</v>
      </c>
      <c r="C36" s="336" t="n">
        <v>16805.3622556</v>
      </c>
      <c r="D36" s="336" t="n">
        <v>242147.8140808</v>
      </c>
      <c r="E36" s="336" t="n">
        <v>6.48973011003679</v>
      </c>
      <c r="F36" s="336" t="n">
        <v>93.5102698899632</v>
      </c>
    </row>
    <row r="37">
      <c r="A37" s="336" t="s">
        <v>37</v>
      </c>
      <c r="B37" s="336" t="s">
        <v>38</v>
      </c>
      <c r="C37" s="336" t="n">
        <v>825.1168487</v>
      </c>
      <c r="D37" s="336" t="n">
        <v>8939.0517496</v>
      </c>
      <c r="E37" s="336" t="n">
        <v>8.4504567940752</v>
      </c>
      <c r="F37" s="336" t="n">
        <v>91.5495432059248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730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337" t="s">
        <v>14</v>
      </c>
      <c r="B48" s="337" t="s">
        <v>15</v>
      </c>
      <c r="C48" s="337" t="n">
        <v>373077.2002063</v>
      </c>
      <c r="D48" s="337" t="n">
        <v>2428047.4981936</v>
      </c>
      <c r="E48" s="337" t="n">
        <v>13.3188358383122</v>
      </c>
      <c r="F48" s="337" t="n">
        <v>86.6811641616878</v>
      </c>
    </row>
    <row r="49">
      <c r="A49" s="337" t="s">
        <v>40</v>
      </c>
      <c r="B49" s="337" t="s">
        <v>41</v>
      </c>
      <c r="C49" s="337" t="n">
        <v>259.2384929</v>
      </c>
      <c r="D49" s="337" t="n">
        <v>3356.1658124</v>
      </c>
      <c r="E49" s="337" t="n">
        <v>7.17038734837953</v>
      </c>
      <c r="F49" s="337" t="n">
        <v>92.8296126516205</v>
      </c>
    </row>
    <row r="50">
      <c r="A50" s="337" t="s">
        <v>42</v>
      </c>
      <c r="B50" s="337" t="s">
        <v>43</v>
      </c>
      <c r="C50" s="337" t="n">
        <v>4549.6003099</v>
      </c>
      <c r="D50" s="337" t="n">
        <v>19296.2271994</v>
      </c>
      <c r="E50" s="337" t="n">
        <v>19.0792301425716</v>
      </c>
      <c r="F50" s="337" t="n">
        <v>80.9207698574284</v>
      </c>
    </row>
    <row r="51">
      <c r="A51" s="337" t="s">
        <v>25</v>
      </c>
      <c r="B51" s="337" t="s">
        <v>26</v>
      </c>
      <c r="C51" s="337" t="n">
        <v>6296.2138933</v>
      </c>
      <c r="D51" s="337" t="n">
        <v>38819.2561769</v>
      </c>
      <c r="E51" s="337" t="n">
        <v>13.9557758868589</v>
      </c>
      <c r="F51" s="337" t="n">
        <v>86.0442241131411</v>
      </c>
    </row>
    <row r="52">
      <c r="A52" s="337" t="s">
        <v>27</v>
      </c>
      <c r="B52" s="337" t="s">
        <v>28</v>
      </c>
      <c r="C52" s="337" t="n">
        <v>1740.1344939</v>
      </c>
      <c r="D52" s="337" t="n">
        <v>6558.4469862</v>
      </c>
      <c r="E52" s="337" t="n">
        <v>20.9690595684677</v>
      </c>
      <c r="F52" s="337" t="n">
        <v>79.0309404315323</v>
      </c>
    </row>
    <row r="53">
      <c r="A53" s="337" t="s">
        <v>44</v>
      </c>
      <c r="B53" s="337" t="s">
        <v>45</v>
      </c>
      <c r="C53" s="337" t="n">
        <v>1657.1655148</v>
      </c>
      <c r="D53" s="337" t="n">
        <v>5836.5481013</v>
      </c>
      <c r="E53" s="337" t="n">
        <v>22.1140758734045</v>
      </c>
      <c r="F53" s="337" t="n">
        <v>77.8859241265955</v>
      </c>
    </row>
    <row r="54">
      <c r="A54" s="337" t="s">
        <v>46</v>
      </c>
      <c r="B54" s="337" t="s">
        <v>47</v>
      </c>
      <c r="C54" s="337" t="n">
        <v>3883.90795</v>
      </c>
      <c r="D54" s="337" t="n">
        <v>45224.8510157</v>
      </c>
      <c r="E54" s="337" t="n">
        <v>7.9087886393397</v>
      </c>
      <c r="F54" s="337" t="n">
        <v>92.0912113606603</v>
      </c>
    </row>
    <row r="55">
      <c r="A55" s="337" t="s">
        <v>29</v>
      </c>
      <c r="B55" s="337" t="s">
        <v>30</v>
      </c>
      <c r="C55" s="337" t="n">
        <v>4993.1092351</v>
      </c>
      <c r="D55" s="337" t="n">
        <v>34714.6978854</v>
      </c>
      <c r="E55" s="337" t="n">
        <v>12.5746285105787</v>
      </c>
      <c r="F55" s="337" t="n">
        <v>87.4253714894213</v>
      </c>
    </row>
    <row r="56">
      <c r="A56" s="337" t="s">
        <v>48</v>
      </c>
      <c r="B56" s="337" t="s">
        <v>49</v>
      </c>
      <c r="C56" s="337" t="n">
        <v>5900.7954409</v>
      </c>
      <c r="D56" s="337" t="n">
        <v>50518.9568715</v>
      </c>
      <c r="E56" s="337" t="n">
        <v>10.4587404216646</v>
      </c>
      <c r="F56" s="337" t="n">
        <v>89.5412595783354</v>
      </c>
    </row>
    <row r="57">
      <c r="A57" s="337" t="s">
        <v>50</v>
      </c>
      <c r="B57" s="337" t="s">
        <v>51</v>
      </c>
      <c r="C57" s="337" t="n">
        <v>155.6594239</v>
      </c>
      <c r="D57" s="337" t="n">
        <v>4593.2828189</v>
      </c>
      <c r="E57" s="337" t="n">
        <v>3.27777041584364</v>
      </c>
      <c r="F57" s="337" t="n">
        <v>96.7222295841564</v>
      </c>
    </row>
    <row r="58">
      <c r="A58" s="337" t="s">
        <v>31</v>
      </c>
      <c r="B58" s="337" t="s">
        <v>32</v>
      </c>
      <c r="C58" s="337" t="n">
        <v>420.9870126</v>
      </c>
      <c r="D58" s="337" t="n">
        <v>5913.5583199</v>
      </c>
      <c r="E58" s="337" t="n">
        <v>6.64589154394531</v>
      </c>
      <c r="F58" s="337" t="n">
        <v>93.3541084560547</v>
      </c>
    </row>
    <row r="59">
      <c r="A59" s="337" t="s">
        <v>52</v>
      </c>
      <c r="B59" s="337" t="s">
        <v>53</v>
      </c>
      <c r="C59" s="337" t="n">
        <v>4310.0354663</v>
      </c>
      <c r="D59" s="337" t="n">
        <v>39706.3347655</v>
      </c>
      <c r="E59" s="337" t="n">
        <v>9.79189207016025</v>
      </c>
      <c r="F59" s="337" t="n">
        <v>90.2081079298398</v>
      </c>
    </row>
    <row r="60">
      <c r="A60" s="337" t="s">
        <v>33</v>
      </c>
      <c r="B60" s="337" t="s">
        <v>34</v>
      </c>
      <c r="C60" s="337" t="n">
        <v>2757.0090944</v>
      </c>
      <c r="D60" s="337" t="n">
        <v>47145.0152313</v>
      </c>
      <c r="E60" s="337" t="n">
        <v>5.52484419550915</v>
      </c>
      <c r="F60" s="337" t="n">
        <v>94.4751558044909</v>
      </c>
    </row>
    <row r="61">
      <c r="A61" s="337" t="s">
        <v>54</v>
      </c>
      <c r="B61" s="337" t="s">
        <v>55</v>
      </c>
      <c r="C61" s="337" t="n">
        <v>636.161899</v>
      </c>
      <c r="D61" s="337" t="n">
        <v>8690.6875425</v>
      </c>
      <c r="E61" s="337" t="n">
        <v>6.82075874592105</v>
      </c>
      <c r="F61" s="337" t="n">
        <v>93.1792412540789</v>
      </c>
    </row>
    <row r="62">
      <c r="A62" s="337" t="s">
        <v>35</v>
      </c>
      <c r="B62" s="337" t="s">
        <v>36</v>
      </c>
      <c r="C62" s="337" t="n">
        <v>16772.5348644</v>
      </c>
      <c r="D62" s="337" t="n">
        <v>240509.5209831</v>
      </c>
      <c r="E62" s="337" t="n">
        <v>6.51912346127305</v>
      </c>
      <c r="F62" s="337" t="n">
        <v>93.480876538727</v>
      </c>
    </row>
    <row r="63">
      <c r="A63" s="337" t="s">
        <v>37</v>
      </c>
      <c r="B63" s="337" t="s">
        <v>38</v>
      </c>
      <c r="C63" s="337" t="n">
        <v>766.4400211</v>
      </c>
      <c r="D63" s="337" t="n">
        <v>6023.5368019</v>
      </c>
      <c r="E63" s="337" t="n">
        <v>11.2878149819864</v>
      </c>
      <c r="F63" s="337" t="n">
        <v>88.7121850180136</v>
      </c>
    </row>
    <row r="64">
      <c r="A64" s="337" t="s">
        <v>56</v>
      </c>
      <c r="B64" s="337" t="s">
        <v>57</v>
      </c>
      <c r="C64" s="337" t="n">
        <v>285.0893655</v>
      </c>
      <c r="D64" s="337" t="n">
        <v>2822.3614019</v>
      </c>
      <c r="E64" s="337" t="n">
        <v>9.1743807654444</v>
      </c>
      <c r="F64" s="337" t="n">
        <v>90.8256192345556</v>
      </c>
    </row>
    <row r="65">
      <c r="A65" s="337" t="s">
        <v>58</v>
      </c>
      <c r="B65" s="337" t="s">
        <v>59</v>
      </c>
      <c r="C65" s="337" t="n">
        <v>780.0707452</v>
      </c>
      <c r="D65" s="337" t="n">
        <v>2102.6979805</v>
      </c>
      <c r="E65" s="337" t="n">
        <v>27.0597754944973</v>
      </c>
      <c r="F65" s="337" t="n">
        <v>72.9402245055027</v>
      </c>
    </row>
    <row r="66">
      <c r="A66" s="337" t="s">
        <v>60</v>
      </c>
      <c r="B66" s="337" t="s">
        <v>61</v>
      </c>
      <c r="C66" s="337" t="n">
        <v>247.445677</v>
      </c>
      <c r="D66" s="337" t="n">
        <v>3590.533731</v>
      </c>
      <c r="E66" s="337" t="n">
        <v>6.44729037587374</v>
      </c>
      <c r="F66" s="337" t="n">
        <v>93.5527096241263</v>
      </c>
    </row>
    <row r="67">
      <c r="A67" s="337" t="s">
        <v>62</v>
      </c>
      <c r="B67" s="337" t="s">
        <v>63</v>
      </c>
      <c r="C67" s="337" t="n">
        <v>749.0645181</v>
      </c>
      <c r="D67" s="337" t="n">
        <v>6245.0986248</v>
      </c>
      <c r="E67" s="337" t="n">
        <v>10.7098519550605</v>
      </c>
      <c r="F67" s="337" t="n">
        <v>89.2901480449395</v>
      </c>
    </row>
    <row r="68">
      <c r="A68" s="337" t="s">
        <v>64</v>
      </c>
      <c r="B68" s="337" t="s">
        <v>65</v>
      </c>
      <c r="C68" s="337" t="n">
        <v>66.851387</v>
      </c>
      <c r="D68" s="337" t="n">
        <v>508.0130786</v>
      </c>
      <c r="E68" s="337" t="n">
        <v>11.6290692850924</v>
      </c>
      <c r="F68" s="337" t="n">
        <v>88.3709307149076</v>
      </c>
    </row>
    <row r="69">
      <c r="A69" s="337" t="s">
        <v>66</v>
      </c>
      <c r="B69" s="337" t="s">
        <v>67</v>
      </c>
      <c r="C69" s="337" t="n">
        <v>4128.6178494</v>
      </c>
      <c r="D69" s="337" t="n">
        <v>38552.9255446</v>
      </c>
      <c r="E69" s="337" t="n">
        <v>9.67307534146102</v>
      </c>
      <c r="F69" s="337" t="n">
        <v>90.326924658539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731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338" t="s">
        <v>70</v>
      </c>
      <c r="B80" s="338" t="s">
        <v>71</v>
      </c>
      <c r="C80" s="338" t="n">
        <v>39214.9165804</v>
      </c>
      <c r="D80" s="338" t="n">
        <v>190873.8752601</v>
      </c>
      <c r="E80" s="338" t="n">
        <v>17.0433841069426</v>
      </c>
      <c r="F80" s="338" t="n">
        <v>82.9566158930574</v>
      </c>
    </row>
    <row r="81">
      <c r="A81" s="338" t="s">
        <v>72</v>
      </c>
      <c r="B81" s="338" t="s">
        <v>73</v>
      </c>
      <c r="C81" s="338" t="n">
        <v>34502.4774544</v>
      </c>
      <c r="D81" s="338" t="n">
        <v>262770.9251838</v>
      </c>
      <c r="E81" s="338" t="n">
        <v>11.6063116135525</v>
      </c>
      <c r="F81" s="338" t="n">
        <v>88.3936883864475</v>
      </c>
    </row>
    <row r="82">
      <c r="A82" s="338" t="s">
        <v>74</v>
      </c>
      <c r="B82" s="338" t="s">
        <v>75</v>
      </c>
      <c r="C82" s="338" t="n">
        <v>80919.725951</v>
      </c>
      <c r="D82" s="338" t="n">
        <v>365432.0536741</v>
      </c>
      <c r="E82" s="338" t="n">
        <v>18.1291370718777</v>
      </c>
      <c r="F82" s="338" t="n">
        <v>81.8708629281223</v>
      </c>
    </row>
    <row r="83">
      <c r="A83" s="338" t="s">
        <v>76</v>
      </c>
      <c r="B83" s="338" t="s">
        <v>77</v>
      </c>
      <c r="C83" s="338" t="n">
        <v>8736.5965522</v>
      </c>
      <c r="D83" s="338" t="n">
        <v>47700.9562062</v>
      </c>
      <c r="E83" s="338" t="n">
        <v>15.4801123103263</v>
      </c>
      <c r="F83" s="338" t="n">
        <v>84.5198876896737</v>
      </c>
    </row>
    <row r="84">
      <c r="A84" s="338" t="s">
        <v>78</v>
      </c>
      <c r="B84" s="338" t="s">
        <v>79</v>
      </c>
      <c r="C84" s="338" t="n">
        <v>19424.9528169</v>
      </c>
      <c r="D84" s="338" t="n">
        <v>57921.1666618</v>
      </c>
      <c r="E84" s="338" t="n">
        <v>25.1143211163287</v>
      </c>
      <c r="F84" s="338" t="n">
        <v>74.8856788836713</v>
      </c>
    </row>
    <row r="85">
      <c r="A85" s="338" t="s">
        <v>80</v>
      </c>
      <c r="B85" s="338" t="s">
        <v>81</v>
      </c>
      <c r="C85" s="338" t="n">
        <v>2583.6347628</v>
      </c>
      <c r="D85" s="338" t="n">
        <v>30552.9598745</v>
      </c>
      <c r="E85" s="338" t="n">
        <v>7.79692298221782</v>
      </c>
      <c r="F85" s="338" t="n">
        <v>92.2030770177822</v>
      </c>
    </row>
    <row r="86">
      <c r="A86" s="338" t="s">
        <v>82</v>
      </c>
      <c r="B86" s="338" t="s">
        <v>83</v>
      </c>
      <c r="C86" s="338" t="n">
        <v>6488.3794989</v>
      </c>
      <c r="D86" s="338" t="n">
        <v>21729.2715051</v>
      </c>
      <c r="E86" s="338" t="n">
        <v>22.9940454575054</v>
      </c>
      <c r="F86" s="338" t="n">
        <v>77.0059545424946</v>
      </c>
    </row>
    <row r="87">
      <c r="A87" s="338" t="s">
        <v>84</v>
      </c>
      <c r="B87" s="338" t="s">
        <v>85</v>
      </c>
      <c r="C87" s="338" t="n">
        <v>11312.9120514</v>
      </c>
      <c r="D87" s="338" t="n">
        <v>78625.3248824</v>
      </c>
      <c r="E87" s="338" t="n">
        <v>12.578534377683</v>
      </c>
      <c r="F87" s="338" t="n">
        <v>87.421465622317</v>
      </c>
    </row>
    <row r="88">
      <c r="A88" s="338" t="s">
        <v>86</v>
      </c>
      <c r="B88" s="338" t="s">
        <v>87</v>
      </c>
      <c r="C88" s="338" t="n">
        <v>1456.7758736</v>
      </c>
      <c r="D88" s="338" t="n">
        <v>6146.4193404</v>
      </c>
      <c r="E88" s="338" t="n">
        <v>19.1600482770401</v>
      </c>
      <c r="F88" s="338" t="n">
        <v>80.8399517229599</v>
      </c>
    </row>
    <row r="89">
      <c r="A89" s="338" t="s">
        <v>88</v>
      </c>
      <c r="B89" s="338" t="s">
        <v>89</v>
      </c>
      <c r="C89" s="338" t="n">
        <v>13101.9912148</v>
      </c>
      <c r="D89" s="338" t="n">
        <v>123585.36323</v>
      </c>
      <c r="E89" s="338" t="n">
        <v>9.58537186414792</v>
      </c>
      <c r="F89" s="338" t="n">
        <v>90.4146281358521</v>
      </c>
    </row>
    <row r="90">
      <c r="A90" s="338" t="s">
        <v>90</v>
      </c>
      <c r="B90" s="338" t="s">
        <v>91</v>
      </c>
      <c r="C90" s="338" t="n">
        <v>18395.4324009</v>
      </c>
      <c r="D90" s="338" t="n">
        <v>190306.6533468</v>
      </c>
      <c r="E90" s="338" t="n">
        <v>8.81420630512445</v>
      </c>
      <c r="F90" s="338" t="n">
        <v>91.1857936948756</v>
      </c>
    </row>
    <row r="91">
      <c r="A91" s="338" t="s">
        <v>92</v>
      </c>
      <c r="B91" s="338" t="s">
        <v>93</v>
      </c>
      <c r="C91" s="338" t="n">
        <v>18943.3148974</v>
      </c>
      <c r="D91" s="338" t="n">
        <v>59078.8404368</v>
      </c>
      <c r="E91" s="338" t="n">
        <v>24.2794047617093</v>
      </c>
      <c r="F91" s="338" t="n">
        <v>75.7205952382907</v>
      </c>
    </row>
    <row r="92">
      <c r="A92" s="338" t="s">
        <v>94</v>
      </c>
      <c r="B92" s="338" t="s">
        <v>95</v>
      </c>
      <c r="C92" s="338" t="n">
        <v>86.6223552</v>
      </c>
      <c r="D92" s="338" t="n">
        <v>1048.4914244</v>
      </c>
      <c r="E92" s="338" t="n">
        <v>7.63116057233704</v>
      </c>
      <c r="F92" s="338" t="n">
        <v>92.368839427663</v>
      </c>
    </row>
    <row r="93">
      <c r="A93" s="338" t="s">
        <v>96</v>
      </c>
      <c r="B93" s="338" t="s">
        <v>97</v>
      </c>
      <c r="C93" s="338" t="n">
        <v>4425.1085708</v>
      </c>
      <c r="D93" s="338" t="n">
        <v>34639.2457481</v>
      </c>
      <c r="E93" s="338" t="n">
        <v>11.3277402070333</v>
      </c>
      <c r="F93" s="338" t="n">
        <v>88.6722597929667</v>
      </c>
    </row>
    <row r="94">
      <c r="A94" s="338" t="s">
        <v>98</v>
      </c>
      <c r="B94" s="338" t="s">
        <v>99</v>
      </c>
      <c r="C94" s="338" t="n">
        <v>11913.1103573</v>
      </c>
      <c r="D94" s="338" t="n">
        <v>123757.9846025</v>
      </c>
      <c r="E94" s="338" t="n">
        <v>8.78087580912494</v>
      </c>
      <c r="F94" s="338" t="n">
        <v>91.219124190875</v>
      </c>
    </row>
    <row r="95">
      <c r="A95" s="338" t="s">
        <v>100</v>
      </c>
      <c r="B95" s="338" t="s">
        <v>101</v>
      </c>
      <c r="C95" s="338" t="n">
        <v>11485.52585</v>
      </c>
      <c r="D95" s="338" t="n">
        <v>117203.3952954</v>
      </c>
      <c r="E95" s="338" t="n">
        <v>8.92503080123191</v>
      </c>
      <c r="F95" s="338" t="n">
        <v>91.0749691987681</v>
      </c>
    </row>
    <row r="96">
      <c r="A96" s="338" t="s">
        <v>102</v>
      </c>
      <c r="B96" s="338" t="s">
        <v>103</v>
      </c>
      <c r="C96" s="338" t="n">
        <v>9234.6043481</v>
      </c>
      <c r="D96" s="338" t="n">
        <v>61197.2519517</v>
      </c>
      <c r="E96" s="338" t="n">
        <v>13.1114027561506</v>
      </c>
      <c r="F96" s="338" t="n">
        <v>86.8885972438494</v>
      </c>
    </row>
    <row r="97">
      <c r="A97" s="338" t="s">
        <v>104</v>
      </c>
      <c r="B97" s="338" t="s">
        <v>105</v>
      </c>
      <c r="C97" s="338" t="n">
        <v>22511.4468522</v>
      </c>
      <c r="D97" s="338" t="n">
        <v>211181.0587693</v>
      </c>
      <c r="E97" s="338" t="n">
        <v>9.63293486555391</v>
      </c>
      <c r="F97" s="338" t="n">
        <v>90.3670651344461</v>
      </c>
    </row>
    <row r="98">
      <c r="A98" s="338" t="s">
        <v>106</v>
      </c>
      <c r="B98" s="338" t="s">
        <v>107</v>
      </c>
      <c r="C98" s="338" t="n">
        <v>38741.0762291</v>
      </c>
      <c r="D98" s="338" t="n">
        <v>326342.770097</v>
      </c>
      <c r="E98" s="338" t="n">
        <v>10.6115558436666</v>
      </c>
      <c r="F98" s="338" t="n">
        <v>89.3884441563334</v>
      </c>
    </row>
    <row r="99">
      <c r="A99" s="338" t="s">
        <v>108</v>
      </c>
      <c r="B99" s="338" t="s">
        <v>109</v>
      </c>
      <c r="C99" s="338" t="n">
        <v>20093.1152735</v>
      </c>
      <c r="D99" s="338" t="n">
        <v>126683.7853547</v>
      </c>
      <c r="E99" s="338" t="n">
        <v>13.6895623136217</v>
      </c>
      <c r="F99" s="338" t="n">
        <v>86.3104376863783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732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339" t="s">
        <v>70</v>
      </c>
      <c r="B110" s="339" t="s">
        <v>71</v>
      </c>
      <c r="C110" s="339" t="n">
        <v>39206.3152999</v>
      </c>
      <c r="D110" s="339" t="n">
        <v>190724.1925873</v>
      </c>
      <c r="E110" s="339" t="n">
        <v>17.0513759396965</v>
      </c>
      <c r="F110" s="339" t="n">
        <v>82.9486240603035</v>
      </c>
    </row>
    <row r="111">
      <c r="A111" s="339" t="s">
        <v>72</v>
      </c>
      <c r="B111" s="339" t="s">
        <v>73</v>
      </c>
      <c r="C111" s="339" t="n">
        <v>34502.4774544</v>
      </c>
      <c r="D111" s="339" t="n">
        <v>262770.9251838</v>
      </c>
      <c r="E111" s="339" t="n">
        <v>11.6063116135525</v>
      </c>
      <c r="F111" s="339" t="n">
        <v>88.3936883864475</v>
      </c>
    </row>
    <row r="112">
      <c r="A112" s="339" t="s">
        <v>74</v>
      </c>
      <c r="B112" s="339" t="s">
        <v>75</v>
      </c>
      <c r="C112" s="339" t="n">
        <v>80797.0545582</v>
      </c>
      <c r="D112" s="339" t="n">
        <v>364306.9648472</v>
      </c>
      <c r="E112" s="339" t="n">
        <v>18.1523983239096</v>
      </c>
      <c r="F112" s="339" t="n">
        <v>81.8476016760904</v>
      </c>
    </row>
    <row r="113">
      <c r="A113" s="339" t="s">
        <v>76</v>
      </c>
      <c r="B113" s="339" t="s">
        <v>77</v>
      </c>
      <c r="C113" s="339" t="n">
        <v>8736.5965522</v>
      </c>
      <c r="D113" s="339" t="n">
        <v>47700.9562062</v>
      </c>
      <c r="E113" s="339" t="n">
        <v>15.4801123103263</v>
      </c>
      <c r="F113" s="339" t="n">
        <v>84.5198876896737</v>
      </c>
    </row>
    <row r="114">
      <c r="A114" s="339" t="s">
        <v>78</v>
      </c>
      <c r="B114" s="339" t="s">
        <v>79</v>
      </c>
      <c r="C114" s="339" t="n">
        <v>19424.9528169</v>
      </c>
      <c r="D114" s="339" t="n">
        <v>57921.1666618</v>
      </c>
      <c r="E114" s="339" t="n">
        <v>25.1143211163287</v>
      </c>
      <c r="F114" s="339" t="n">
        <v>74.8856788836713</v>
      </c>
    </row>
    <row r="115">
      <c r="A115" s="339" t="s">
        <v>80</v>
      </c>
      <c r="B115" s="339" t="s">
        <v>81</v>
      </c>
      <c r="C115" s="339" t="n">
        <v>2583.6347628</v>
      </c>
      <c r="D115" s="339" t="n">
        <v>30552.9598745</v>
      </c>
      <c r="E115" s="339" t="n">
        <v>7.79692298221782</v>
      </c>
      <c r="F115" s="339" t="n">
        <v>92.2030770177822</v>
      </c>
    </row>
    <row r="116">
      <c r="A116" s="339" t="s">
        <v>82</v>
      </c>
      <c r="B116" s="339" t="s">
        <v>83</v>
      </c>
      <c r="C116" s="339" t="n">
        <v>6488.3794989</v>
      </c>
      <c r="D116" s="339" t="n">
        <v>21729.2715051</v>
      </c>
      <c r="E116" s="339" t="n">
        <v>22.9940454575054</v>
      </c>
      <c r="F116" s="339" t="n">
        <v>77.0059545424946</v>
      </c>
    </row>
    <row r="117">
      <c r="A117" s="339" t="s">
        <v>84</v>
      </c>
      <c r="B117" s="339" t="s">
        <v>85</v>
      </c>
      <c r="C117" s="339" t="n">
        <v>11312.9120514</v>
      </c>
      <c r="D117" s="339" t="n">
        <v>78625.3248824</v>
      </c>
      <c r="E117" s="339" t="n">
        <v>12.578534377683</v>
      </c>
      <c r="F117" s="339" t="n">
        <v>87.421465622317</v>
      </c>
    </row>
    <row r="118">
      <c r="A118" s="339" t="s">
        <v>86</v>
      </c>
      <c r="B118" s="339" t="s">
        <v>87</v>
      </c>
      <c r="C118" s="339" t="n">
        <v>1456.7758736</v>
      </c>
      <c r="D118" s="339" t="n">
        <v>6146.4193404</v>
      </c>
      <c r="E118" s="339" t="n">
        <v>19.1600482770401</v>
      </c>
      <c r="F118" s="339" t="n">
        <v>80.8399517229599</v>
      </c>
    </row>
    <row r="119">
      <c r="A119" s="339" t="s">
        <v>88</v>
      </c>
      <c r="B119" s="339" t="s">
        <v>89</v>
      </c>
      <c r="C119" s="339" t="n">
        <v>13101.9912148</v>
      </c>
      <c r="D119" s="339" t="n">
        <v>123585.36323</v>
      </c>
      <c r="E119" s="339" t="n">
        <v>9.58537186414792</v>
      </c>
      <c r="F119" s="339" t="n">
        <v>90.4146281358521</v>
      </c>
    </row>
    <row r="120">
      <c r="A120" s="339" t="s">
        <v>90</v>
      </c>
      <c r="B120" s="339" t="s">
        <v>91</v>
      </c>
      <c r="C120" s="339" t="n">
        <v>18291.0220884</v>
      </c>
      <c r="D120" s="339" t="n">
        <v>187379.686597</v>
      </c>
      <c r="E120" s="339" t="n">
        <v>8.89335297442792</v>
      </c>
      <c r="F120" s="339" t="n">
        <v>91.1066470255721</v>
      </c>
    </row>
    <row r="121">
      <c r="A121" s="339" t="s">
        <v>92</v>
      </c>
      <c r="B121" s="339" t="s">
        <v>93</v>
      </c>
      <c r="C121" s="339" t="n">
        <v>18900.8525849</v>
      </c>
      <c r="D121" s="339" t="n">
        <v>58751.0313843</v>
      </c>
      <c r="E121" s="339" t="n">
        <v>24.3404945492332</v>
      </c>
      <c r="F121" s="339" t="n">
        <v>75.6595054507668</v>
      </c>
    </row>
    <row r="122">
      <c r="A122" s="339" t="s">
        <v>96</v>
      </c>
      <c r="B122" s="339" t="s">
        <v>97</v>
      </c>
      <c r="C122" s="339" t="n">
        <v>4404.0494846</v>
      </c>
      <c r="D122" s="339" t="n">
        <v>34324.5462518</v>
      </c>
      <c r="E122" s="339" t="n">
        <v>11.3715702851078</v>
      </c>
      <c r="F122" s="339" t="n">
        <v>88.6284297148922</v>
      </c>
    </row>
    <row r="123">
      <c r="A123" s="339" t="s">
        <v>98</v>
      </c>
      <c r="B123" s="339" t="s">
        <v>99</v>
      </c>
      <c r="C123" s="339" t="n">
        <v>11913.1103573</v>
      </c>
      <c r="D123" s="339" t="n">
        <v>123740.5455776</v>
      </c>
      <c r="E123" s="339" t="n">
        <v>8.7820046390914</v>
      </c>
      <c r="F123" s="339" t="n">
        <v>91.2179953609086</v>
      </c>
    </row>
    <row r="124">
      <c r="A124" s="339" t="s">
        <v>100</v>
      </c>
      <c r="B124" s="339" t="s">
        <v>101</v>
      </c>
      <c r="C124" s="339" t="n">
        <v>11376.8329051</v>
      </c>
      <c r="D124" s="339" t="n">
        <v>114383.2778915</v>
      </c>
      <c r="E124" s="339" t="n">
        <v>9.04645585395554</v>
      </c>
      <c r="F124" s="339" t="n">
        <v>90.9535441460445</v>
      </c>
    </row>
    <row r="125">
      <c r="A125" s="339" t="s">
        <v>102</v>
      </c>
      <c r="B125" s="339" t="s">
        <v>103</v>
      </c>
      <c r="C125" s="339" t="n">
        <v>9234.6043481</v>
      </c>
      <c r="D125" s="339" t="n">
        <v>61197.2519517</v>
      </c>
      <c r="E125" s="339" t="n">
        <v>13.1114027561506</v>
      </c>
      <c r="F125" s="339" t="n">
        <v>86.8885972438494</v>
      </c>
    </row>
    <row r="126">
      <c r="A126" s="339" t="s">
        <v>104</v>
      </c>
      <c r="B126" s="339" t="s">
        <v>105</v>
      </c>
      <c r="C126" s="339" t="n">
        <v>22511.4468522</v>
      </c>
      <c r="D126" s="339" t="n">
        <v>211181.0587693</v>
      </c>
      <c r="E126" s="339" t="n">
        <v>9.63293486555391</v>
      </c>
      <c r="F126" s="339" t="n">
        <v>90.3670651344461</v>
      </c>
    </row>
    <row r="127">
      <c r="A127" s="339" t="s">
        <v>106</v>
      </c>
      <c r="B127" s="339" t="s">
        <v>107</v>
      </c>
      <c r="C127" s="339" t="n">
        <v>38741.0762291</v>
      </c>
      <c r="D127" s="339" t="n">
        <v>326342.770097</v>
      </c>
      <c r="E127" s="339" t="n">
        <v>10.6115558436666</v>
      </c>
      <c r="F127" s="339" t="n">
        <v>89.3884441563334</v>
      </c>
    </row>
    <row r="128">
      <c r="A128" s="339" t="s">
        <v>108</v>
      </c>
      <c r="B128" s="339" t="s">
        <v>109</v>
      </c>
      <c r="C128" s="339" t="n">
        <v>20093.1152735</v>
      </c>
      <c r="D128" s="339" t="n">
        <v>126683.7853547</v>
      </c>
      <c r="E128" s="339" t="n">
        <v>13.6895623136217</v>
      </c>
      <c r="F128" s="339" t="n">
        <v>86.3104376863783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733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340" t="s">
        <v>113</v>
      </c>
      <c r="B139" s="340" t="s">
        <v>114</v>
      </c>
      <c r="C139" s="340" t="n">
        <v>4497.4578505</v>
      </c>
      <c r="D139" s="340" t="n">
        <v>15204.9477804</v>
      </c>
      <c r="E139" s="340" t="n">
        <v>22.8269478090862</v>
      </c>
      <c r="F139" s="340" t="n">
        <v>77.1730521909138</v>
      </c>
    </row>
    <row r="140">
      <c r="A140" s="340" t="s">
        <v>115</v>
      </c>
      <c r="B140" s="340" t="s">
        <v>116</v>
      </c>
      <c r="C140" s="340" t="n">
        <v>4056.9966619</v>
      </c>
      <c r="D140" s="340" t="n">
        <v>11520.9281282</v>
      </c>
      <c r="E140" s="340" t="n">
        <v>26.0432420657101</v>
      </c>
      <c r="F140" s="340" t="n">
        <v>73.9567579342899</v>
      </c>
    </row>
    <row r="141">
      <c r="A141" s="340" t="s">
        <v>117</v>
      </c>
      <c r="B141" s="340" t="s">
        <v>118</v>
      </c>
      <c r="C141" s="340" t="n">
        <v>1185.5261275</v>
      </c>
      <c r="D141" s="340" t="n">
        <v>14232.294962</v>
      </c>
      <c r="E141" s="340" t="n">
        <v>7.68932341747939</v>
      </c>
      <c r="F141" s="340" t="n">
        <v>92.3106765825206</v>
      </c>
    </row>
    <row r="142">
      <c r="A142" s="340" t="s">
        <v>119</v>
      </c>
      <c r="B142" s="340" t="s">
        <v>120</v>
      </c>
      <c r="C142" s="340" t="n">
        <v>3985.751029</v>
      </c>
      <c r="D142" s="340" t="n">
        <v>9496.5188009</v>
      </c>
      <c r="E142" s="340" t="n">
        <v>29.5629080213236</v>
      </c>
      <c r="F142" s="340" t="n">
        <v>70.4370919786764</v>
      </c>
    </row>
    <row r="143">
      <c r="A143" s="340" t="s">
        <v>121</v>
      </c>
      <c r="B143" s="340" t="s">
        <v>122</v>
      </c>
      <c r="C143" s="340" t="n">
        <v>3630.4574543</v>
      </c>
      <c r="D143" s="340" t="n">
        <v>7234.185489</v>
      </c>
      <c r="E143" s="340" t="n">
        <v>33.4153406904074</v>
      </c>
      <c r="F143" s="340" t="n">
        <v>66.5846593095926</v>
      </c>
    </row>
    <row r="144">
      <c r="A144" s="340" t="s">
        <v>74</v>
      </c>
      <c r="B144" s="340" t="s">
        <v>123</v>
      </c>
      <c r="C144" s="340" t="n">
        <v>1176.4264257</v>
      </c>
      <c r="D144" s="340" t="n">
        <v>24337.5552426</v>
      </c>
      <c r="E144" s="340" t="n">
        <v>4.61090879892596</v>
      </c>
      <c r="F144" s="340" t="n">
        <v>95.389091201074</v>
      </c>
    </row>
    <row r="145">
      <c r="A145" s="340" t="s">
        <v>124</v>
      </c>
      <c r="B145" s="340" t="s">
        <v>125</v>
      </c>
      <c r="C145" s="340" t="n">
        <v>3318.4507749</v>
      </c>
      <c r="D145" s="340" t="n">
        <v>15779.7024467</v>
      </c>
      <c r="E145" s="340" t="n">
        <v>17.3757678891529</v>
      </c>
      <c r="F145" s="340" t="n">
        <v>82.6242321108471</v>
      </c>
    </row>
    <row r="146">
      <c r="A146" s="340" t="s">
        <v>126</v>
      </c>
      <c r="B146" s="340" t="s">
        <v>127</v>
      </c>
      <c r="C146" s="340" t="n">
        <v>3211.6649895</v>
      </c>
      <c r="D146" s="340" t="n">
        <v>16748.301353</v>
      </c>
      <c r="E146" s="340" t="n">
        <v>16.09053309204</v>
      </c>
      <c r="F146" s="340" t="n">
        <v>83.90946690796</v>
      </c>
    </row>
    <row r="147">
      <c r="A147" s="340" t="s">
        <v>128</v>
      </c>
      <c r="B147" s="340" t="s">
        <v>129</v>
      </c>
      <c r="C147" s="340" t="n">
        <v>2383.7059526</v>
      </c>
      <c r="D147" s="340" t="n">
        <v>15010.0325982</v>
      </c>
      <c r="E147" s="340" t="n">
        <v>13.7043910694539</v>
      </c>
      <c r="F147" s="340" t="n">
        <v>86.2956089305461</v>
      </c>
    </row>
    <row r="148">
      <c r="A148" s="340" t="s">
        <v>130</v>
      </c>
      <c r="B148" s="340" t="s">
        <v>131</v>
      </c>
      <c r="C148" s="340" t="n">
        <v>556.4425317</v>
      </c>
      <c r="D148" s="340" t="n">
        <v>4065.3983492</v>
      </c>
      <c r="E148" s="340" t="n">
        <v>12.0394134293876</v>
      </c>
      <c r="F148" s="340" t="n">
        <v>87.9605865706124</v>
      </c>
    </row>
    <row r="149">
      <c r="A149" s="340" t="s">
        <v>76</v>
      </c>
      <c r="B149" s="340" t="s">
        <v>132</v>
      </c>
      <c r="C149" s="340" t="n">
        <v>3128.46684</v>
      </c>
      <c r="D149" s="340" t="n">
        <v>19829.1789932</v>
      </c>
      <c r="E149" s="340" t="n">
        <v>13.627123890359</v>
      </c>
      <c r="F149" s="340" t="n">
        <v>86.372876109641</v>
      </c>
    </row>
    <row r="150">
      <c r="A150" s="340" t="s">
        <v>78</v>
      </c>
      <c r="B150" s="340" t="s">
        <v>133</v>
      </c>
      <c r="C150" s="340" t="n">
        <v>11074.1301535</v>
      </c>
      <c r="D150" s="340" t="n">
        <v>49609.495261</v>
      </c>
      <c r="E150" s="340" t="n">
        <v>18.2489593821366</v>
      </c>
      <c r="F150" s="340" t="n">
        <v>81.7510406178634</v>
      </c>
    </row>
    <row r="151">
      <c r="A151" s="340" t="s">
        <v>80</v>
      </c>
      <c r="B151" s="340" t="s">
        <v>134</v>
      </c>
      <c r="C151" s="340" t="n">
        <v>4729.0980056</v>
      </c>
      <c r="D151" s="340" t="n">
        <v>13865.813566</v>
      </c>
      <c r="E151" s="340" t="n">
        <v>25.4322156219487</v>
      </c>
      <c r="F151" s="340" t="n">
        <v>74.5677843780513</v>
      </c>
    </row>
    <row r="152">
      <c r="A152" s="340" t="s">
        <v>88</v>
      </c>
      <c r="B152" s="340" t="s">
        <v>135</v>
      </c>
      <c r="C152" s="340" t="n">
        <v>9140.9663333</v>
      </c>
      <c r="D152" s="340" t="n">
        <v>27920.7477786</v>
      </c>
      <c r="E152" s="340" t="n">
        <v>24.66417582765</v>
      </c>
      <c r="F152" s="340" t="n">
        <v>75.33582417235</v>
      </c>
    </row>
    <row r="153">
      <c r="A153" s="340" t="s">
        <v>90</v>
      </c>
      <c r="B153" s="340" t="s">
        <v>136</v>
      </c>
      <c r="C153" s="340" t="n">
        <v>12502.610584</v>
      </c>
      <c r="D153" s="340" t="n">
        <v>29074.1615557</v>
      </c>
      <c r="E153" s="340" t="n">
        <v>30.0711429496994</v>
      </c>
      <c r="F153" s="340" t="n">
        <v>69.9288570503006</v>
      </c>
    </row>
    <row r="154">
      <c r="A154" s="340" t="s">
        <v>94</v>
      </c>
      <c r="B154" s="340" t="s">
        <v>137</v>
      </c>
      <c r="C154" s="340" t="n">
        <v>7657.0296898</v>
      </c>
      <c r="D154" s="340" t="n">
        <v>11630.1313253</v>
      </c>
      <c r="E154" s="340" t="n">
        <v>39.7001387804316</v>
      </c>
      <c r="F154" s="340" t="n">
        <v>60.2998612195684</v>
      </c>
    </row>
    <row r="155">
      <c r="A155" s="340" t="s">
        <v>138</v>
      </c>
      <c r="B155" s="340" t="s">
        <v>139</v>
      </c>
      <c r="C155" s="340" t="n">
        <v>1444.1222053</v>
      </c>
      <c r="D155" s="340" t="n">
        <v>10221.8396845</v>
      </c>
      <c r="E155" s="340" t="n">
        <v>12.3789381359342</v>
      </c>
      <c r="F155" s="340" t="n">
        <v>87.6210618640658</v>
      </c>
    </row>
    <row r="156">
      <c r="A156" s="340" t="s">
        <v>140</v>
      </c>
      <c r="B156" s="340" t="s">
        <v>141</v>
      </c>
      <c r="C156" s="340" t="n">
        <v>7656.3846404</v>
      </c>
      <c r="D156" s="340" t="n">
        <v>14592.8955893</v>
      </c>
      <c r="E156" s="340" t="n">
        <v>34.4118306810648</v>
      </c>
      <c r="F156" s="340" t="n">
        <v>65.5881693189351</v>
      </c>
    </row>
    <row r="157">
      <c r="A157" s="340" t="s">
        <v>142</v>
      </c>
      <c r="B157" s="340" t="s">
        <v>143</v>
      </c>
      <c r="C157" s="340" t="n">
        <v>7989.761407</v>
      </c>
      <c r="D157" s="340" t="n">
        <v>23292.2905274</v>
      </c>
      <c r="E157" s="340" t="n">
        <v>25.5410400307337</v>
      </c>
      <c r="F157" s="340" t="n">
        <v>74.4589599692663</v>
      </c>
    </row>
    <row r="158">
      <c r="A158" s="340" t="s">
        <v>144</v>
      </c>
      <c r="B158" s="340" t="s">
        <v>145</v>
      </c>
      <c r="C158" s="340" t="n">
        <v>6701.2073602</v>
      </c>
      <c r="D158" s="340" t="n">
        <v>10647.4844579</v>
      </c>
      <c r="E158" s="340" t="n">
        <v>38.6265859723705</v>
      </c>
      <c r="F158" s="340" t="n">
        <v>61.3734140276295</v>
      </c>
    </row>
    <row r="159">
      <c r="A159" s="340" t="s">
        <v>146</v>
      </c>
      <c r="B159" s="340" t="s">
        <v>147</v>
      </c>
      <c r="C159" s="340" t="n">
        <v>3278.9386714</v>
      </c>
      <c r="D159" s="340" t="n">
        <v>33920.40069</v>
      </c>
      <c r="E159" s="340" t="n">
        <v>8.81450780494882</v>
      </c>
      <c r="F159" s="340" t="n">
        <v>91.1854921950512</v>
      </c>
    </row>
    <row r="160">
      <c r="A160" s="340" t="s">
        <v>148</v>
      </c>
      <c r="B160" s="340" t="s">
        <v>149</v>
      </c>
      <c r="C160" s="340" t="n">
        <v>8454.1904096</v>
      </c>
      <c r="D160" s="340" t="n">
        <v>55459.5137268</v>
      </c>
      <c r="E160" s="340" t="n">
        <v>13.2275081280811</v>
      </c>
      <c r="F160" s="340" t="n">
        <v>86.7724918719189</v>
      </c>
    </row>
    <row r="161">
      <c r="A161" s="340" t="s">
        <v>150</v>
      </c>
      <c r="B161" s="340" t="s">
        <v>151</v>
      </c>
      <c r="C161" s="340" t="n">
        <v>9291.2583995</v>
      </c>
      <c r="D161" s="340" t="n">
        <v>90479.4804639</v>
      </c>
      <c r="E161" s="340" t="n">
        <v>9.31260859180468</v>
      </c>
      <c r="F161" s="340" t="n">
        <v>90.6873914081953</v>
      </c>
    </row>
    <row r="162">
      <c r="A162" s="340" t="s">
        <v>152</v>
      </c>
      <c r="B162" s="340" t="s">
        <v>153</v>
      </c>
      <c r="C162" s="340" t="n">
        <v>3887.3643952</v>
      </c>
      <c r="D162" s="340" t="n">
        <v>36921.4225177</v>
      </c>
      <c r="E162" s="340" t="n">
        <v>9.52580238049461</v>
      </c>
      <c r="F162" s="340" t="n">
        <v>90.4741976195054</v>
      </c>
    </row>
    <row r="163">
      <c r="A163" s="340" t="s">
        <v>154</v>
      </c>
      <c r="B163" s="340" t="s">
        <v>155</v>
      </c>
      <c r="C163" s="340" t="n">
        <v>4741.625745</v>
      </c>
      <c r="D163" s="340" t="n">
        <v>42324.7183453</v>
      </c>
      <c r="E163" s="340" t="n">
        <v>10.0743447077658</v>
      </c>
      <c r="F163" s="340" t="n">
        <v>89.9256552922342</v>
      </c>
    </row>
    <row r="164">
      <c r="A164" s="340" t="s">
        <v>156</v>
      </c>
      <c r="B164" s="340" t="s">
        <v>157</v>
      </c>
      <c r="C164" s="340" t="n">
        <v>2917.3034682</v>
      </c>
      <c r="D164" s="340" t="n">
        <v>30720.5601167</v>
      </c>
      <c r="E164" s="340" t="n">
        <v>8.67267762364544</v>
      </c>
      <c r="F164" s="340" t="n">
        <v>91.3273223763546</v>
      </c>
    </row>
    <row r="165">
      <c r="A165" s="340" t="s">
        <v>158</v>
      </c>
      <c r="B165" s="340" t="s">
        <v>159</v>
      </c>
      <c r="C165" s="340" t="n">
        <v>2789.1369959</v>
      </c>
      <c r="D165" s="340" t="n">
        <v>12908.8229732</v>
      </c>
      <c r="E165" s="340" t="n">
        <v>17.7675124754437</v>
      </c>
      <c r="F165" s="340" t="n">
        <v>82.2324875245563</v>
      </c>
    </row>
    <row r="166">
      <c r="A166" s="340" t="s">
        <v>160</v>
      </c>
      <c r="B166" s="340" t="s">
        <v>161</v>
      </c>
      <c r="C166" s="340" t="n">
        <v>2505.005022</v>
      </c>
      <c r="D166" s="340" t="n">
        <v>24402.7595481</v>
      </c>
      <c r="E166" s="340" t="n">
        <v>9.30959915110737</v>
      </c>
      <c r="F166" s="340" t="n">
        <v>90.6904008488926</v>
      </c>
    </row>
    <row r="167">
      <c r="A167" s="340" t="s">
        <v>162</v>
      </c>
      <c r="B167" s="340" t="s">
        <v>163</v>
      </c>
      <c r="C167" s="340" t="n">
        <v>1799.0516555</v>
      </c>
      <c r="D167" s="340" t="n">
        <v>7586.6452649</v>
      </c>
      <c r="E167" s="340" t="n">
        <v>19.1680135290724</v>
      </c>
      <c r="F167" s="340" t="n">
        <v>80.8319864709276</v>
      </c>
    </row>
    <row r="168">
      <c r="A168" s="340" t="s">
        <v>164</v>
      </c>
      <c r="B168" s="340" t="s">
        <v>165</v>
      </c>
      <c r="C168" s="340" t="n">
        <v>2181.9756465</v>
      </c>
      <c r="D168" s="340" t="n">
        <v>16321.1593418</v>
      </c>
      <c r="E168" s="340" t="n">
        <v>11.7924646168323</v>
      </c>
      <c r="F168" s="340" t="n">
        <v>88.2075353831677</v>
      </c>
    </row>
    <row r="169">
      <c r="A169" s="340" t="s">
        <v>166</v>
      </c>
      <c r="B169" s="340" t="s">
        <v>167</v>
      </c>
      <c r="C169" s="340" t="n">
        <v>1398.1086353</v>
      </c>
      <c r="D169" s="340" t="n">
        <v>16320.6649125</v>
      </c>
      <c r="E169" s="340" t="n">
        <v>7.8905497128699</v>
      </c>
      <c r="F169" s="340" t="n">
        <v>92.1094502871301</v>
      </c>
    </row>
    <row r="170">
      <c r="A170" s="340" t="s">
        <v>168</v>
      </c>
      <c r="B170" s="340" t="s">
        <v>169</v>
      </c>
      <c r="C170" s="340" t="n">
        <v>4689.3278434</v>
      </c>
      <c r="D170" s="340" t="n">
        <v>14142.6262402</v>
      </c>
      <c r="E170" s="340" t="n">
        <v>24.900909499794</v>
      </c>
      <c r="F170" s="340" t="n">
        <v>75.099090500206</v>
      </c>
    </row>
    <row r="171">
      <c r="A171" s="340" t="s">
        <v>170</v>
      </c>
      <c r="B171" s="340" t="s">
        <v>171</v>
      </c>
      <c r="C171" s="340" t="n">
        <v>4794.5281215</v>
      </c>
      <c r="D171" s="340" t="n">
        <v>29895.6895704</v>
      </c>
      <c r="E171" s="340" t="n">
        <v>13.8209802085488</v>
      </c>
      <c r="F171" s="340" t="n">
        <v>86.1790197914512</v>
      </c>
    </row>
    <row r="172">
      <c r="A172" s="340" t="s">
        <v>172</v>
      </c>
      <c r="B172" s="340" t="s">
        <v>173</v>
      </c>
      <c r="C172" s="340" t="n">
        <v>3702.1096862</v>
      </c>
      <c r="D172" s="340" t="n">
        <v>33367.1430153</v>
      </c>
      <c r="E172" s="340" t="n">
        <v>9.98700922301084</v>
      </c>
      <c r="F172" s="340" t="n">
        <v>90.0129907769892</v>
      </c>
    </row>
    <row r="173">
      <c r="A173" s="340" t="s">
        <v>174</v>
      </c>
      <c r="B173" s="340" t="s">
        <v>175</v>
      </c>
      <c r="C173" s="340" t="n">
        <v>1976.6056921</v>
      </c>
      <c r="D173" s="340" t="n">
        <v>18833.9624845</v>
      </c>
      <c r="E173" s="340" t="n">
        <v>9.49808614222533</v>
      </c>
      <c r="F173" s="340" t="n">
        <v>90.5019138577747</v>
      </c>
    </row>
    <row r="174">
      <c r="A174" s="340" t="s">
        <v>176</v>
      </c>
      <c r="B174" s="340" t="s">
        <v>177</v>
      </c>
      <c r="C174" s="340" t="n">
        <v>8910.805114</v>
      </c>
      <c r="D174" s="340" t="n">
        <v>46570.6830802</v>
      </c>
      <c r="E174" s="340" t="n">
        <v>16.0608617469124</v>
      </c>
      <c r="F174" s="340" t="n">
        <v>83.9391382530876</v>
      </c>
    </row>
    <row r="175">
      <c r="A175" s="340" t="s">
        <v>178</v>
      </c>
      <c r="B175" s="340" t="s">
        <v>179</v>
      </c>
      <c r="C175" s="340" t="n">
        <v>5203.5234252</v>
      </c>
      <c r="D175" s="340" t="n">
        <v>20025.2311917</v>
      </c>
      <c r="E175" s="340" t="n">
        <v>20.6253677766334</v>
      </c>
      <c r="F175" s="340" t="n">
        <v>79.3746322233666</v>
      </c>
    </row>
    <row r="176">
      <c r="A176" s="340" t="s">
        <v>180</v>
      </c>
      <c r="B176" s="340" t="s">
        <v>181</v>
      </c>
      <c r="C176" s="340" t="n">
        <v>3451.1824816</v>
      </c>
      <c r="D176" s="340" t="n">
        <v>27546.6986223</v>
      </c>
      <c r="E176" s="340" t="n">
        <v>11.1336077134827</v>
      </c>
      <c r="F176" s="340" t="n">
        <v>88.8663922865173</v>
      </c>
    </row>
    <row r="177">
      <c r="A177" s="340" t="s">
        <v>182</v>
      </c>
      <c r="B177" s="340" t="s">
        <v>183</v>
      </c>
      <c r="C177" s="340" t="n">
        <v>3211.7039442</v>
      </c>
      <c r="D177" s="340" t="n">
        <v>27678.9088031</v>
      </c>
      <c r="E177" s="340" t="n">
        <v>10.3970224562176</v>
      </c>
      <c r="F177" s="340" t="n">
        <v>89.6029775437824</v>
      </c>
    </row>
    <row r="178">
      <c r="A178" s="340" t="s">
        <v>184</v>
      </c>
      <c r="B178" s="340" t="s">
        <v>185</v>
      </c>
      <c r="C178" s="340" t="n">
        <v>3682.3527245</v>
      </c>
      <c r="D178" s="340" t="n">
        <v>30213.5947322</v>
      </c>
      <c r="E178" s="340" t="n">
        <v>10.8636961076364</v>
      </c>
      <c r="F178" s="340" t="n">
        <v>89.1363038923636</v>
      </c>
    </row>
    <row r="179">
      <c r="A179" s="340" t="s">
        <v>186</v>
      </c>
      <c r="B179" s="340" t="s">
        <v>187</v>
      </c>
      <c r="C179" s="340" t="n">
        <v>5467.6649297</v>
      </c>
      <c r="D179" s="340" t="n">
        <v>42664.5689715</v>
      </c>
      <c r="E179" s="340" t="n">
        <v>11.3596741446145</v>
      </c>
      <c r="F179" s="340" t="n">
        <v>88.6403258553855</v>
      </c>
    </row>
    <row r="180">
      <c r="A180" s="340" t="s">
        <v>188</v>
      </c>
      <c r="B180" s="340" t="s">
        <v>189</v>
      </c>
      <c r="C180" s="340" t="n">
        <v>1920.1690805</v>
      </c>
      <c r="D180" s="340" t="n">
        <v>9571.5252857</v>
      </c>
      <c r="E180" s="340" t="n">
        <v>16.7091903013685</v>
      </c>
      <c r="F180" s="340" t="n">
        <v>83.2908096986315</v>
      </c>
    </row>
    <row r="181">
      <c r="A181" s="340" t="s">
        <v>190</v>
      </c>
      <c r="B181" s="340" t="s">
        <v>191</v>
      </c>
      <c r="C181" s="340" t="n">
        <v>2545.5226379</v>
      </c>
      <c r="D181" s="340" t="n">
        <v>30470.7855082</v>
      </c>
      <c r="E181" s="340" t="n">
        <v>7.70989483934983</v>
      </c>
      <c r="F181" s="340" t="n">
        <v>92.2901051606502</v>
      </c>
    </row>
    <row r="182">
      <c r="A182" s="340" t="s">
        <v>192</v>
      </c>
      <c r="B182" s="340" t="s">
        <v>193</v>
      </c>
      <c r="C182" s="340" t="n">
        <v>1156.1422333</v>
      </c>
      <c r="D182" s="340" t="n">
        <v>25237.6174314</v>
      </c>
      <c r="E182" s="340" t="n">
        <v>4.38036205522576</v>
      </c>
      <c r="F182" s="340" t="n">
        <v>95.6196379447742</v>
      </c>
    </row>
    <row r="183">
      <c r="A183" s="340" t="s">
        <v>194</v>
      </c>
      <c r="B183" s="340" t="s">
        <v>195</v>
      </c>
      <c r="C183" s="340" t="n">
        <v>378.9451065</v>
      </c>
      <c r="D183" s="340" t="n">
        <v>6383.2895472</v>
      </c>
      <c r="E183" s="340" t="n">
        <v>5.6038443784653</v>
      </c>
      <c r="F183" s="340" t="n">
        <v>94.3961556215347</v>
      </c>
    </row>
    <row r="184">
      <c r="A184" s="340" t="s">
        <v>196</v>
      </c>
      <c r="B184" s="340" t="s">
        <v>197</v>
      </c>
      <c r="C184" s="340" t="n">
        <v>674.5630012</v>
      </c>
      <c r="D184" s="340" t="n">
        <v>17653.6167854</v>
      </c>
      <c r="E184" s="340" t="n">
        <v>3.68046914125746</v>
      </c>
      <c r="F184" s="340" t="n">
        <v>96.3195308587426</v>
      </c>
    </row>
    <row r="185">
      <c r="A185" s="340" t="s">
        <v>198</v>
      </c>
      <c r="B185" s="340" t="s">
        <v>199</v>
      </c>
      <c r="C185" s="340" t="n">
        <v>3677.0230214</v>
      </c>
      <c r="D185" s="340" t="n">
        <v>35019.0521891</v>
      </c>
      <c r="E185" s="340" t="n">
        <v>9.50231516089843</v>
      </c>
      <c r="F185" s="340" t="n">
        <v>90.4976848391016</v>
      </c>
    </row>
    <row r="186">
      <c r="A186" s="340" t="s">
        <v>200</v>
      </c>
      <c r="B186" s="340" t="s">
        <v>201</v>
      </c>
      <c r="C186" s="340" t="n">
        <v>1773.9014242</v>
      </c>
      <c r="D186" s="340" t="n">
        <v>24695.8453433</v>
      </c>
      <c r="E186" s="340" t="n">
        <v>6.70161841660694</v>
      </c>
      <c r="F186" s="340" t="n">
        <v>93.2983815833931</v>
      </c>
    </row>
    <row r="187">
      <c r="A187" s="340" t="s">
        <v>202</v>
      </c>
      <c r="B187" s="340" t="s">
        <v>203</v>
      </c>
      <c r="C187" s="340" t="n">
        <v>5297.1479047</v>
      </c>
      <c r="D187" s="340" t="n">
        <v>37495.5962067</v>
      </c>
      <c r="E187" s="340" t="n">
        <v>12.378612343509</v>
      </c>
      <c r="F187" s="340" t="n">
        <v>87.621387656491</v>
      </c>
    </row>
    <row r="188">
      <c r="A188" s="340" t="s">
        <v>204</v>
      </c>
      <c r="B188" s="340" t="s">
        <v>205</v>
      </c>
      <c r="C188" s="340" t="n">
        <v>1529.7540395</v>
      </c>
      <c r="D188" s="340" t="n">
        <v>30621.1606123</v>
      </c>
      <c r="E188" s="340" t="n">
        <v>4.75804205282339</v>
      </c>
      <c r="F188" s="340" t="n">
        <v>95.2419579471766</v>
      </c>
    </row>
    <row r="189">
      <c r="A189" s="340" t="s">
        <v>206</v>
      </c>
      <c r="B189" s="340" t="s">
        <v>207</v>
      </c>
      <c r="C189" s="340" t="n">
        <v>323.7992341</v>
      </c>
      <c r="D189" s="340" t="n">
        <v>14626.5688715</v>
      </c>
      <c r="E189" s="340" t="n">
        <v>2.16582783656486</v>
      </c>
      <c r="F189" s="340" t="n">
        <v>97.8341721634351</v>
      </c>
    </row>
    <row r="190">
      <c r="A190" s="340" t="s">
        <v>208</v>
      </c>
      <c r="B190" s="340" t="s">
        <v>209</v>
      </c>
      <c r="C190" s="340" t="n">
        <v>4983.7047105</v>
      </c>
      <c r="D190" s="340" t="n">
        <v>22130.6618205</v>
      </c>
      <c r="E190" s="340" t="n">
        <v>18.3803103229504</v>
      </c>
      <c r="F190" s="340" t="n">
        <v>81.6196896770496</v>
      </c>
    </row>
    <row r="191">
      <c r="A191" s="340" t="s">
        <v>210</v>
      </c>
      <c r="B191" s="340" t="s">
        <v>211</v>
      </c>
      <c r="C191" s="340" t="n">
        <v>2590.727048</v>
      </c>
      <c r="D191" s="340" t="n">
        <v>19805.9751577</v>
      </c>
      <c r="E191" s="340" t="n">
        <v>11.5674487440417</v>
      </c>
      <c r="F191" s="340" t="n">
        <v>88.4325512559583</v>
      </c>
    </row>
    <row r="192">
      <c r="A192" s="340" t="s">
        <v>212</v>
      </c>
      <c r="B192" s="340" t="s">
        <v>213</v>
      </c>
      <c r="C192" s="340" t="n">
        <v>1138.2544902</v>
      </c>
      <c r="D192" s="340" t="n">
        <v>53105.8900227</v>
      </c>
      <c r="E192" s="340" t="n">
        <v>2.09839144929147</v>
      </c>
      <c r="F192" s="340" t="n">
        <v>97.9016085507085</v>
      </c>
    </row>
    <row r="193">
      <c r="A193" s="340" t="s">
        <v>214</v>
      </c>
      <c r="B193" s="340" t="s">
        <v>215</v>
      </c>
      <c r="C193" s="340" t="n">
        <v>7283.7406082</v>
      </c>
      <c r="D193" s="340" t="n">
        <v>45728.1112006</v>
      </c>
      <c r="E193" s="340" t="n">
        <v>13.7398343194472</v>
      </c>
      <c r="F193" s="340" t="n">
        <v>86.2601656805528</v>
      </c>
    </row>
    <row r="194">
      <c r="A194" s="340" t="s">
        <v>216</v>
      </c>
      <c r="B194" s="340" t="s">
        <v>217</v>
      </c>
      <c r="C194" s="340" t="n">
        <v>1892.9768517</v>
      </c>
      <c r="D194" s="340" t="n">
        <v>28150.9940012</v>
      </c>
      <c r="E194" s="340" t="n">
        <v>6.30068795156377</v>
      </c>
      <c r="F194" s="340" t="n">
        <v>93.6993120484362</v>
      </c>
    </row>
    <row r="195">
      <c r="A195" s="340" t="s">
        <v>218</v>
      </c>
      <c r="B195" s="340" t="s">
        <v>219</v>
      </c>
      <c r="C195" s="340" t="n">
        <v>6531.6996733</v>
      </c>
      <c r="D195" s="340" t="n">
        <v>85126.1698936</v>
      </c>
      <c r="E195" s="340" t="n">
        <v>7.12617443997276</v>
      </c>
      <c r="F195" s="340" t="n">
        <v>92.8738255600272</v>
      </c>
    </row>
    <row r="196">
      <c r="A196" s="340" t="s">
        <v>220</v>
      </c>
      <c r="B196" s="340" t="s">
        <v>221</v>
      </c>
      <c r="C196" s="340" t="n">
        <v>6828.0906505</v>
      </c>
      <c r="D196" s="340" t="n">
        <v>24847.8770767</v>
      </c>
      <c r="E196" s="340" t="n">
        <v>21.5560601314692</v>
      </c>
      <c r="F196" s="340" t="n">
        <v>78.4439398685308</v>
      </c>
    </row>
    <row r="197">
      <c r="A197" s="340" t="s">
        <v>222</v>
      </c>
      <c r="B197" s="340" t="s">
        <v>223</v>
      </c>
      <c r="C197" s="340" t="n">
        <v>8086.5954676</v>
      </c>
      <c r="D197" s="340" t="n">
        <v>51136.0363542</v>
      </c>
      <c r="E197" s="340" t="n">
        <v>13.6545695772732</v>
      </c>
      <c r="F197" s="340" t="n">
        <v>86.3454304227268</v>
      </c>
    </row>
    <row r="198">
      <c r="A198" s="340" t="s">
        <v>224</v>
      </c>
      <c r="B198" s="340" t="s">
        <v>225</v>
      </c>
      <c r="C198" s="340" t="n">
        <v>2577.3333028</v>
      </c>
      <c r="D198" s="340" t="n">
        <v>45642.9191697</v>
      </c>
      <c r="E198" s="340" t="n">
        <v>5.34491872324777</v>
      </c>
      <c r="F198" s="340" t="n">
        <v>94.6550812767522</v>
      </c>
    </row>
    <row r="199">
      <c r="A199" s="340" t="s">
        <v>226</v>
      </c>
      <c r="B199" s="340" t="s">
        <v>227</v>
      </c>
      <c r="C199" s="340" t="n">
        <v>4010.3766496</v>
      </c>
      <c r="D199" s="340" t="n">
        <v>45652.2315385</v>
      </c>
      <c r="E199" s="340" t="n">
        <v>8.07524372141404</v>
      </c>
      <c r="F199" s="340" t="n">
        <v>91.9247562785859</v>
      </c>
    </row>
    <row r="200">
      <c r="A200" s="340" t="s">
        <v>228</v>
      </c>
      <c r="B200" s="340" t="s">
        <v>229</v>
      </c>
      <c r="C200" s="340" t="n">
        <v>950.4094558</v>
      </c>
      <c r="D200" s="340" t="n">
        <v>10606.5744988</v>
      </c>
      <c r="E200" s="340" t="n">
        <v>8.22368067251413</v>
      </c>
      <c r="F200" s="340" t="n">
        <v>91.7763193274859</v>
      </c>
    </row>
    <row r="201">
      <c r="A201" s="340" t="s">
        <v>230</v>
      </c>
      <c r="B201" s="340" t="s">
        <v>231</v>
      </c>
      <c r="C201" s="340" t="n">
        <v>4855.0338649</v>
      </c>
      <c r="D201" s="340" t="n">
        <v>17434.7008406</v>
      </c>
      <c r="E201" s="340" t="n">
        <v>21.7814789141569</v>
      </c>
      <c r="F201" s="340" t="n">
        <v>78.2185210858431</v>
      </c>
    </row>
    <row r="202">
      <c r="A202" s="340" t="s">
        <v>232</v>
      </c>
      <c r="B202" s="340" t="s">
        <v>233</v>
      </c>
      <c r="C202" s="340" t="n">
        <v>1487.7755647</v>
      </c>
      <c r="D202" s="340" t="n">
        <v>8600.1176487</v>
      </c>
      <c r="E202" s="340" t="n">
        <v>14.7481295968097</v>
      </c>
      <c r="F202" s="340" t="n">
        <v>85.2518704031903</v>
      </c>
    </row>
    <row r="203">
      <c r="A203" s="340" t="s">
        <v>234</v>
      </c>
      <c r="B203" s="340" t="s">
        <v>235</v>
      </c>
      <c r="C203" s="340" t="n">
        <v>4093.3072072</v>
      </c>
      <c r="D203" s="340" t="n">
        <v>38575.0997908</v>
      </c>
      <c r="E203" s="340" t="n">
        <v>9.59329746571477</v>
      </c>
      <c r="F203" s="340" t="n">
        <v>90.4067025342852</v>
      </c>
    </row>
    <row r="204">
      <c r="A204" s="340" t="s">
        <v>236</v>
      </c>
      <c r="B204" s="340" t="s">
        <v>237</v>
      </c>
      <c r="C204" s="340" t="n">
        <v>691.3840885</v>
      </c>
      <c r="D204" s="340" t="n">
        <v>18504.7033586</v>
      </c>
      <c r="E204" s="340" t="n">
        <v>3.60169274288469</v>
      </c>
      <c r="F204" s="340" t="n">
        <v>96.3983072571153</v>
      </c>
    </row>
    <row r="205">
      <c r="A205" s="340" t="s">
        <v>238</v>
      </c>
      <c r="B205" s="340" t="s">
        <v>239</v>
      </c>
      <c r="C205" s="340" t="n">
        <v>12245.1587883</v>
      </c>
      <c r="D205" s="340" t="n">
        <v>61167.0805672</v>
      </c>
      <c r="E205" s="340" t="n">
        <v>16.6799962728321</v>
      </c>
      <c r="F205" s="340" t="n">
        <v>83.3200037271679</v>
      </c>
    </row>
    <row r="206">
      <c r="A206" s="340" t="s">
        <v>240</v>
      </c>
      <c r="B206" s="340" t="s">
        <v>241</v>
      </c>
      <c r="C206" s="340" t="n">
        <v>10102.5330353</v>
      </c>
      <c r="D206" s="340" t="n">
        <v>32934.8832954</v>
      </c>
      <c r="E206" s="340" t="n">
        <v>23.4738371784961</v>
      </c>
      <c r="F206" s="340" t="n">
        <v>76.5261628215039</v>
      </c>
    </row>
    <row r="207">
      <c r="A207" s="340" t="s">
        <v>242</v>
      </c>
      <c r="B207" s="340" t="s">
        <v>243</v>
      </c>
      <c r="C207" s="340" t="n">
        <v>3191.2957451</v>
      </c>
      <c r="D207" s="340" t="n">
        <v>10692.0546934</v>
      </c>
      <c r="E207" s="340" t="n">
        <v>22.986495653457</v>
      </c>
      <c r="F207" s="340" t="n">
        <v>77.013504346543</v>
      </c>
    </row>
    <row r="208">
      <c r="A208" s="340" t="s">
        <v>244</v>
      </c>
      <c r="B208" s="340" t="s">
        <v>245</v>
      </c>
      <c r="C208" s="340" t="n">
        <v>4871.9460611</v>
      </c>
      <c r="D208" s="340" t="n">
        <v>16084.0895287</v>
      </c>
      <c r="E208" s="340" t="n">
        <v>23.2484147119474</v>
      </c>
      <c r="F208" s="340" t="n">
        <v>76.7515852880526</v>
      </c>
    </row>
    <row r="209">
      <c r="A209" s="340" t="s">
        <v>246</v>
      </c>
      <c r="B209" s="340" t="s">
        <v>247</v>
      </c>
      <c r="C209" s="340" t="n">
        <v>5781.5673789</v>
      </c>
      <c r="D209" s="340" t="n">
        <v>20980.1602912</v>
      </c>
      <c r="E209" s="340" t="n">
        <v>21.6038644820362</v>
      </c>
      <c r="F209" s="340" t="n">
        <v>78.3961355179637</v>
      </c>
    </row>
    <row r="210">
      <c r="A210" s="340" t="s">
        <v>248</v>
      </c>
      <c r="B210" s="340" t="s">
        <v>249</v>
      </c>
      <c r="C210" s="340" t="n">
        <v>3254.2898212</v>
      </c>
      <c r="D210" s="340" t="n">
        <v>14464.5864633</v>
      </c>
      <c r="E210" s="340" t="n">
        <v>18.3662314073876</v>
      </c>
      <c r="F210" s="340" t="n">
        <v>81.6337685926123</v>
      </c>
    </row>
    <row r="211">
      <c r="A211" s="340" t="s">
        <v>250</v>
      </c>
      <c r="B211" s="340" t="s">
        <v>251</v>
      </c>
      <c r="C211" s="340" t="n">
        <v>430.6732479</v>
      </c>
      <c r="D211" s="340" t="n">
        <v>6398.9881909</v>
      </c>
      <c r="E211" s="340" t="n">
        <v>6.30592382593523</v>
      </c>
      <c r="F211" s="340" t="n">
        <v>93.6940761740648</v>
      </c>
    </row>
    <row r="212">
      <c r="A212" s="340" t="s">
        <v>252</v>
      </c>
      <c r="B212" s="340" t="s">
        <v>253</v>
      </c>
      <c r="C212" s="340" t="n">
        <v>1730.9639238</v>
      </c>
      <c r="D212" s="340" t="n">
        <v>19636.5553373</v>
      </c>
      <c r="E212" s="340" t="n">
        <v>8.10091196197611</v>
      </c>
      <c r="F212" s="340" t="n">
        <v>91.8990880380239</v>
      </c>
    </row>
    <row r="213">
      <c r="A213" s="340" t="s">
        <v>254</v>
      </c>
      <c r="B213" s="340" t="s">
        <v>255</v>
      </c>
      <c r="C213" s="340" t="n">
        <v>4546.0866902</v>
      </c>
      <c r="D213" s="340" t="n">
        <v>23912.152681</v>
      </c>
      <c r="E213" s="340" t="n">
        <v>15.9745886978542</v>
      </c>
      <c r="F213" s="340" t="n">
        <v>84.0254113021458</v>
      </c>
    </row>
    <row r="214">
      <c r="A214" s="340" t="s">
        <v>256</v>
      </c>
      <c r="B214" s="340" t="s">
        <v>257</v>
      </c>
      <c r="C214" s="340" t="n">
        <v>2688.8693072</v>
      </c>
      <c r="D214" s="340" t="n">
        <v>22459.9131178</v>
      </c>
      <c r="E214" s="340" t="n">
        <v>10.6918468725827</v>
      </c>
      <c r="F214" s="340" t="n">
        <v>89.3081531274173</v>
      </c>
    </row>
    <row r="215">
      <c r="A215" s="340" t="s">
        <v>258</v>
      </c>
      <c r="B215" s="340" t="s">
        <v>259</v>
      </c>
      <c r="C215" s="340" t="n">
        <v>1482.1165472</v>
      </c>
      <c r="D215" s="340" t="n">
        <v>17423.3184075</v>
      </c>
      <c r="E215" s="340" t="n">
        <v>7.83963209918922</v>
      </c>
      <c r="F215" s="340" t="n">
        <v>92.1603679008108</v>
      </c>
    </row>
    <row r="216">
      <c r="A216" s="340" t="s">
        <v>260</v>
      </c>
      <c r="B216" s="340" t="s">
        <v>261</v>
      </c>
      <c r="C216" s="340" t="n">
        <v>1363.4735862</v>
      </c>
      <c r="D216" s="340" t="n">
        <v>5452.2420789</v>
      </c>
      <c r="E216" s="340" t="n">
        <v>20.0048484003183</v>
      </c>
      <c r="F216" s="340" t="n">
        <v>79.9951515996817</v>
      </c>
    </row>
    <row r="217">
      <c r="A217" s="340" t="s">
        <v>262</v>
      </c>
      <c r="B217" s="340" t="s">
        <v>263</v>
      </c>
      <c r="C217" s="340" t="n">
        <v>2184.6206977</v>
      </c>
      <c r="D217" s="340" t="n">
        <v>10285.1216579</v>
      </c>
      <c r="E217" s="340" t="n">
        <v>17.5193731787002</v>
      </c>
      <c r="F217" s="340" t="n">
        <v>82.4806268212998</v>
      </c>
    </row>
    <row r="218">
      <c r="A218" s="340" t="s">
        <v>264</v>
      </c>
      <c r="B218" s="340" t="s">
        <v>265</v>
      </c>
      <c r="C218" s="340" t="n">
        <v>401.6183798</v>
      </c>
      <c r="D218" s="340" t="n">
        <v>18458.0543943</v>
      </c>
      <c r="E218" s="340" t="n">
        <v>2.12950873862214</v>
      </c>
      <c r="F218" s="340" t="n">
        <v>97.8704912613779</v>
      </c>
    </row>
    <row r="219">
      <c r="A219" s="340" t="s">
        <v>266</v>
      </c>
      <c r="B219" s="340" t="s">
        <v>267</v>
      </c>
      <c r="C219" s="340" t="n">
        <v>10184.5175524</v>
      </c>
      <c r="D219" s="340" t="n">
        <v>27500.7168013</v>
      </c>
      <c r="E219" s="340" t="n">
        <v>27.0252201613284</v>
      </c>
      <c r="F219" s="340" t="n">
        <v>72.9747798386716</v>
      </c>
    </row>
    <row r="220">
      <c r="A220" s="340" t="s">
        <v>268</v>
      </c>
      <c r="B220" s="340" t="s">
        <v>269</v>
      </c>
      <c r="C220" s="340" t="n">
        <v>7843.7097822</v>
      </c>
      <c r="D220" s="340" t="n">
        <v>26376.4522181</v>
      </c>
      <c r="E220" s="340" t="n">
        <v>22.9213110742469</v>
      </c>
      <c r="F220" s="340" t="n">
        <v>77.0786889257531</v>
      </c>
    </row>
    <row r="221">
      <c r="A221" s="340" t="s">
        <v>270</v>
      </c>
      <c r="B221" s="340" t="s">
        <v>271</v>
      </c>
      <c r="C221" s="340" t="n">
        <v>1937.3875192</v>
      </c>
      <c r="D221" s="340" t="n">
        <v>43214.2432236</v>
      </c>
      <c r="E221" s="340" t="n">
        <v>4.29084727910728</v>
      </c>
      <c r="F221" s="340" t="n">
        <v>95.7091527208927</v>
      </c>
    </row>
    <row r="222">
      <c r="A222" s="340" t="s">
        <v>272</v>
      </c>
      <c r="B222" s="340" t="s">
        <v>273</v>
      </c>
      <c r="C222" s="340" t="n">
        <v>742.1950574</v>
      </c>
      <c r="D222" s="340" t="n">
        <v>8541.1990417</v>
      </c>
      <c r="E222" s="340" t="n">
        <v>7.99486749648982</v>
      </c>
      <c r="F222" s="340" t="n">
        <v>92.0051325035102</v>
      </c>
    </row>
    <row r="223">
      <c r="A223" s="340" t="s">
        <v>274</v>
      </c>
      <c r="B223" s="340" t="s">
        <v>275</v>
      </c>
      <c r="C223" s="340" t="n">
        <v>6555.9491915</v>
      </c>
      <c r="D223" s="340" t="n">
        <v>56397.9707912</v>
      </c>
      <c r="E223" s="340" t="n">
        <v>10.4138855742448</v>
      </c>
      <c r="F223" s="340" t="n">
        <v>89.5861144257552</v>
      </c>
    </row>
    <row r="224">
      <c r="A224" s="340" t="s">
        <v>276</v>
      </c>
      <c r="B224" s="340" t="s">
        <v>277</v>
      </c>
      <c r="C224" s="340" t="n">
        <v>5526.8578078</v>
      </c>
      <c r="D224" s="340" t="n">
        <v>73300.1756016</v>
      </c>
      <c r="E224" s="340" t="n">
        <v>7.01137359704435</v>
      </c>
      <c r="F224" s="340" t="n">
        <v>92.9886264029556</v>
      </c>
    </row>
    <row r="225">
      <c r="A225" s="340" t="s">
        <v>278</v>
      </c>
      <c r="B225" s="340" t="s">
        <v>279</v>
      </c>
      <c r="C225" s="340" t="n">
        <v>3527.4999799</v>
      </c>
      <c r="D225" s="340" t="n">
        <v>42231.8198302</v>
      </c>
      <c r="E225" s="340" t="n">
        <v>7.7088120945395</v>
      </c>
      <c r="F225" s="340" t="n">
        <v>92.2911879054605</v>
      </c>
    </row>
    <row r="226">
      <c r="A226" s="340" t="s">
        <v>280</v>
      </c>
      <c r="B226" s="340" t="s">
        <v>281</v>
      </c>
      <c r="C226" s="340" t="n">
        <v>4980.9707925</v>
      </c>
      <c r="D226" s="340" t="n">
        <v>29679.5672606</v>
      </c>
      <c r="E226" s="340" t="n">
        <v>14.3707255348118</v>
      </c>
      <c r="F226" s="340" t="n">
        <v>85.6292744651882</v>
      </c>
    </row>
    <row r="227">
      <c r="A227" s="340" t="s">
        <v>282</v>
      </c>
      <c r="B227" s="340" t="s">
        <v>283</v>
      </c>
      <c r="C227" s="340" t="n">
        <v>872.6252503</v>
      </c>
      <c r="D227" s="340" t="n">
        <v>4873.8623649</v>
      </c>
      <c r="E227" s="340" t="n">
        <v>15.1853672840402</v>
      </c>
      <c r="F227" s="340" t="n">
        <v>84.8146327159599</v>
      </c>
    </row>
    <row r="228">
      <c r="A228" s="340" t="s">
        <v>108</v>
      </c>
      <c r="B228" s="340" t="s">
        <v>284</v>
      </c>
      <c r="C228" s="340" t="n">
        <v>5804.3650947</v>
      </c>
      <c r="D228" s="340" t="n">
        <v>39455.2115357</v>
      </c>
      <c r="E228" s="340" t="n">
        <v>12.8246119978094</v>
      </c>
      <c r="F228" s="340" t="n">
        <v>87.1753880021906</v>
      </c>
    </row>
    <row r="229">
      <c r="A229" s="340" t="s">
        <v>285</v>
      </c>
      <c r="B229" s="340" t="s">
        <v>286</v>
      </c>
      <c r="C229" s="340" t="n">
        <v>722.5702508</v>
      </c>
      <c r="D229" s="340" t="n">
        <v>4173.2062745</v>
      </c>
      <c r="E229" s="340" t="n">
        <v>14.7590529728218</v>
      </c>
      <c r="F229" s="340" t="n">
        <v>85.2409470271782</v>
      </c>
    </row>
    <row r="230">
      <c r="A230" s="340" t="s">
        <v>287</v>
      </c>
      <c r="B230" s="340" t="s">
        <v>288</v>
      </c>
      <c r="C230" s="340" t="n">
        <v>1456.7758736</v>
      </c>
      <c r="D230" s="340" t="n">
        <v>6146.4193404</v>
      </c>
      <c r="E230" s="340" t="n">
        <v>19.1600482770401</v>
      </c>
      <c r="F230" s="340" t="n">
        <v>80.8399517229599</v>
      </c>
    </row>
    <row r="231">
      <c r="A231" s="340" t="s">
        <v>289</v>
      </c>
      <c r="B231" s="340" t="s">
        <v>290</v>
      </c>
      <c r="C231" s="340" t="n">
        <v>687.12728</v>
      </c>
      <c r="D231" s="340" t="n">
        <v>6920.5063194</v>
      </c>
      <c r="E231" s="340" t="n">
        <v>9.03207641406643</v>
      </c>
      <c r="F231" s="340" t="n">
        <v>90.9679235859336</v>
      </c>
    </row>
    <row r="232">
      <c r="A232" s="340" t="s">
        <v>291</v>
      </c>
      <c r="B232" s="340" t="s">
        <v>292</v>
      </c>
      <c r="C232" s="340" t="n">
        <v>809.7312561</v>
      </c>
      <c r="D232" s="340" t="n">
        <v>12945.712</v>
      </c>
      <c r="E232" s="340" t="n">
        <v>5.88662423321703</v>
      </c>
      <c r="F232" s="340" t="n">
        <v>94.113375766783</v>
      </c>
    </row>
    <row r="233">
      <c r="A233" s="340" t="s">
        <v>293</v>
      </c>
      <c r="B233" s="340" t="s">
        <v>294</v>
      </c>
      <c r="C233" s="340" t="n">
        <v>1510.906968</v>
      </c>
      <c r="D233" s="340" t="n">
        <v>16498.9562305</v>
      </c>
      <c r="E233" s="340" t="n">
        <v>8.38933062037828</v>
      </c>
      <c r="F233" s="340" t="n">
        <v>91.6106693796217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734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341" t="s">
        <v>70</v>
      </c>
      <c r="B244" s="341" t="s">
        <v>71</v>
      </c>
      <c r="C244" s="341" t="n">
        <v>8.6012805</v>
      </c>
      <c r="D244" s="341" t="n">
        <v>149.6826728</v>
      </c>
      <c r="E244" s="341" t="n">
        <v>5.43408243266312</v>
      </c>
      <c r="F244" s="341" t="n">
        <v>94.5659175673369</v>
      </c>
    </row>
    <row r="245">
      <c r="A245" s="341" t="s">
        <v>74</v>
      </c>
      <c r="B245" s="341" t="s">
        <v>75</v>
      </c>
      <c r="C245" s="341" t="n">
        <v>122.6713928</v>
      </c>
      <c r="D245" s="341" t="n">
        <v>1125.0888269</v>
      </c>
      <c r="E245" s="341" t="n">
        <v>9.83132743480907</v>
      </c>
      <c r="F245" s="341" t="n">
        <v>90.1686725651909</v>
      </c>
    </row>
    <row r="246">
      <c r="A246" s="341" t="s">
        <v>90</v>
      </c>
      <c r="B246" s="341" t="s">
        <v>91</v>
      </c>
      <c r="C246" s="341" t="n">
        <v>104.4103125</v>
      </c>
      <c r="D246" s="341" t="n">
        <v>2926.9667498</v>
      </c>
      <c r="E246" s="341" t="n">
        <v>3.44431954039992</v>
      </c>
      <c r="F246" s="341" t="n">
        <v>96.5556804596001</v>
      </c>
    </row>
    <row r="247">
      <c r="A247" s="341" t="s">
        <v>92</v>
      </c>
      <c r="B247" s="341" t="s">
        <v>93</v>
      </c>
      <c r="C247" s="341" t="n">
        <v>42.4623125</v>
      </c>
      <c r="D247" s="341" t="n">
        <v>327.8090525</v>
      </c>
      <c r="E247" s="341" t="n">
        <v>11.4678899082569</v>
      </c>
      <c r="F247" s="341" t="n">
        <v>88.5321100917431</v>
      </c>
    </row>
    <row r="248">
      <c r="A248" s="341" t="s">
        <v>94</v>
      </c>
      <c r="B248" s="341" t="s">
        <v>95</v>
      </c>
      <c r="C248" s="341" t="n">
        <v>86.6223552</v>
      </c>
      <c r="D248" s="341" t="n">
        <v>1048.4914244</v>
      </c>
      <c r="E248" s="341" t="n">
        <v>7.63116057233704</v>
      </c>
      <c r="F248" s="341" t="n">
        <v>92.368839427663</v>
      </c>
    </row>
    <row r="249">
      <c r="A249" s="341" t="s">
        <v>96</v>
      </c>
      <c r="B249" s="341" t="s">
        <v>97</v>
      </c>
      <c r="C249" s="341" t="n">
        <v>21.0590862</v>
      </c>
      <c r="D249" s="341" t="n">
        <v>314.6994963</v>
      </c>
      <c r="E249" s="341" t="n">
        <v>6.27209170446149</v>
      </c>
      <c r="F249" s="341" t="n">
        <v>93.7279082955385</v>
      </c>
    </row>
    <row r="250">
      <c r="A250" s="341" t="s">
        <v>98</v>
      </c>
      <c r="B250" s="341" t="s">
        <v>99</v>
      </c>
      <c r="C250" s="341" t="n">
        <v>0</v>
      </c>
      <c r="D250" s="341" t="n">
        <v>17.4390249</v>
      </c>
      <c r="E250" s="341" t="n">
        <v>0</v>
      </c>
      <c r="F250" s="341" t="n">
        <v>100</v>
      </c>
    </row>
    <row r="251">
      <c r="A251" s="341" t="s">
        <v>100</v>
      </c>
      <c r="B251" s="341" t="s">
        <v>101</v>
      </c>
      <c r="C251" s="341" t="n">
        <v>108.6929449</v>
      </c>
      <c r="D251" s="341" t="n">
        <v>2820.1174039</v>
      </c>
      <c r="E251" s="341" t="n">
        <v>3.71116364514807</v>
      </c>
      <c r="F251" s="341" t="n">
        <v>96.2888363548519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735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42" t="s">
        <v>14</v>
      </c>
      <c r="B262" s="342" t="s">
        <v>15</v>
      </c>
      <c r="C262" s="342" t="n">
        <v>494.5196846</v>
      </c>
      <c r="D262" s="342" t="n">
        <v>8730.2946515</v>
      </c>
      <c r="E262" s="342" t="n">
        <v>5.36075487898729</v>
      </c>
      <c r="F262" s="342" t="n">
        <v>94.6392451210127</v>
      </c>
    </row>
    <row r="263">
      <c r="A263" s="342" t="s">
        <v>25</v>
      </c>
      <c r="B263" s="342" t="s">
        <v>26</v>
      </c>
      <c r="C263" s="342" t="n">
        <v>642.9971596</v>
      </c>
      <c r="D263" s="342" t="n">
        <v>7418.2781019</v>
      </c>
      <c r="E263" s="342" t="n">
        <v>7.97637022359108</v>
      </c>
      <c r="F263" s="342" t="n">
        <v>92.0236297764089</v>
      </c>
    </row>
    <row r="264">
      <c r="A264" s="342" t="s">
        <v>27</v>
      </c>
      <c r="B264" s="342" t="s">
        <v>28</v>
      </c>
      <c r="C264" s="342" t="n">
        <v>740.2444115</v>
      </c>
      <c r="D264" s="342" t="n">
        <v>3034.7279356</v>
      </c>
      <c r="E264" s="342" t="n">
        <v>19.6092671266498</v>
      </c>
      <c r="F264" s="342" t="n">
        <v>80.3907328733502</v>
      </c>
    </row>
    <row r="265">
      <c r="A265" s="342" t="s">
        <v>29</v>
      </c>
      <c r="B265" s="342" t="s">
        <v>30</v>
      </c>
      <c r="C265" s="342" t="n">
        <v>46.398757</v>
      </c>
      <c r="D265" s="342" t="n">
        <v>578.286947</v>
      </c>
      <c r="E265" s="342" t="n">
        <v>7.42753623188406</v>
      </c>
      <c r="F265" s="342" t="n">
        <v>92.5724637681159</v>
      </c>
    </row>
    <row r="266">
      <c r="A266" s="342" t="s">
        <v>31</v>
      </c>
      <c r="B266" s="342" t="s">
        <v>32</v>
      </c>
      <c r="C266" s="342" t="n">
        <v>520.271664</v>
      </c>
      <c r="D266" s="342" t="n">
        <v>6389.2612234</v>
      </c>
      <c r="E266" s="342" t="n">
        <v>7.52976608518284</v>
      </c>
      <c r="F266" s="342" t="n">
        <v>92.4702339148172</v>
      </c>
    </row>
    <row r="267">
      <c r="A267" s="342" t="s">
        <v>33</v>
      </c>
      <c r="B267" s="342" t="s">
        <v>34</v>
      </c>
      <c r="C267" s="342" t="n">
        <v>42.411455</v>
      </c>
      <c r="D267" s="342" t="n">
        <v>655.0639455</v>
      </c>
      <c r="E267" s="342" t="n">
        <v>6.08070979558511</v>
      </c>
      <c r="F267" s="342" t="n">
        <v>93.9192902044149</v>
      </c>
    </row>
    <row r="268">
      <c r="A268" s="342" t="s">
        <v>35</v>
      </c>
      <c r="B268" s="342" t="s">
        <v>36</v>
      </c>
      <c r="C268" s="342" t="n">
        <v>32.8273912</v>
      </c>
      <c r="D268" s="342" t="n">
        <v>1638.2930977</v>
      </c>
      <c r="E268" s="342" t="n">
        <v>1.96439403490339</v>
      </c>
      <c r="F268" s="342" t="n">
        <v>98.0356059650966</v>
      </c>
    </row>
    <row r="269">
      <c r="A269" s="342" t="s">
        <v>37</v>
      </c>
      <c r="B269" s="342" t="s">
        <v>38</v>
      </c>
      <c r="C269" s="342" t="n">
        <v>58.6768276</v>
      </c>
      <c r="D269" s="342" t="n">
        <v>2915.5149477</v>
      </c>
      <c r="E269" s="342" t="n">
        <v>1.97286631236419</v>
      </c>
      <c r="F269" s="342" t="n">
        <v>98.0271336876358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736</v>
      </c>
    </row>
    <row r="9">
      <c r="A9" t="s">
        <v>704</v>
      </c>
    </row>
    <row r="10">
      <c r="A10" t="s">
        <v>737</v>
      </c>
    </row>
    <row r="11">
      <c r="A11" t="s">
        <v>738</v>
      </c>
    </row>
    <row r="12">
      <c r="A12" s="3" t="s">
        <v>6</v>
      </c>
    </row>
    <row r="15">
      <c r="A15" s="4" t="s">
        <v>739</v>
      </c>
    </row>
    <row r="16">
      <c r="A16" s="5" t="s">
        <v>8</v>
      </c>
      <c r="B16" s="5" t="s">
        <v>9</v>
      </c>
      <c r="C16" s="5" t="s">
        <v>300</v>
      </c>
    </row>
    <row r="17">
      <c r="A17" s="343" t="s">
        <v>14</v>
      </c>
      <c r="B17" s="343" t="s">
        <v>15</v>
      </c>
      <c r="C17" s="343" t="n">
        <v>413141.749351539</v>
      </c>
    </row>
    <row r="18">
      <c r="A18" s="343" t="s">
        <v>14</v>
      </c>
      <c r="B18" s="343" t="s">
        <v>16</v>
      </c>
      <c r="C18" s="343" t="n">
        <v>412931.830202516</v>
      </c>
    </row>
    <row r="19">
      <c r="A19" s="343" t="s">
        <v>14</v>
      </c>
      <c r="B19" s="343" t="s">
        <v>17</v>
      </c>
      <c r="C19" s="343" t="n">
        <v>582326.690366803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C27" s="7" t="str">
        <f>=HYPERLINK("#'Indice'!A1", "Ir al Índice")</f>
      </c>
    </row>
    <row r="28">
      <c r="A28" s="4" t="s">
        <v>740</v>
      </c>
    </row>
    <row r="29">
      <c r="A29" s="5" t="s">
        <v>8</v>
      </c>
      <c r="B29" s="5" t="s">
        <v>9</v>
      </c>
      <c r="C29" s="5" t="s">
        <v>300</v>
      </c>
    </row>
    <row r="30">
      <c r="A30" s="344" t="s">
        <v>14</v>
      </c>
      <c r="B30" s="344" t="s">
        <v>15</v>
      </c>
      <c r="C30" s="344" t="n">
        <v>413141.749351539</v>
      </c>
    </row>
    <row r="31">
      <c r="A31" s="344" t="s">
        <v>25</v>
      </c>
      <c r="B31" s="344" t="s">
        <v>26</v>
      </c>
      <c r="C31" s="344" t="n">
        <v>403849.393298515</v>
      </c>
    </row>
    <row r="32">
      <c r="A32" s="344" t="s">
        <v>27</v>
      </c>
      <c r="B32" s="344" t="s">
        <v>28</v>
      </c>
      <c r="C32" s="344" t="n">
        <v>352898.293817197</v>
      </c>
    </row>
    <row r="33">
      <c r="A33" s="344" t="s">
        <v>29</v>
      </c>
      <c r="B33" s="344" t="s">
        <v>30</v>
      </c>
      <c r="C33" s="344" t="n">
        <v>241337.312543559</v>
      </c>
    </row>
    <row r="34">
      <c r="A34" s="344" t="s">
        <v>31</v>
      </c>
      <c r="B34" s="344" t="s">
        <v>32</v>
      </c>
      <c r="C34" s="344" t="n">
        <v>311547.764896561</v>
      </c>
    </row>
    <row r="35">
      <c r="A35" s="344" t="s">
        <v>33</v>
      </c>
      <c r="B35" s="344" t="s">
        <v>34</v>
      </c>
      <c r="C35" s="344" t="n">
        <v>182552.801268877</v>
      </c>
    </row>
    <row r="36">
      <c r="A36" s="344" t="s">
        <v>35</v>
      </c>
      <c r="B36" s="344" t="s">
        <v>36</v>
      </c>
      <c r="C36" s="344" t="n">
        <v>176921.61049013</v>
      </c>
    </row>
    <row r="37">
      <c r="A37" s="344" t="s">
        <v>37</v>
      </c>
      <c r="B37" s="344" t="s">
        <v>38</v>
      </c>
      <c r="C37" s="344" t="n">
        <v>218078.819206182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C45" s="7" t="str">
        <f>=HYPERLINK("#'Indice'!A1", "Ir al Índice")</f>
      </c>
    </row>
    <row r="46">
      <c r="A46" s="4" t="s">
        <v>741</v>
      </c>
    </row>
    <row r="47">
      <c r="A47" s="5" t="s">
        <v>8</v>
      </c>
      <c r="B47" s="5" t="s">
        <v>9</v>
      </c>
      <c r="C47" s="5" t="s">
        <v>300</v>
      </c>
    </row>
    <row r="48">
      <c r="A48" s="345" t="s">
        <v>14</v>
      </c>
      <c r="B48" s="345" t="s">
        <v>15</v>
      </c>
      <c r="C48" s="345" t="n">
        <v>412931.830202516</v>
      </c>
    </row>
    <row r="49">
      <c r="A49" s="345" t="s">
        <v>40</v>
      </c>
      <c r="B49" s="345" t="s">
        <v>41</v>
      </c>
      <c r="C49" s="345" t="n">
        <v>324377.612302355</v>
      </c>
    </row>
    <row r="50">
      <c r="A50" s="345" t="s">
        <v>42</v>
      </c>
      <c r="B50" s="345" t="s">
        <v>43</v>
      </c>
      <c r="C50" s="345" t="n">
        <v>306274.524938786</v>
      </c>
    </row>
    <row r="51">
      <c r="A51" s="345" t="s">
        <v>25</v>
      </c>
      <c r="B51" s="345" t="s">
        <v>26</v>
      </c>
      <c r="C51" s="345" t="n">
        <v>389439.593458606</v>
      </c>
    </row>
    <row r="52">
      <c r="A52" s="345" t="s">
        <v>27</v>
      </c>
      <c r="B52" s="345" t="s">
        <v>28</v>
      </c>
      <c r="C52" s="345" t="n">
        <v>341007.983470965</v>
      </c>
    </row>
    <row r="53">
      <c r="A53" s="345" t="s">
        <v>44</v>
      </c>
      <c r="B53" s="345" t="s">
        <v>45</v>
      </c>
      <c r="C53" s="345" t="n">
        <v>98208.688422938</v>
      </c>
    </row>
    <row r="54">
      <c r="A54" s="345" t="s">
        <v>46</v>
      </c>
      <c r="B54" s="345" t="s">
        <v>47</v>
      </c>
      <c r="C54" s="345" t="n">
        <v>207342.430418137</v>
      </c>
    </row>
    <row r="55">
      <c r="A55" s="345" t="s">
        <v>29</v>
      </c>
      <c r="B55" s="345" t="s">
        <v>30</v>
      </c>
      <c r="C55" s="345" t="n">
        <v>241902.366443537</v>
      </c>
    </row>
    <row r="56">
      <c r="A56" s="345" t="s">
        <v>48</v>
      </c>
      <c r="B56" s="345" t="s">
        <v>49</v>
      </c>
      <c r="C56" s="345" t="n">
        <v>331477.596261549</v>
      </c>
    </row>
    <row r="57">
      <c r="A57" s="345" t="s">
        <v>50</v>
      </c>
      <c r="B57" s="345" t="s">
        <v>51</v>
      </c>
      <c r="C57" s="345" t="n">
        <v>213509.381034028</v>
      </c>
    </row>
    <row r="58">
      <c r="A58" s="345" t="s">
        <v>31</v>
      </c>
      <c r="B58" s="345" t="s">
        <v>32</v>
      </c>
      <c r="C58" s="345" t="n">
        <v>357411.56237784</v>
      </c>
    </row>
    <row r="59">
      <c r="A59" s="345" t="s">
        <v>52</v>
      </c>
      <c r="B59" s="345" t="s">
        <v>53</v>
      </c>
      <c r="C59" s="345" t="n">
        <v>239906.34353321</v>
      </c>
    </row>
    <row r="60">
      <c r="A60" s="345" t="s">
        <v>33</v>
      </c>
      <c r="B60" s="345" t="s">
        <v>34</v>
      </c>
      <c r="C60" s="345" t="n">
        <v>180935.433606662</v>
      </c>
    </row>
    <row r="61">
      <c r="A61" s="345" t="s">
        <v>54</v>
      </c>
      <c r="B61" s="345" t="s">
        <v>55</v>
      </c>
      <c r="C61" s="345" t="n">
        <v>264710.125491908</v>
      </c>
    </row>
    <row r="62">
      <c r="A62" s="345" t="s">
        <v>35</v>
      </c>
      <c r="B62" s="345" t="s">
        <v>36</v>
      </c>
      <c r="C62" s="345" t="n">
        <v>176868.790630826</v>
      </c>
    </row>
    <row r="63">
      <c r="A63" s="345" t="s">
        <v>37</v>
      </c>
      <c r="B63" s="345" t="s">
        <v>38</v>
      </c>
      <c r="C63" s="345" t="n">
        <v>194461.238339177</v>
      </c>
    </row>
    <row r="64">
      <c r="A64" s="345" t="s">
        <v>56</v>
      </c>
      <c r="B64" s="345" t="s">
        <v>57</v>
      </c>
      <c r="C64" s="345" t="n">
        <v>305480.739240543</v>
      </c>
    </row>
    <row r="65">
      <c r="A65" s="345" t="s">
        <v>58</v>
      </c>
      <c r="B65" s="345" t="s">
        <v>59</v>
      </c>
      <c r="C65" s="345" t="n">
        <v>282027.653568179</v>
      </c>
    </row>
    <row r="66">
      <c r="A66" s="345" t="s">
        <v>60</v>
      </c>
      <c r="B66" s="345" t="s">
        <v>61</v>
      </c>
      <c r="C66" s="345" t="n">
        <v>729528.213836612</v>
      </c>
    </row>
    <row r="67">
      <c r="A67" s="345" t="s">
        <v>62</v>
      </c>
      <c r="B67" s="345" t="s">
        <v>63</v>
      </c>
      <c r="C67" s="345" t="n">
        <v>177091.725523156</v>
      </c>
    </row>
    <row r="68">
      <c r="A68" s="345" t="s">
        <v>64</v>
      </c>
      <c r="B68" s="345" t="s">
        <v>65</v>
      </c>
      <c r="C68" s="345" t="n">
        <v>327631.711380947</v>
      </c>
    </row>
    <row r="69">
      <c r="A69" s="345" t="s">
        <v>66</v>
      </c>
      <c r="B69" s="345" t="s">
        <v>67</v>
      </c>
      <c r="C69" s="345" t="n">
        <v>457318.063699548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C77" s="7" t="str">
        <f>=HYPERLINK("#'Indice'!A1", "Ir al Índice")</f>
      </c>
    </row>
    <row r="78">
      <c r="A78" s="4" t="s">
        <v>742</v>
      </c>
    </row>
    <row r="79">
      <c r="A79" s="5" t="s">
        <v>8</v>
      </c>
      <c r="B79" s="5" t="s">
        <v>69</v>
      </c>
      <c r="C79" s="5" t="s">
        <v>300</v>
      </c>
    </row>
    <row r="80">
      <c r="A80" s="346" t="s">
        <v>70</v>
      </c>
      <c r="B80" s="346" t="s">
        <v>71</v>
      </c>
      <c r="C80" s="346" t="n">
        <v>561037.120654144</v>
      </c>
    </row>
    <row r="81">
      <c r="A81" s="346" t="s">
        <v>72</v>
      </c>
      <c r="B81" s="346" t="s">
        <v>73</v>
      </c>
      <c r="C81" s="346" t="n">
        <v>412774.232159677</v>
      </c>
    </row>
    <row r="82">
      <c r="A82" s="346" t="s">
        <v>74</v>
      </c>
      <c r="B82" s="346" t="s">
        <v>75</v>
      </c>
      <c r="C82" s="346" t="n">
        <v>489364.111326356</v>
      </c>
    </row>
    <row r="83">
      <c r="A83" s="346" t="s">
        <v>76</v>
      </c>
      <c r="B83" s="346" t="s">
        <v>77</v>
      </c>
      <c r="C83" s="346" t="n">
        <v>349070.877741136</v>
      </c>
    </row>
    <row r="84">
      <c r="A84" s="346" t="s">
        <v>78</v>
      </c>
      <c r="B84" s="346" t="s">
        <v>79</v>
      </c>
      <c r="C84" s="346" t="n">
        <v>524646.484436098</v>
      </c>
    </row>
    <row r="85">
      <c r="A85" s="346" t="s">
        <v>80</v>
      </c>
      <c r="B85" s="346" t="s">
        <v>81</v>
      </c>
      <c r="C85" s="346" t="n">
        <v>361109.293157589</v>
      </c>
    </row>
    <row r="86">
      <c r="A86" s="346" t="s">
        <v>82</v>
      </c>
      <c r="B86" s="346" t="s">
        <v>83</v>
      </c>
      <c r="C86" s="346" t="n">
        <v>403754.098144809</v>
      </c>
    </row>
    <row r="87">
      <c r="A87" s="346" t="s">
        <v>84</v>
      </c>
      <c r="B87" s="346" t="s">
        <v>85</v>
      </c>
      <c r="C87" s="346" t="n">
        <v>443106.199158512</v>
      </c>
    </row>
    <row r="88">
      <c r="A88" s="346" t="s">
        <v>86</v>
      </c>
      <c r="B88" s="346" t="s">
        <v>87</v>
      </c>
      <c r="C88" s="346" t="n">
        <v>428364.565896091</v>
      </c>
    </row>
    <row r="89">
      <c r="A89" s="346" t="s">
        <v>88</v>
      </c>
      <c r="B89" s="346" t="s">
        <v>89</v>
      </c>
      <c r="C89" s="346" t="n">
        <v>405106.549173711</v>
      </c>
    </row>
    <row r="90">
      <c r="A90" s="346" t="s">
        <v>90</v>
      </c>
      <c r="B90" s="346" t="s">
        <v>91</v>
      </c>
      <c r="C90" s="346" t="n">
        <v>268810.580632803</v>
      </c>
    </row>
    <row r="91">
      <c r="A91" s="346" t="s">
        <v>92</v>
      </c>
      <c r="B91" s="346" t="s">
        <v>93</v>
      </c>
      <c r="C91" s="346" t="n">
        <v>749935.581144306</v>
      </c>
    </row>
    <row r="92">
      <c r="A92" s="346" t="s">
        <v>94</v>
      </c>
      <c r="B92" s="346" t="s">
        <v>95</v>
      </c>
      <c r="C92" s="346" t="n">
        <v>267613.636363636</v>
      </c>
    </row>
    <row r="93">
      <c r="A93" s="346" t="s">
        <v>96</v>
      </c>
      <c r="B93" s="346" t="s">
        <v>97</v>
      </c>
      <c r="C93" s="346" t="n">
        <v>786974.451368148</v>
      </c>
    </row>
    <row r="94">
      <c r="A94" s="346" t="s">
        <v>98</v>
      </c>
      <c r="B94" s="346" t="s">
        <v>99</v>
      </c>
      <c r="C94" s="346" t="n">
        <v>274279.576884727</v>
      </c>
    </row>
    <row r="95">
      <c r="A95" s="346" t="s">
        <v>100</v>
      </c>
      <c r="B95" s="346" t="s">
        <v>101</v>
      </c>
      <c r="C95" s="346" t="n">
        <v>143429.689533799</v>
      </c>
    </row>
    <row r="96">
      <c r="A96" s="346" t="s">
        <v>102</v>
      </c>
      <c r="B96" s="346" t="s">
        <v>103</v>
      </c>
      <c r="C96" s="346" t="n">
        <v>175734.890474233</v>
      </c>
    </row>
    <row r="97">
      <c r="A97" s="346" t="s">
        <v>104</v>
      </c>
      <c r="B97" s="346" t="s">
        <v>105</v>
      </c>
      <c r="C97" s="346" t="n">
        <v>179006.381561986</v>
      </c>
    </row>
    <row r="98">
      <c r="A98" s="346" t="s">
        <v>106</v>
      </c>
      <c r="B98" s="346" t="s">
        <v>107</v>
      </c>
      <c r="C98" s="346" t="n">
        <v>338228.771037961</v>
      </c>
    </row>
    <row r="99">
      <c r="A99" s="346" t="s">
        <v>108</v>
      </c>
      <c r="B99" s="346" t="s">
        <v>109</v>
      </c>
      <c r="C99" s="346" t="n">
        <v>372933.786051062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C107" s="7" t="str">
        <f>=HYPERLINK("#'Indice'!A1", "Ir al Índice")</f>
      </c>
    </row>
    <row r="108">
      <c r="A108" s="4" t="s">
        <v>743</v>
      </c>
    </row>
    <row r="109">
      <c r="A109" s="5" t="s">
        <v>8</v>
      </c>
      <c r="B109" s="5" t="s">
        <v>69</v>
      </c>
      <c r="C109" s="5" t="s">
        <v>300</v>
      </c>
    </row>
    <row r="110">
      <c r="A110" s="347" t="s">
        <v>70</v>
      </c>
      <c r="B110" s="347" t="s">
        <v>71</v>
      </c>
      <c r="C110" s="347" t="n">
        <v>561151.33310352</v>
      </c>
    </row>
    <row r="111">
      <c r="A111" s="347" t="s">
        <v>72</v>
      </c>
      <c r="B111" s="347" t="s">
        <v>73</v>
      </c>
      <c r="C111" s="347" t="n">
        <v>412774.232159677</v>
      </c>
    </row>
    <row r="112">
      <c r="A112" s="347" t="s">
        <v>74</v>
      </c>
      <c r="B112" s="347" t="s">
        <v>75</v>
      </c>
      <c r="C112" s="347" t="n">
        <v>488315.327723738</v>
      </c>
    </row>
    <row r="113">
      <c r="A113" s="347" t="s">
        <v>76</v>
      </c>
      <c r="B113" s="347" t="s">
        <v>77</v>
      </c>
      <c r="C113" s="347" t="n">
        <v>349070.877741136</v>
      </c>
    </row>
    <row r="114">
      <c r="A114" s="347" t="s">
        <v>78</v>
      </c>
      <c r="B114" s="347" t="s">
        <v>79</v>
      </c>
      <c r="C114" s="347" t="n">
        <v>524646.484436098</v>
      </c>
    </row>
    <row r="115">
      <c r="A115" s="347" t="s">
        <v>80</v>
      </c>
      <c r="B115" s="347" t="s">
        <v>81</v>
      </c>
      <c r="C115" s="347" t="n">
        <v>361109.293157589</v>
      </c>
    </row>
    <row r="116">
      <c r="A116" s="347" t="s">
        <v>82</v>
      </c>
      <c r="B116" s="347" t="s">
        <v>83</v>
      </c>
      <c r="C116" s="347" t="n">
        <v>403754.098144809</v>
      </c>
    </row>
    <row r="117">
      <c r="A117" s="347" t="s">
        <v>84</v>
      </c>
      <c r="B117" s="347" t="s">
        <v>85</v>
      </c>
      <c r="C117" s="347" t="n">
        <v>443106.199158512</v>
      </c>
    </row>
    <row r="118">
      <c r="A118" s="347" t="s">
        <v>86</v>
      </c>
      <c r="B118" s="347" t="s">
        <v>87</v>
      </c>
      <c r="C118" s="347" t="n">
        <v>428364.565896091</v>
      </c>
    </row>
    <row r="119">
      <c r="A119" s="347" t="s">
        <v>88</v>
      </c>
      <c r="B119" s="347" t="s">
        <v>89</v>
      </c>
      <c r="C119" s="347" t="n">
        <v>405106.549173711</v>
      </c>
    </row>
    <row r="120">
      <c r="A120" s="347" t="s">
        <v>90</v>
      </c>
      <c r="B120" s="347" t="s">
        <v>91</v>
      </c>
      <c r="C120" s="347" t="n">
        <v>269469.225776913</v>
      </c>
    </row>
    <row r="121">
      <c r="A121" s="347" t="s">
        <v>92</v>
      </c>
      <c r="B121" s="347" t="s">
        <v>93</v>
      </c>
      <c r="C121" s="347" t="n">
        <v>747100.929282394</v>
      </c>
    </row>
    <row r="122">
      <c r="A122" s="347" t="s">
        <v>96</v>
      </c>
      <c r="B122" s="347" t="s">
        <v>97</v>
      </c>
      <c r="C122" s="347" t="n">
        <v>785736.147064418</v>
      </c>
    </row>
    <row r="123">
      <c r="A123" s="347" t="s">
        <v>98</v>
      </c>
      <c r="B123" s="347" t="s">
        <v>99</v>
      </c>
      <c r="C123" s="347" t="n">
        <v>274279.576884727</v>
      </c>
    </row>
    <row r="124">
      <c r="A124" s="347" t="s">
        <v>100</v>
      </c>
      <c r="B124" s="347" t="s">
        <v>101</v>
      </c>
      <c r="C124" s="347" t="n">
        <v>143340.543769553</v>
      </c>
    </row>
    <row r="125">
      <c r="A125" s="347" t="s">
        <v>102</v>
      </c>
      <c r="B125" s="347" t="s">
        <v>103</v>
      </c>
      <c r="C125" s="347" t="n">
        <v>175734.890474233</v>
      </c>
    </row>
    <row r="126">
      <c r="A126" s="347" t="s">
        <v>104</v>
      </c>
      <c r="B126" s="347" t="s">
        <v>105</v>
      </c>
      <c r="C126" s="347" t="n">
        <v>179006.381561986</v>
      </c>
    </row>
    <row r="127">
      <c r="A127" s="347" t="s">
        <v>106</v>
      </c>
      <c r="B127" s="347" t="s">
        <v>107</v>
      </c>
      <c r="C127" s="347" t="n">
        <v>338228.771037961</v>
      </c>
    </row>
    <row r="128">
      <c r="A128" s="347" t="s">
        <v>108</v>
      </c>
      <c r="B128" s="347" t="s">
        <v>109</v>
      </c>
      <c r="C128" s="347" t="n">
        <v>372933.786051062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C136" s="7" t="str">
        <f>=HYPERLINK("#'Indice'!A1", "Ir al Índice")</f>
      </c>
    </row>
    <row r="137">
      <c r="A137" s="4" t="s">
        <v>744</v>
      </c>
    </row>
    <row r="138">
      <c r="A138" s="5" t="s">
        <v>8</v>
      </c>
      <c r="B138" s="5" t="s">
        <v>112</v>
      </c>
      <c r="C138" s="5" t="s">
        <v>300</v>
      </c>
    </row>
    <row r="139">
      <c r="A139" s="348" t="s">
        <v>113</v>
      </c>
      <c r="B139" s="348" t="s">
        <v>114</v>
      </c>
      <c r="C139" s="348" t="n">
        <v>413121.547133219</v>
      </c>
    </row>
    <row r="140">
      <c r="A140" s="348" t="s">
        <v>115</v>
      </c>
      <c r="B140" s="348" t="s">
        <v>116</v>
      </c>
      <c r="C140" s="348" t="n">
        <v>612235.92387995</v>
      </c>
    </row>
    <row r="141">
      <c r="A141" s="348" t="s">
        <v>117</v>
      </c>
      <c r="B141" s="348" t="s">
        <v>118</v>
      </c>
      <c r="C141" s="348" t="n">
        <v>410168.142237602</v>
      </c>
    </row>
    <row r="142">
      <c r="A142" s="348" t="s">
        <v>119</v>
      </c>
      <c r="B142" s="348" t="s">
        <v>120</v>
      </c>
      <c r="C142" s="348" t="n">
        <v>584794.307711361</v>
      </c>
    </row>
    <row r="143">
      <c r="A143" s="348" t="s">
        <v>121</v>
      </c>
      <c r="B143" s="348" t="s">
        <v>122</v>
      </c>
      <c r="C143" s="348" t="n">
        <v>518217.084500822</v>
      </c>
    </row>
    <row r="144">
      <c r="A144" s="348" t="s">
        <v>74</v>
      </c>
      <c r="B144" s="348" t="s">
        <v>123</v>
      </c>
      <c r="C144" s="348" t="n">
        <v>160903.075532871</v>
      </c>
    </row>
    <row r="145">
      <c r="A145" s="348" t="s">
        <v>124</v>
      </c>
      <c r="B145" s="348" t="s">
        <v>125</v>
      </c>
      <c r="C145" s="348" t="n">
        <v>468406.112733164</v>
      </c>
    </row>
    <row r="146">
      <c r="A146" s="348" t="s">
        <v>126</v>
      </c>
      <c r="B146" s="348" t="s">
        <v>127</v>
      </c>
      <c r="C146" s="348" t="n">
        <v>470004.296162879</v>
      </c>
    </row>
    <row r="147">
      <c r="A147" s="348" t="s">
        <v>128</v>
      </c>
      <c r="B147" s="348" t="s">
        <v>129</v>
      </c>
      <c r="C147" s="348" t="n">
        <v>581221.703075194</v>
      </c>
    </row>
    <row r="148">
      <c r="A148" s="348" t="s">
        <v>130</v>
      </c>
      <c r="B148" s="348" t="s">
        <v>131</v>
      </c>
      <c r="C148" s="348" t="n">
        <v>464226.602452621</v>
      </c>
    </row>
    <row r="149">
      <c r="A149" s="348" t="s">
        <v>76</v>
      </c>
      <c r="B149" s="348" t="s">
        <v>132</v>
      </c>
      <c r="C149" s="348" t="n">
        <v>393246.783054611</v>
      </c>
    </row>
    <row r="150">
      <c r="A150" s="348" t="s">
        <v>78</v>
      </c>
      <c r="B150" s="348" t="s">
        <v>133</v>
      </c>
      <c r="C150" s="348" t="n">
        <v>626525.133334655</v>
      </c>
    </row>
    <row r="151">
      <c r="A151" s="348" t="s">
        <v>80</v>
      </c>
      <c r="B151" s="348" t="s">
        <v>134</v>
      </c>
      <c r="C151" s="348" t="n">
        <v>1050537.63650122</v>
      </c>
    </row>
    <row r="152">
      <c r="A152" s="348" t="s">
        <v>88</v>
      </c>
      <c r="B152" s="348" t="s">
        <v>135</v>
      </c>
      <c r="C152" s="348" t="n">
        <v>431055.84873677</v>
      </c>
    </row>
    <row r="153">
      <c r="A153" s="348" t="s">
        <v>90</v>
      </c>
      <c r="B153" s="348" t="s">
        <v>136</v>
      </c>
      <c r="C153" s="348" t="n">
        <v>435014.278646907</v>
      </c>
    </row>
    <row r="154">
      <c r="A154" s="348" t="s">
        <v>94</v>
      </c>
      <c r="B154" s="348" t="s">
        <v>137</v>
      </c>
      <c r="C154" s="348" t="n">
        <v>852754.840205081</v>
      </c>
    </row>
    <row r="155">
      <c r="A155" s="348" t="s">
        <v>138</v>
      </c>
      <c r="B155" s="348" t="s">
        <v>139</v>
      </c>
      <c r="C155" s="348" t="n">
        <v>504620.492608111</v>
      </c>
    </row>
    <row r="156">
      <c r="A156" s="348" t="s">
        <v>140</v>
      </c>
      <c r="B156" s="348" t="s">
        <v>141</v>
      </c>
      <c r="C156" s="348" t="n">
        <v>627626.850082126</v>
      </c>
    </row>
    <row r="157">
      <c r="A157" s="348" t="s">
        <v>142</v>
      </c>
      <c r="B157" s="348" t="s">
        <v>143</v>
      </c>
      <c r="C157" s="348" t="n">
        <v>565248.830245629</v>
      </c>
    </row>
    <row r="158">
      <c r="A158" s="348" t="s">
        <v>144</v>
      </c>
      <c r="B158" s="348" t="s">
        <v>145</v>
      </c>
      <c r="C158" s="348" t="n">
        <v>567553.649697103</v>
      </c>
    </row>
    <row r="159">
      <c r="A159" s="348" t="s">
        <v>146</v>
      </c>
      <c r="B159" s="348" t="s">
        <v>147</v>
      </c>
      <c r="C159" s="348" t="n">
        <v>461253.838418305</v>
      </c>
    </row>
    <row r="160">
      <c r="A160" s="348" t="s">
        <v>148</v>
      </c>
      <c r="B160" s="348" t="s">
        <v>149</v>
      </c>
      <c r="C160" s="348" t="n">
        <v>376829.375682445</v>
      </c>
    </row>
    <row r="161">
      <c r="A161" s="348" t="s">
        <v>150</v>
      </c>
      <c r="B161" s="348" t="s">
        <v>151</v>
      </c>
      <c r="C161" s="348" t="n">
        <v>258748.684188849</v>
      </c>
    </row>
    <row r="162">
      <c r="A162" s="348" t="s">
        <v>152</v>
      </c>
      <c r="B162" s="348" t="s">
        <v>153</v>
      </c>
      <c r="C162" s="348" t="n">
        <v>453095.000132015</v>
      </c>
    </row>
    <row r="163">
      <c r="A163" s="348" t="s">
        <v>154</v>
      </c>
      <c r="B163" s="348" t="s">
        <v>155</v>
      </c>
      <c r="C163" s="348" t="n">
        <v>432520.128180305</v>
      </c>
    </row>
    <row r="164">
      <c r="A164" s="348" t="s">
        <v>156</v>
      </c>
      <c r="B164" s="348" t="s">
        <v>157</v>
      </c>
      <c r="C164" s="348" t="n">
        <v>194891.030173938</v>
      </c>
    </row>
    <row r="165">
      <c r="A165" s="348" t="s">
        <v>158</v>
      </c>
      <c r="B165" s="348" t="s">
        <v>159</v>
      </c>
      <c r="C165" s="348" t="n">
        <v>461859.815315967</v>
      </c>
    </row>
    <row r="166">
      <c r="A166" s="348" t="s">
        <v>160</v>
      </c>
      <c r="B166" s="348" t="s">
        <v>161</v>
      </c>
      <c r="C166" s="348" t="n">
        <v>366087.306582903</v>
      </c>
    </row>
    <row r="167">
      <c r="A167" s="348" t="s">
        <v>162</v>
      </c>
      <c r="B167" s="348" t="s">
        <v>163</v>
      </c>
      <c r="C167" s="348" t="n">
        <v>387474.694814366</v>
      </c>
    </row>
    <row r="168">
      <c r="A168" s="348" t="s">
        <v>164</v>
      </c>
      <c r="B168" s="348" t="s">
        <v>165</v>
      </c>
      <c r="C168" s="348" t="n">
        <v>357425.639930168</v>
      </c>
    </row>
    <row r="169">
      <c r="A169" s="348" t="s">
        <v>166</v>
      </c>
      <c r="B169" s="348" t="s">
        <v>167</v>
      </c>
      <c r="C169" s="348" t="n">
        <v>318219.279368927</v>
      </c>
    </row>
    <row r="170">
      <c r="A170" s="348" t="s">
        <v>168</v>
      </c>
      <c r="B170" s="348" t="s">
        <v>169</v>
      </c>
      <c r="C170" s="348" t="n">
        <v>410408.26801348</v>
      </c>
    </row>
    <row r="171">
      <c r="A171" s="348" t="s">
        <v>170</v>
      </c>
      <c r="B171" s="348" t="s">
        <v>171</v>
      </c>
      <c r="C171" s="348" t="n">
        <v>299396.480552414</v>
      </c>
    </row>
    <row r="172">
      <c r="A172" s="348" t="s">
        <v>172</v>
      </c>
      <c r="B172" s="348" t="s">
        <v>173</v>
      </c>
      <c r="C172" s="348" t="n">
        <v>266965.976375234</v>
      </c>
    </row>
    <row r="173">
      <c r="A173" s="348" t="s">
        <v>174</v>
      </c>
      <c r="B173" s="348" t="s">
        <v>175</v>
      </c>
      <c r="C173" s="348" t="n">
        <v>439734.848956105</v>
      </c>
    </row>
    <row r="174">
      <c r="A174" s="348" t="s">
        <v>176</v>
      </c>
      <c r="B174" s="348" t="s">
        <v>177</v>
      </c>
      <c r="C174" s="348" t="n">
        <v>177316.080801138</v>
      </c>
    </row>
    <row r="175">
      <c r="A175" s="348" t="s">
        <v>178</v>
      </c>
      <c r="B175" s="348" t="s">
        <v>179</v>
      </c>
      <c r="C175" s="348" t="n">
        <v>550001.191184209</v>
      </c>
    </row>
    <row r="176">
      <c r="A176" s="348" t="s">
        <v>180</v>
      </c>
      <c r="B176" s="348" t="s">
        <v>181</v>
      </c>
      <c r="C176" s="348" t="n">
        <v>503241.013315856</v>
      </c>
    </row>
    <row r="177">
      <c r="A177" s="348" t="s">
        <v>182</v>
      </c>
      <c r="B177" s="348" t="s">
        <v>183</v>
      </c>
      <c r="C177" s="348" t="n">
        <v>409525.415023253</v>
      </c>
    </row>
    <row r="178">
      <c r="A178" s="348" t="s">
        <v>184</v>
      </c>
      <c r="B178" s="348" t="s">
        <v>185</v>
      </c>
      <c r="C178" s="348" t="n">
        <v>318171.08059285</v>
      </c>
    </row>
    <row r="179">
      <c r="A179" s="348" t="s">
        <v>186</v>
      </c>
      <c r="B179" s="348" t="s">
        <v>187</v>
      </c>
      <c r="C179" s="348" t="n">
        <v>260335.34853797</v>
      </c>
    </row>
    <row r="180">
      <c r="A180" s="348" t="s">
        <v>188</v>
      </c>
      <c r="B180" s="348" t="s">
        <v>189</v>
      </c>
      <c r="C180" s="348" t="n">
        <v>220944.535870565</v>
      </c>
    </row>
    <row r="181">
      <c r="A181" s="348" t="s">
        <v>190</v>
      </c>
      <c r="B181" s="348" t="s">
        <v>191</v>
      </c>
      <c r="C181" s="348" t="n">
        <v>127257.794741468</v>
      </c>
    </row>
    <row r="182">
      <c r="A182" s="348" t="s">
        <v>192</v>
      </c>
      <c r="B182" s="348" t="s">
        <v>193</v>
      </c>
      <c r="C182" s="348" t="n">
        <v>166445.421217181</v>
      </c>
    </row>
    <row r="183">
      <c r="A183" s="348" t="s">
        <v>194</v>
      </c>
      <c r="B183" s="348" t="s">
        <v>195</v>
      </c>
      <c r="C183" s="348" t="n">
        <v>84553.125757279</v>
      </c>
    </row>
    <row r="184">
      <c r="A184" s="348" t="s">
        <v>196</v>
      </c>
      <c r="B184" s="348" t="s">
        <v>197</v>
      </c>
      <c r="C184" s="348" t="n">
        <v>190459.948751189</v>
      </c>
    </row>
    <row r="185">
      <c r="A185" s="348" t="s">
        <v>198</v>
      </c>
      <c r="B185" s="348" t="s">
        <v>199</v>
      </c>
      <c r="C185" s="348" t="n">
        <v>708681.973362535</v>
      </c>
    </row>
    <row r="186">
      <c r="A186" s="348" t="s">
        <v>200</v>
      </c>
      <c r="B186" s="348" t="s">
        <v>201</v>
      </c>
      <c r="C186" s="348" t="n">
        <v>199747.240855166</v>
      </c>
    </row>
    <row r="187">
      <c r="A187" s="348" t="s">
        <v>202</v>
      </c>
      <c r="B187" s="348" t="s">
        <v>203</v>
      </c>
      <c r="C187" s="348" t="n">
        <v>141649.24371626</v>
      </c>
    </row>
    <row r="188">
      <c r="A188" s="348" t="s">
        <v>204</v>
      </c>
      <c r="B188" s="348" t="s">
        <v>205</v>
      </c>
      <c r="C188" s="348" t="n">
        <v>131136.578453039</v>
      </c>
    </row>
    <row r="189">
      <c r="A189" s="348" t="s">
        <v>206</v>
      </c>
      <c r="B189" s="348" t="s">
        <v>207</v>
      </c>
      <c r="C189" s="348" t="n">
        <v>132422.502609551</v>
      </c>
    </row>
    <row r="190">
      <c r="A190" s="348" t="s">
        <v>208</v>
      </c>
      <c r="B190" s="348" t="s">
        <v>209</v>
      </c>
      <c r="C190" s="348" t="n">
        <v>441055.192414766</v>
      </c>
    </row>
    <row r="191">
      <c r="A191" s="348" t="s">
        <v>210</v>
      </c>
      <c r="B191" s="348" t="s">
        <v>211</v>
      </c>
      <c r="C191" s="348" t="n">
        <v>130592.374116889</v>
      </c>
    </row>
    <row r="192">
      <c r="A192" s="348" t="s">
        <v>212</v>
      </c>
      <c r="B192" s="348" t="s">
        <v>213</v>
      </c>
      <c r="C192" s="348" t="n">
        <v>110115.122346653</v>
      </c>
    </row>
    <row r="193">
      <c r="A193" s="348" t="s">
        <v>214</v>
      </c>
      <c r="B193" s="348" t="s">
        <v>215</v>
      </c>
      <c r="C193" s="348" t="n">
        <v>248948.58084411</v>
      </c>
    </row>
    <row r="194">
      <c r="A194" s="348" t="s">
        <v>216</v>
      </c>
      <c r="B194" s="348" t="s">
        <v>217</v>
      </c>
      <c r="C194" s="348" t="n">
        <v>203131.365265865</v>
      </c>
    </row>
    <row r="195">
      <c r="A195" s="348" t="s">
        <v>218</v>
      </c>
      <c r="B195" s="348" t="s">
        <v>219</v>
      </c>
      <c r="C195" s="348" t="n">
        <v>196071.10173014</v>
      </c>
    </row>
    <row r="196">
      <c r="A196" s="348" t="s">
        <v>220</v>
      </c>
      <c r="B196" s="348" t="s">
        <v>221</v>
      </c>
      <c r="C196" s="348" t="n">
        <v>279114.168102595</v>
      </c>
    </row>
    <row r="197">
      <c r="A197" s="348" t="s">
        <v>222</v>
      </c>
      <c r="B197" s="348" t="s">
        <v>223</v>
      </c>
      <c r="C197" s="348" t="n">
        <v>385181.748273295</v>
      </c>
    </row>
    <row r="198">
      <c r="A198" s="348" t="s">
        <v>224</v>
      </c>
      <c r="B198" s="348" t="s">
        <v>225</v>
      </c>
      <c r="C198" s="348" t="n">
        <v>374822.105905475</v>
      </c>
    </row>
    <row r="199">
      <c r="A199" s="348" t="s">
        <v>226</v>
      </c>
      <c r="B199" s="348" t="s">
        <v>227</v>
      </c>
      <c r="C199" s="348" t="n">
        <v>305954.828847672</v>
      </c>
    </row>
    <row r="200">
      <c r="A200" s="348" t="s">
        <v>228</v>
      </c>
      <c r="B200" s="348" t="s">
        <v>229</v>
      </c>
      <c r="C200" s="348" t="n">
        <v>197502.108186321</v>
      </c>
    </row>
    <row r="201">
      <c r="A201" s="348" t="s">
        <v>230</v>
      </c>
      <c r="B201" s="348" t="s">
        <v>231</v>
      </c>
      <c r="C201" s="348" t="n">
        <v>257135.749758976</v>
      </c>
    </row>
    <row r="202">
      <c r="A202" s="348" t="s">
        <v>232</v>
      </c>
      <c r="B202" s="348" t="s">
        <v>233</v>
      </c>
      <c r="C202" s="348" t="n">
        <v>302510.86262676</v>
      </c>
    </row>
    <row r="203">
      <c r="A203" s="348" t="s">
        <v>234</v>
      </c>
      <c r="B203" s="348" t="s">
        <v>235</v>
      </c>
      <c r="C203" s="348" t="n">
        <v>261705.119008505</v>
      </c>
    </row>
    <row r="204">
      <c r="A204" s="348" t="s">
        <v>236</v>
      </c>
      <c r="B204" s="348" t="s">
        <v>237</v>
      </c>
      <c r="C204" s="348" t="n">
        <v>650047.527194663</v>
      </c>
    </row>
    <row r="205">
      <c r="A205" s="348" t="s">
        <v>238</v>
      </c>
      <c r="B205" s="348" t="s">
        <v>239</v>
      </c>
      <c r="C205" s="348" t="n">
        <v>363671.380538309</v>
      </c>
    </row>
    <row r="206">
      <c r="A206" s="348" t="s">
        <v>240</v>
      </c>
      <c r="B206" s="348" t="s">
        <v>241</v>
      </c>
      <c r="C206" s="348" t="n">
        <v>565129.710281282</v>
      </c>
    </row>
    <row r="207">
      <c r="A207" s="348" t="s">
        <v>242</v>
      </c>
      <c r="B207" s="348" t="s">
        <v>243</v>
      </c>
      <c r="C207" s="348" t="n">
        <v>456459.74457773</v>
      </c>
    </row>
    <row r="208">
      <c r="A208" s="348" t="s">
        <v>244</v>
      </c>
      <c r="B208" s="348" t="s">
        <v>245</v>
      </c>
      <c r="C208" s="348" t="n">
        <v>870694.498868369</v>
      </c>
    </row>
    <row r="209">
      <c r="A209" s="348" t="s">
        <v>246</v>
      </c>
      <c r="B209" s="348" t="s">
        <v>247</v>
      </c>
      <c r="C209" s="348" t="n">
        <v>274199.059768172</v>
      </c>
    </row>
    <row r="210">
      <c r="A210" s="348" t="s">
        <v>248</v>
      </c>
      <c r="B210" s="348" t="s">
        <v>249</v>
      </c>
      <c r="C210" s="348" t="n">
        <v>499318.951119559</v>
      </c>
    </row>
    <row r="211">
      <c r="A211" s="348" t="s">
        <v>250</v>
      </c>
      <c r="B211" s="348" t="s">
        <v>251</v>
      </c>
      <c r="C211" s="348" t="n">
        <v>540005.067058369</v>
      </c>
    </row>
    <row r="212">
      <c r="A212" s="348" t="s">
        <v>252</v>
      </c>
      <c r="B212" s="348" t="s">
        <v>253</v>
      </c>
      <c r="C212" s="348" t="n">
        <v>281914.60680832</v>
      </c>
    </row>
    <row r="213">
      <c r="A213" s="348" t="s">
        <v>254</v>
      </c>
      <c r="B213" s="348" t="s">
        <v>255</v>
      </c>
      <c r="C213" s="348" t="n">
        <v>599581.803953111</v>
      </c>
    </row>
    <row r="214">
      <c r="A214" s="348" t="s">
        <v>256</v>
      </c>
      <c r="B214" s="348" t="s">
        <v>257</v>
      </c>
      <c r="C214" s="348" t="n">
        <v>106171.924646841</v>
      </c>
    </row>
    <row r="215">
      <c r="A215" s="348" t="s">
        <v>258</v>
      </c>
      <c r="B215" s="348" t="s">
        <v>259</v>
      </c>
      <c r="C215" s="348" t="n">
        <v>240467.632855398</v>
      </c>
    </row>
    <row r="216">
      <c r="A216" s="348" t="s">
        <v>260</v>
      </c>
      <c r="B216" s="348" t="s">
        <v>261</v>
      </c>
      <c r="C216" s="348" t="n">
        <v>504472.171225059</v>
      </c>
    </row>
    <row r="217">
      <c r="A217" s="348" t="s">
        <v>262</v>
      </c>
      <c r="B217" s="348" t="s">
        <v>263</v>
      </c>
      <c r="C217" s="348" t="n">
        <v>1306879.55832067</v>
      </c>
    </row>
    <row r="218">
      <c r="A218" s="348" t="s">
        <v>264</v>
      </c>
      <c r="B218" s="348" t="s">
        <v>265</v>
      </c>
      <c r="C218" s="348" t="n">
        <v>123766.572302426</v>
      </c>
    </row>
    <row r="219">
      <c r="A219" s="348" t="s">
        <v>266</v>
      </c>
      <c r="B219" s="348" t="s">
        <v>267</v>
      </c>
      <c r="C219" s="348" t="n">
        <v>683267.045382879</v>
      </c>
    </row>
    <row r="220">
      <c r="A220" s="348" t="s">
        <v>268</v>
      </c>
      <c r="B220" s="348" t="s">
        <v>269</v>
      </c>
      <c r="C220" s="348" t="n">
        <v>908957.267287002</v>
      </c>
    </row>
    <row r="221">
      <c r="A221" s="348" t="s">
        <v>270</v>
      </c>
      <c r="B221" s="348" t="s">
        <v>271</v>
      </c>
      <c r="C221" s="348" t="n">
        <v>212139.771609405</v>
      </c>
    </row>
    <row r="222">
      <c r="A222" s="348" t="s">
        <v>272</v>
      </c>
      <c r="B222" s="348" t="s">
        <v>273</v>
      </c>
      <c r="C222" s="348" t="n">
        <v>263021.568405287</v>
      </c>
    </row>
    <row r="223">
      <c r="A223" s="348" t="s">
        <v>274</v>
      </c>
      <c r="B223" s="348" t="s">
        <v>275</v>
      </c>
      <c r="C223" s="348" t="n">
        <v>154412.212398844</v>
      </c>
    </row>
    <row r="224">
      <c r="A224" s="348" t="s">
        <v>276</v>
      </c>
      <c r="B224" s="348" t="s">
        <v>277</v>
      </c>
      <c r="C224" s="348" t="n">
        <v>187852.048286226</v>
      </c>
    </row>
    <row r="225">
      <c r="A225" s="348" t="s">
        <v>278</v>
      </c>
      <c r="B225" s="348" t="s">
        <v>279</v>
      </c>
      <c r="C225" s="348" t="n">
        <v>145965.654877995</v>
      </c>
    </row>
    <row r="226">
      <c r="A226" s="348" t="s">
        <v>280</v>
      </c>
      <c r="B226" s="348" t="s">
        <v>281</v>
      </c>
      <c r="C226" s="348" t="n">
        <v>208035.471764513</v>
      </c>
    </row>
    <row r="227">
      <c r="A227" s="348" t="s">
        <v>282</v>
      </c>
      <c r="B227" s="348" t="s">
        <v>283</v>
      </c>
      <c r="C227" s="348" t="n">
        <v>322723.579669143</v>
      </c>
    </row>
    <row r="228">
      <c r="A228" s="348" t="s">
        <v>108</v>
      </c>
      <c r="B228" s="348" t="s">
        <v>284</v>
      </c>
      <c r="C228" s="348" t="n">
        <v>339215.383471371</v>
      </c>
    </row>
    <row r="229">
      <c r="A229" s="348" t="s">
        <v>285</v>
      </c>
      <c r="B229" s="348" t="s">
        <v>286</v>
      </c>
      <c r="C229" s="348" t="n">
        <v>644967.738177146</v>
      </c>
    </row>
    <row r="230">
      <c r="A230" s="348" t="s">
        <v>287</v>
      </c>
      <c r="B230" s="348" t="s">
        <v>288</v>
      </c>
      <c r="C230" s="348" t="n">
        <v>428364.565896091</v>
      </c>
    </row>
    <row r="231">
      <c r="A231" s="348" t="s">
        <v>289</v>
      </c>
      <c r="B231" s="348" t="s">
        <v>290</v>
      </c>
      <c r="C231" s="348" t="n">
        <v>293455.522644396</v>
      </c>
    </row>
    <row r="232">
      <c r="A232" s="348" t="s">
        <v>291</v>
      </c>
      <c r="B232" s="348" t="s">
        <v>292</v>
      </c>
      <c r="C232" s="348" t="n">
        <v>201679.012648651</v>
      </c>
    </row>
    <row r="233">
      <c r="A233" s="348" t="s">
        <v>293</v>
      </c>
      <c r="B233" s="348" t="s">
        <v>294</v>
      </c>
      <c r="C233" s="348" t="n">
        <v>483959.802280068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C241" s="7" t="str">
        <f>=HYPERLINK("#'Indice'!A1", "Ir al Índice")</f>
      </c>
    </row>
    <row r="242">
      <c r="A242" s="4" t="s">
        <v>745</v>
      </c>
    </row>
    <row r="243">
      <c r="A243" s="5" t="s">
        <v>8</v>
      </c>
      <c r="B243" s="5" t="s">
        <v>69</v>
      </c>
      <c r="C243" s="5" t="s">
        <v>300</v>
      </c>
    </row>
    <row r="244">
      <c r="A244" s="349" t="s">
        <v>70</v>
      </c>
      <c r="B244" s="349" t="s">
        <v>71</v>
      </c>
      <c r="C244" s="349" t="n">
        <v>102179.04473642</v>
      </c>
    </row>
    <row r="245">
      <c r="A245" s="349" t="s">
        <v>74</v>
      </c>
      <c r="B245" s="349" t="s">
        <v>75</v>
      </c>
      <c r="C245" s="349" t="n">
        <v>1151470.64849674</v>
      </c>
    </row>
    <row r="246">
      <c r="A246" s="349" t="s">
        <v>90</v>
      </c>
      <c r="B246" s="349" t="s">
        <v>91</v>
      </c>
      <c r="C246" s="349" t="n">
        <v>140133.290626622</v>
      </c>
    </row>
    <row r="247">
      <c r="A247" s="349" t="s">
        <v>92</v>
      </c>
      <c r="B247" s="349" t="s">
        <v>93</v>
      </c>
      <c r="C247" s="349" t="n">
        <v>2325357.14285714</v>
      </c>
    </row>
    <row r="248">
      <c r="A248" s="349" t="s">
        <v>94</v>
      </c>
      <c r="B248" s="349" t="s">
        <v>95</v>
      </c>
      <c r="C248" s="349" t="n">
        <v>267613.636363636</v>
      </c>
    </row>
    <row r="249">
      <c r="A249" s="349" t="s">
        <v>96</v>
      </c>
      <c r="B249" s="349" t="s">
        <v>97</v>
      </c>
      <c r="C249" s="349" t="n">
        <v>1327576.38427029</v>
      </c>
    </row>
    <row r="250">
      <c r="A250" s="349" t="s">
        <v>100</v>
      </c>
      <c r="B250" s="349" t="s">
        <v>101</v>
      </c>
      <c r="C250" s="349" t="n">
        <v>153370.842937095</v>
      </c>
    </row>
    <row r="251">
      <c r="A251" t="s">
        <v>18</v>
      </c>
    </row>
    <row r="252">
      <c r="A252" t="s">
        <v>19</v>
      </c>
    </row>
    <row r="253">
      <c r="A253" t="s">
        <v>20</v>
      </c>
    </row>
    <row r="254">
      <c r="A254" t="s">
        <v>21</v>
      </c>
    </row>
    <row r="255">
      <c r="A255" t="s">
        <v>22</v>
      </c>
    </row>
    <row r="258">
      <c r="C258" s="7" t="str">
        <f>=HYPERLINK("#'Indice'!A1", "Ir al Índice")</f>
      </c>
    </row>
    <row r="259">
      <c r="A259" s="4" t="s">
        <v>746</v>
      </c>
    </row>
    <row r="260">
      <c r="A260" s="5" t="s">
        <v>8</v>
      </c>
      <c r="B260" s="5" t="s">
        <v>9</v>
      </c>
      <c r="C260" s="5" t="s">
        <v>300</v>
      </c>
    </row>
    <row r="261">
      <c r="A261" s="350" t="s">
        <v>14</v>
      </c>
      <c r="B261" s="350" t="s">
        <v>15</v>
      </c>
      <c r="C261" s="350" t="n">
        <v>582326.690366803</v>
      </c>
    </row>
    <row r="262">
      <c r="A262" s="350" t="s">
        <v>25</v>
      </c>
      <c r="B262" s="350" t="s">
        <v>26</v>
      </c>
      <c r="C262" s="350" t="n">
        <v>533205.108839488</v>
      </c>
    </row>
    <row r="263">
      <c r="A263" s="350" t="s">
        <v>27</v>
      </c>
      <c r="B263" s="350" t="s">
        <v>28</v>
      </c>
      <c r="C263" s="350" t="n">
        <v>382198.627799882</v>
      </c>
    </row>
    <row r="264">
      <c r="A264" s="350" t="s">
        <v>29</v>
      </c>
      <c r="B264" s="350" t="s">
        <v>30</v>
      </c>
      <c r="C264" s="350" t="n">
        <v>180256.41025641</v>
      </c>
    </row>
    <row r="265">
      <c r="A265" s="350" t="s">
        <v>31</v>
      </c>
      <c r="B265" s="350" t="s">
        <v>32</v>
      </c>
      <c r="C265" s="350" t="n">
        <v>286129.307302461</v>
      </c>
    </row>
    <row r="266">
      <c r="A266" s="350" t="s">
        <v>33</v>
      </c>
      <c r="B266" s="350" t="s">
        <v>34</v>
      </c>
      <c r="C266" s="350" t="n">
        <v>304927.524715703</v>
      </c>
    </row>
    <row r="267">
      <c r="A267" s="350" t="s">
        <v>35</v>
      </c>
      <c r="B267" s="350" t="s">
        <v>36</v>
      </c>
      <c r="C267" s="350" t="n">
        <v>203908.918933528</v>
      </c>
    </row>
    <row r="268">
      <c r="A268" s="350" t="s">
        <v>37</v>
      </c>
      <c r="B268" s="350" t="s">
        <v>38</v>
      </c>
      <c r="C268" s="350" t="n">
        <v>815174.627043627</v>
      </c>
    </row>
    <row r="269">
      <c r="A269" t="s">
        <v>18</v>
      </c>
    </row>
    <row r="270">
      <c r="A270" t="s">
        <v>19</v>
      </c>
    </row>
    <row r="271">
      <c r="A271" t="s">
        <v>20</v>
      </c>
    </row>
    <row r="272">
      <c r="A272" t="s">
        <v>21</v>
      </c>
    </row>
    <row r="273">
      <c r="A273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F1" s="7" t="str">
        <f>=HYPERLINK("#'Indice'!A1", "Ir al Índice")</f>
      </c>
    </row>
    <row r="5">
      <c r="A5" s="1" t="s">
        <v>0</v>
      </c>
    </row>
    <row r="7">
      <c r="A7" s="2" t="s">
        <v>592</v>
      </c>
    </row>
    <row r="9">
      <c r="A9" t="s">
        <v>704</v>
      </c>
    </row>
    <row r="10">
      <c r="A10" t="s">
        <v>747</v>
      </c>
    </row>
    <row r="11">
      <c r="A11" t="s">
        <v>748</v>
      </c>
    </row>
    <row r="12">
      <c r="A12" s="3" t="s">
        <v>6</v>
      </c>
    </row>
    <row r="15">
      <c r="A15" s="4" t="s">
        <v>749</v>
      </c>
    </row>
    <row r="16">
      <c r="A16" s="5" t="s">
        <v>8</v>
      </c>
      <c r="B16" s="5" t="s">
        <v>9</v>
      </c>
      <c r="C16" s="5" t="s">
        <v>10</v>
      </c>
      <c r="D16" s="5" t="s">
        <v>11</v>
      </c>
      <c r="E16" s="5" t="s">
        <v>12</v>
      </c>
      <c r="F16" s="5" t="s">
        <v>13</v>
      </c>
    </row>
    <row r="17">
      <c r="A17" s="351" t="s">
        <v>14</v>
      </c>
      <c r="B17" s="351" t="s">
        <v>15</v>
      </c>
      <c r="C17" s="351" t="n">
        <v>51486.8525869</v>
      </c>
      <c r="D17" s="351" t="n">
        <v>2758862.6601491</v>
      </c>
      <c r="E17" s="351" t="n">
        <v>1.83204446114516</v>
      </c>
      <c r="F17" s="351" t="n">
        <v>98.1679555388548</v>
      </c>
    </row>
    <row r="18">
      <c r="A18" s="351" t="s">
        <v>14</v>
      </c>
      <c r="B18" s="351" t="s">
        <v>16</v>
      </c>
      <c r="C18" s="351" t="n">
        <v>51427.0562461</v>
      </c>
      <c r="D18" s="351" t="n">
        <v>2749697.6421538</v>
      </c>
      <c r="E18" s="351" t="n">
        <v>1.83594312225646</v>
      </c>
      <c r="F18" s="351" t="n">
        <v>98.1640568777435</v>
      </c>
    </row>
    <row r="19">
      <c r="A19" s="351" t="s">
        <v>14</v>
      </c>
      <c r="B19" s="351" t="s">
        <v>17</v>
      </c>
      <c r="C19" s="351" t="n">
        <v>59.7963408</v>
      </c>
      <c r="D19" s="351" t="n">
        <v>9165.0179953</v>
      </c>
      <c r="E19" s="351" t="n">
        <v>0.648211862281017</v>
      </c>
      <c r="F19" s="351" t="n">
        <v>99.351788137719</v>
      </c>
    </row>
    <row r="20">
      <c r="A20" t="s">
        <v>18</v>
      </c>
    </row>
    <row r="21">
      <c r="A21" t="s">
        <v>19</v>
      </c>
    </row>
    <row r="22">
      <c r="A22" t="s">
        <v>20</v>
      </c>
    </row>
    <row r="23">
      <c r="A23" t="s">
        <v>21</v>
      </c>
    </row>
    <row r="24">
      <c r="A24" t="s">
        <v>22</v>
      </c>
    </row>
    <row r="27">
      <c r="F27" s="7" t="str">
        <f>=HYPERLINK("#'Indice'!A1", "Ir al Índice")</f>
      </c>
    </row>
    <row r="28">
      <c r="A28" s="4" t="s">
        <v>750</v>
      </c>
    </row>
    <row r="29">
      <c r="A29" s="5" t="s">
        <v>24</v>
      </c>
      <c r="B29" s="5" t="s">
        <v>9</v>
      </c>
      <c r="C29" s="5" t="s">
        <v>10</v>
      </c>
      <c r="D29" s="5" t="s">
        <v>11</v>
      </c>
      <c r="E29" s="5" t="s">
        <v>12</v>
      </c>
      <c r="F29" s="5" t="s">
        <v>13</v>
      </c>
    </row>
    <row r="30">
      <c r="A30" s="352" t="s">
        <v>14</v>
      </c>
      <c r="B30" s="352" t="s">
        <v>15</v>
      </c>
      <c r="C30" s="352" t="n">
        <v>51486.8525869</v>
      </c>
      <c r="D30" s="352" t="n">
        <v>2758862.6601491</v>
      </c>
      <c r="E30" s="352" t="n">
        <v>1.83204446114516</v>
      </c>
      <c r="F30" s="352" t="n">
        <v>98.1679555388548</v>
      </c>
    </row>
    <row r="31">
      <c r="A31" s="352" t="s">
        <v>25</v>
      </c>
      <c r="B31" s="352" t="s">
        <v>26</v>
      </c>
      <c r="C31" s="352" t="n">
        <v>550.3036604</v>
      </c>
      <c r="D31" s="352" t="n">
        <v>52626.4416713</v>
      </c>
      <c r="E31" s="352" t="n">
        <v>1.03485773145268</v>
      </c>
      <c r="F31" s="352" t="n">
        <v>98.9651422685473</v>
      </c>
    </row>
    <row r="32">
      <c r="A32" s="352" t="s">
        <v>27</v>
      </c>
      <c r="B32" s="352" t="s">
        <v>28</v>
      </c>
      <c r="C32" s="352" t="n">
        <v>392.3729536</v>
      </c>
      <c r="D32" s="352" t="n">
        <v>11681.1808736</v>
      </c>
      <c r="E32" s="352" t="n">
        <v>3.24985467589534</v>
      </c>
      <c r="F32" s="352" t="n">
        <v>96.7501453241047</v>
      </c>
    </row>
    <row r="33">
      <c r="A33" s="352" t="s">
        <v>29</v>
      </c>
      <c r="B33" s="352" t="s">
        <v>30</v>
      </c>
      <c r="C33" s="352" t="n">
        <v>423.2081886</v>
      </c>
      <c r="D33" s="352" t="n">
        <v>39909.2846359</v>
      </c>
      <c r="E33" s="352" t="n">
        <v>1.04929836705487</v>
      </c>
      <c r="F33" s="352" t="n">
        <v>98.9507016329451</v>
      </c>
    </row>
    <row r="34">
      <c r="A34" s="352" t="s">
        <v>31</v>
      </c>
      <c r="B34" s="352" t="s">
        <v>32</v>
      </c>
      <c r="C34" s="352" t="n">
        <v>123.3258348</v>
      </c>
      <c r="D34" s="352" t="n">
        <v>13120.7523851</v>
      </c>
      <c r="E34" s="352" t="n">
        <v>0.931177185398193</v>
      </c>
      <c r="F34" s="352" t="n">
        <v>99.0688228146018</v>
      </c>
    </row>
    <row r="35">
      <c r="A35" s="352" t="s">
        <v>33</v>
      </c>
      <c r="B35" s="352" t="s">
        <v>34</v>
      </c>
      <c r="C35" s="352" t="n">
        <v>326.860686</v>
      </c>
      <c r="D35" s="352" t="n">
        <v>50272.6390402</v>
      </c>
      <c r="E35" s="352" t="n">
        <v>0.645976121836545</v>
      </c>
      <c r="F35" s="352" t="n">
        <v>99.3540238781635</v>
      </c>
    </row>
    <row r="36">
      <c r="A36" s="352" t="s">
        <v>35</v>
      </c>
      <c r="B36" s="352" t="s">
        <v>36</v>
      </c>
      <c r="C36" s="352" t="n">
        <v>1285.0305307</v>
      </c>
      <c r="D36" s="352" t="n">
        <v>257668.1458057</v>
      </c>
      <c r="E36" s="352" t="n">
        <v>0.496240497560318</v>
      </c>
      <c r="F36" s="352" t="n">
        <v>99.5037595024397</v>
      </c>
    </row>
    <row r="37">
      <c r="A37" s="352" t="s">
        <v>37</v>
      </c>
      <c r="B37" s="352" t="s">
        <v>38</v>
      </c>
      <c r="C37" s="352" t="n">
        <v>23.3666801</v>
      </c>
      <c r="D37" s="352" t="n">
        <v>9740.8019182</v>
      </c>
      <c r="E37" s="352" t="n">
        <v>0.239310493922322</v>
      </c>
      <c r="F37" s="352" t="n">
        <v>99.7606895060777</v>
      </c>
    </row>
    <row r="38">
      <c r="A38" t="s">
        <v>18</v>
      </c>
    </row>
    <row r="39">
      <c r="A39" t="s">
        <v>19</v>
      </c>
    </row>
    <row r="40">
      <c r="A40" t="s">
        <v>20</v>
      </c>
    </row>
    <row r="41">
      <c r="A41" t="s">
        <v>21</v>
      </c>
    </row>
    <row r="42">
      <c r="A42" t="s">
        <v>22</v>
      </c>
    </row>
    <row r="45">
      <c r="F45" s="7" t="str">
        <f>=HYPERLINK("#'Indice'!A1", "Ir al Índice")</f>
      </c>
    </row>
    <row r="46">
      <c r="A46" s="4" t="s">
        <v>751</v>
      </c>
    </row>
    <row r="47">
      <c r="A47" s="5" t="s">
        <v>24</v>
      </c>
      <c r="B47" s="5" t="s">
        <v>9</v>
      </c>
      <c r="C47" s="5" t="s">
        <v>10</v>
      </c>
      <c r="D47" s="5" t="s">
        <v>11</v>
      </c>
      <c r="E47" s="5" t="s">
        <v>12</v>
      </c>
      <c r="F47" s="5" t="s">
        <v>13</v>
      </c>
    </row>
    <row r="48">
      <c r="A48" s="353" t="s">
        <v>14</v>
      </c>
      <c r="B48" s="353" t="s">
        <v>15</v>
      </c>
      <c r="C48" s="353" t="n">
        <v>51427.0562461</v>
      </c>
      <c r="D48" s="353" t="n">
        <v>2749697.6421538</v>
      </c>
      <c r="E48" s="353" t="n">
        <v>1.83594312225646</v>
      </c>
      <c r="F48" s="353" t="n">
        <v>98.1640568777435</v>
      </c>
    </row>
    <row r="49">
      <c r="A49" s="353" t="s">
        <v>40</v>
      </c>
      <c r="B49" s="353" t="s">
        <v>41</v>
      </c>
      <c r="C49" s="353" t="n">
        <v>3.127522</v>
      </c>
      <c r="D49" s="353" t="n">
        <v>3612.2767833</v>
      </c>
      <c r="E49" s="353" t="n">
        <v>0.0865054565381584</v>
      </c>
      <c r="F49" s="353" t="n">
        <v>99.9134945434618</v>
      </c>
    </row>
    <row r="50">
      <c r="A50" s="353" t="s">
        <v>42</v>
      </c>
      <c r="B50" s="353" t="s">
        <v>43</v>
      </c>
      <c r="C50" s="353" t="n">
        <v>363.1837765</v>
      </c>
      <c r="D50" s="353" t="n">
        <v>23482.6437328</v>
      </c>
      <c r="E50" s="353" t="n">
        <v>1.52304958323781</v>
      </c>
      <c r="F50" s="353" t="n">
        <v>98.4769504167622</v>
      </c>
    </row>
    <row r="51">
      <c r="A51" s="353" t="s">
        <v>25</v>
      </c>
      <c r="B51" s="353" t="s">
        <v>26</v>
      </c>
      <c r="C51" s="353" t="n">
        <v>436.732754</v>
      </c>
      <c r="D51" s="353" t="n">
        <v>44678.7373162</v>
      </c>
      <c r="E51" s="353" t="n">
        <v>0.968033256265402</v>
      </c>
      <c r="F51" s="353" t="n">
        <v>99.0319667437346</v>
      </c>
    </row>
    <row r="52">
      <c r="A52" s="353" t="s">
        <v>27</v>
      </c>
      <c r="B52" s="353" t="s">
        <v>28</v>
      </c>
      <c r="C52" s="353" t="n">
        <v>305.0860313</v>
      </c>
      <c r="D52" s="353" t="n">
        <v>7993.4954488</v>
      </c>
      <c r="E52" s="353" t="n">
        <v>3.67636362951423</v>
      </c>
      <c r="F52" s="353" t="n">
        <v>96.3236363704858</v>
      </c>
    </row>
    <row r="53">
      <c r="A53" s="353" t="s">
        <v>44</v>
      </c>
      <c r="B53" s="353" t="s">
        <v>45</v>
      </c>
      <c r="C53" s="353" t="n">
        <v>145.6669771</v>
      </c>
      <c r="D53" s="353" t="n">
        <v>7348.046639</v>
      </c>
      <c r="E53" s="353" t="n">
        <v>1.94385567106594</v>
      </c>
      <c r="F53" s="353" t="n">
        <v>98.0561443289341</v>
      </c>
    </row>
    <row r="54">
      <c r="A54" s="353" t="s">
        <v>46</v>
      </c>
      <c r="B54" s="353" t="s">
        <v>47</v>
      </c>
      <c r="C54" s="353" t="n">
        <v>518.3016039</v>
      </c>
      <c r="D54" s="353" t="n">
        <v>48590.4573618</v>
      </c>
      <c r="E54" s="353" t="n">
        <v>1.05541580527826</v>
      </c>
      <c r="F54" s="353" t="n">
        <v>98.9445841947217</v>
      </c>
    </row>
    <row r="55">
      <c r="A55" s="353" t="s">
        <v>29</v>
      </c>
      <c r="B55" s="353" t="s">
        <v>30</v>
      </c>
      <c r="C55" s="353" t="n">
        <v>415.2864496</v>
      </c>
      <c r="D55" s="353" t="n">
        <v>39292.5206709</v>
      </c>
      <c r="E55" s="353" t="n">
        <v>1.04585591528574</v>
      </c>
      <c r="F55" s="353" t="n">
        <v>98.9541440847143</v>
      </c>
    </row>
    <row r="56">
      <c r="A56" s="353" t="s">
        <v>48</v>
      </c>
      <c r="B56" s="353" t="s">
        <v>49</v>
      </c>
      <c r="C56" s="353" t="n">
        <v>885.571395</v>
      </c>
      <c r="D56" s="353" t="n">
        <v>55534.1809174</v>
      </c>
      <c r="E56" s="353" t="n">
        <v>1.56961234089886</v>
      </c>
      <c r="F56" s="353" t="n">
        <v>98.4303876591011</v>
      </c>
    </row>
    <row r="57">
      <c r="A57" s="353" t="s">
        <v>50</v>
      </c>
      <c r="B57" s="353" t="s">
        <v>51</v>
      </c>
      <c r="C57" s="353" t="n">
        <v>20.4042421</v>
      </c>
      <c r="D57" s="353" t="n">
        <v>4728.5380007</v>
      </c>
      <c r="E57" s="353" t="n">
        <v>0.42965867043204</v>
      </c>
      <c r="F57" s="353" t="n">
        <v>99.570341329568</v>
      </c>
    </row>
    <row r="58">
      <c r="A58" s="353" t="s">
        <v>31</v>
      </c>
      <c r="B58" s="353" t="s">
        <v>32</v>
      </c>
      <c r="C58" s="353" t="n">
        <v>110.9562454</v>
      </c>
      <c r="D58" s="353" t="n">
        <v>6223.5890871</v>
      </c>
      <c r="E58" s="353" t="n">
        <v>1.75160551509085</v>
      </c>
      <c r="F58" s="353" t="n">
        <v>98.2483944849092</v>
      </c>
    </row>
    <row r="59">
      <c r="A59" s="353" t="s">
        <v>52</v>
      </c>
      <c r="B59" s="353" t="s">
        <v>53</v>
      </c>
      <c r="C59" s="353" t="n">
        <v>358.0035246</v>
      </c>
      <c r="D59" s="353" t="n">
        <v>43658.3667072</v>
      </c>
      <c r="E59" s="353" t="n">
        <v>0.813341769697669</v>
      </c>
      <c r="F59" s="353" t="n">
        <v>99.1866582303023</v>
      </c>
    </row>
    <row r="60">
      <c r="A60" s="353" t="s">
        <v>33</v>
      </c>
      <c r="B60" s="353" t="s">
        <v>34</v>
      </c>
      <c r="C60" s="353" t="n">
        <v>326.860686</v>
      </c>
      <c r="D60" s="353" t="n">
        <v>49575.1636397</v>
      </c>
      <c r="E60" s="353" t="n">
        <v>0.655004862862174</v>
      </c>
      <c r="F60" s="353" t="n">
        <v>99.3449951371378</v>
      </c>
    </row>
    <row r="61">
      <c r="A61" s="353" t="s">
        <v>54</v>
      </c>
      <c r="B61" s="353" t="s">
        <v>55</v>
      </c>
      <c r="C61" s="353" t="n">
        <v>148.0145578</v>
      </c>
      <c r="D61" s="353" t="n">
        <v>9178.8348837</v>
      </c>
      <c r="E61" s="353" t="n">
        <v>1.58697273638198</v>
      </c>
      <c r="F61" s="353" t="n">
        <v>98.413027263618</v>
      </c>
    </row>
    <row r="62">
      <c r="A62" s="353" t="s">
        <v>35</v>
      </c>
      <c r="B62" s="353" t="s">
        <v>36</v>
      </c>
      <c r="C62" s="353" t="n">
        <v>1285.0305307</v>
      </c>
      <c r="D62" s="353" t="n">
        <v>255997.0253168</v>
      </c>
      <c r="E62" s="353" t="n">
        <v>0.499463721427072</v>
      </c>
      <c r="F62" s="353" t="n">
        <v>99.5005362785729</v>
      </c>
    </row>
    <row r="63">
      <c r="A63" s="353" t="s">
        <v>37</v>
      </c>
      <c r="B63" s="353" t="s">
        <v>38</v>
      </c>
      <c r="C63" s="353" t="n">
        <v>18.4992694</v>
      </c>
      <c r="D63" s="353" t="n">
        <v>6771.4775536</v>
      </c>
      <c r="E63" s="353" t="n">
        <v>0.272449669302796</v>
      </c>
      <c r="F63" s="353" t="n">
        <v>99.7275503306972</v>
      </c>
    </row>
    <row r="64">
      <c r="A64" s="353" t="s">
        <v>56</v>
      </c>
      <c r="B64" s="353" t="s">
        <v>57</v>
      </c>
      <c r="C64" s="353" t="n">
        <v>23.0192076</v>
      </c>
      <c r="D64" s="353" t="n">
        <v>3084.4315598</v>
      </c>
      <c r="E64" s="353" t="n">
        <v>0.740774651733586</v>
      </c>
      <c r="F64" s="353" t="n">
        <v>99.2592253482664</v>
      </c>
    </row>
    <row r="65">
      <c r="A65" s="353" t="s">
        <v>58</v>
      </c>
      <c r="B65" s="353" t="s">
        <v>59</v>
      </c>
      <c r="C65" s="353" t="n">
        <v>133.9250623</v>
      </c>
      <c r="D65" s="353" t="n">
        <v>2748.8436634</v>
      </c>
      <c r="E65" s="353" t="n">
        <v>4.64570956060584</v>
      </c>
      <c r="F65" s="353" t="n">
        <v>95.3542904393942</v>
      </c>
    </row>
    <row r="66">
      <c r="A66" s="353" t="s">
        <v>60</v>
      </c>
      <c r="B66" s="353" t="s">
        <v>61</v>
      </c>
      <c r="C66" s="353" t="n">
        <v>67.4209709</v>
      </c>
      <c r="D66" s="353" t="n">
        <v>3770.5584371</v>
      </c>
      <c r="E66" s="353" t="n">
        <v>1.75667880758989</v>
      </c>
      <c r="F66" s="353" t="n">
        <v>98.2433211924101</v>
      </c>
    </row>
    <row r="67">
      <c r="A67" s="353" t="s">
        <v>62</v>
      </c>
      <c r="B67" s="353" t="s">
        <v>63</v>
      </c>
      <c r="C67" s="353" t="n">
        <v>83.3818918</v>
      </c>
      <c r="D67" s="353" t="n">
        <v>6910.7812511</v>
      </c>
      <c r="E67" s="353" t="n">
        <v>1.19216395294759</v>
      </c>
      <c r="F67" s="353" t="n">
        <v>98.8078360470524</v>
      </c>
    </row>
    <row r="68">
      <c r="A68" s="353" t="s">
        <v>64</v>
      </c>
      <c r="B68" s="353" t="s">
        <v>65</v>
      </c>
      <c r="C68" s="353" t="n">
        <v>5.8992435</v>
      </c>
      <c r="D68" s="353" t="n">
        <v>568.9652221</v>
      </c>
      <c r="E68" s="353" t="n">
        <v>1.02619727831721</v>
      </c>
      <c r="F68" s="353" t="n">
        <v>98.9738027216828</v>
      </c>
    </row>
    <row r="69">
      <c r="A69" s="353" t="s">
        <v>66</v>
      </c>
      <c r="B69" s="353" t="s">
        <v>67</v>
      </c>
      <c r="C69" s="353" t="n">
        <v>502.2895278</v>
      </c>
      <c r="D69" s="353" t="n">
        <v>42179.2538662</v>
      </c>
      <c r="E69" s="353" t="n">
        <v>1.17683075132332</v>
      </c>
      <c r="F69" s="353" t="n">
        <v>98.8231692486767</v>
      </c>
    </row>
    <row r="70">
      <c r="A70" t="s">
        <v>18</v>
      </c>
    </row>
    <row r="71">
      <c r="A71" t="s">
        <v>19</v>
      </c>
    </row>
    <row r="72">
      <c r="A72" t="s">
        <v>20</v>
      </c>
    </row>
    <row r="73">
      <c r="A73" t="s">
        <v>21</v>
      </c>
    </row>
    <row r="74">
      <c r="A74" t="s">
        <v>22</v>
      </c>
    </row>
    <row r="77">
      <c r="F77" s="7" t="str">
        <f>=HYPERLINK("#'Indice'!A1", "Ir al Índice")</f>
      </c>
    </row>
    <row r="78">
      <c r="A78" s="4" t="s">
        <v>752</v>
      </c>
    </row>
    <row r="79">
      <c r="A79" s="5" t="s">
        <v>24</v>
      </c>
      <c r="B79" s="5" t="s">
        <v>69</v>
      </c>
      <c r="C79" s="5" t="s">
        <v>10</v>
      </c>
      <c r="D79" s="5" t="s">
        <v>11</v>
      </c>
      <c r="E79" s="5" t="s">
        <v>12</v>
      </c>
      <c r="F79" s="5" t="s">
        <v>13</v>
      </c>
    </row>
    <row r="80">
      <c r="A80" s="354" t="s">
        <v>70</v>
      </c>
      <c r="B80" s="354" t="s">
        <v>71</v>
      </c>
      <c r="C80" s="354" t="n">
        <v>4490.1399476</v>
      </c>
      <c r="D80" s="354" t="n">
        <v>225598.6518929</v>
      </c>
      <c r="E80" s="354" t="n">
        <v>1.95148138754738</v>
      </c>
      <c r="F80" s="354" t="n">
        <v>98.0485186124526</v>
      </c>
    </row>
    <row r="81">
      <c r="A81" s="354" t="s">
        <v>72</v>
      </c>
      <c r="B81" s="354" t="s">
        <v>73</v>
      </c>
      <c r="C81" s="354" t="n">
        <v>3655.5354988</v>
      </c>
      <c r="D81" s="354" t="n">
        <v>293617.8671394</v>
      </c>
      <c r="E81" s="354" t="n">
        <v>1.22968804688155</v>
      </c>
      <c r="F81" s="354" t="n">
        <v>98.7703119531185</v>
      </c>
    </row>
    <row r="82">
      <c r="A82" s="354" t="s">
        <v>74</v>
      </c>
      <c r="B82" s="354" t="s">
        <v>75</v>
      </c>
      <c r="C82" s="354" t="n">
        <v>12239.6947076</v>
      </c>
      <c r="D82" s="354" t="n">
        <v>434112.0849175</v>
      </c>
      <c r="E82" s="354" t="n">
        <v>2.74216330399318</v>
      </c>
      <c r="F82" s="354" t="n">
        <v>97.2578366960068</v>
      </c>
    </row>
    <row r="83">
      <c r="A83" s="354" t="s">
        <v>76</v>
      </c>
      <c r="B83" s="354" t="s">
        <v>77</v>
      </c>
      <c r="C83" s="354" t="n">
        <v>1243.4398123</v>
      </c>
      <c r="D83" s="354" t="n">
        <v>55194.1129461</v>
      </c>
      <c r="E83" s="354" t="n">
        <v>2.20321355467514</v>
      </c>
      <c r="F83" s="354" t="n">
        <v>97.7967864453249</v>
      </c>
    </row>
    <row r="84">
      <c r="A84" s="354" t="s">
        <v>78</v>
      </c>
      <c r="B84" s="354" t="s">
        <v>79</v>
      </c>
      <c r="C84" s="354" t="n">
        <v>1420.9868829</v>
      </c>
      <c r="D84" s="354" t="n">
        <v>75925.1325958</v>
      </c>
      <c r="E84" s="354" t="n">
        <v>1.83717928252537</v>
      </c>
      <c r="F84" s="354" t="n">
        <v>98.1628207174746</v>
      </c>
    </row>
    <row r="85">
      <c r="A85" s="354" t="s">
        <v>80</v>
      </c>
      <c r="B85" s="354" t="s">
        <v>81</v>
      </c>
      <c r="C85" s="354" t="n">
        <v>368.6656765</v>
      </c>
      <c r="D85" s="354" t="n">
        <v>32767.9289608</v>
      </c>
      <c r="E85" s="354" t="n">
        <v>1.11256355861327</v>
      </c>
      <c r="F85" s="354" t="n">
        <v>98.8874364413867</v>
      </c>
    </row>
    <row r="86">
      <c r="A86" s="354" t="s">
        <v>82</v>
      </c>
      <c r="B86" s="354" t="s">
        <v>83</v>
      </c>
      <c r="C86" s="354" t="n">
        <v>1619.0310448</v>
      </c>
      <c r="D86" s="354" t="n">
        <v>26598.6199592</v>
      </c>
      <c r="E86" s="354" t="n">
        <v>5.73765351542017</v>
      </c>
      <c r="F86" s="354" t="n">
        <v>94.2623464845798</v>
      </c>
    </row>
    <row r="87">
      <c r="A87" s="354" t="s">
        <v>84</v>
      </c>
      <c r="B87" s="354" t="s">
        <v>85</v>
      </c>
      <c r="C87" s="354" t="n">
        <v>2216.0800552</v>
      </c>
      <c r="D87" s="354" t="n">
        <v>87722.1568786</v>
      </c>
      <c r="E87" s="354" t="n">
        <v>2.46400210939333</v>
      </c>
      <c r="F87" s="354" t="n">
        <v>97.5359978906067</v>
      </c>
    </row>
    <row r="88">
      <c r="A88" s="354" t="s">
        <v>86</v>
      </c>
      <c r="B88" s="354" t="s">
        <v>87</v>
      </c>
      <c r="C88" s="354" t="n">
        <v>228.1211633</v>
      </c>
      <c r="D88" s="354" t="n">
        <v>7375.0740507</v>
      </c>
      <c r="E88" s="354" t="n">
        <v>3.00033284532736</v>
      </c>
      <c r="F88" s="354" t="n">
        <v>96.9996671546726</v>
      </c>
    </row>
    <row r="89">
      <c r="A89" s="354" t="s">
        <v>88</v>
      </c>
      <c r="B89" s="354" t="s">
        <v>89</v>
      </c>
      <c r="C89" s="354" t="n">
        <v>1853.8881731</v>
      </c>
      <c r="D89" s="354" t="n">
        <v>134833.4662717</v>
      </c>
      <c r="E89" s="354" t="n">
        <v>1.35629823302248</v>
      </c>
      <c r="F89" s="354" t="n">
        <v>98.6437017669775</v>
      </c>
    </row>
    <row r="90">
      <c r="A90" s="354" t="s">
        <v>90</v>
      </c>
      <c r="B90" s="354" t="s">
        <v>91</v>
      </c>
      <c r="C90" s="354" t="n">
        <v>3015.9669626</v>
      </c>
      <c r="D90" s="354" t="n">
        <v>205686.1187851</v>
      </c>
      <c r="E90" s="354" t="n">
        <v>1.44510628717243</v>
      </c>
      <c r="F90" s="354" t="n">
        <v>98.5548937128276</v>
      </c>
    </row>
    <row r="91">
      <c r="A91" s="354" t="s">
        <v>92</v>
      </c>
      <c r="B91" s="354" t="s">
        <v>93</v>
      </c>
      <c r="C91" s="354" t="n">
        <v>2203.5496534</v>
      </c>
      <c r="D91" s="354" t="n">
        <v>75818.6056808</v>
      </c>
      <c r="E91" s="354" t="n">
        <v>2.8242614472278</v>
      </c>
      <c r="F91" s="354" t="n">
        <v>97.1757385527722</v>
      </c>
    </row>
    <row r="92">
      <c r="A92" s="354" t="s">
        <v>94</v>
      </c>
      <c r="B92" s="354" t="s">
        <v>95</v>
      </c>
      <c r="C92" s="354" t="n">
        <v>0</v>
      </c>
      <c r="D92" s="354" t="n">
        <v>1135.1137796</v>
      </c>
      <c r="E92" s="354" t="n">
        <v>0</v>
      </c>
      <c r="F92" s="354" t="n">
        <v>100</v>
      </c>
    </row>
    <row r="93">
      <c r="A93" s="354" t="s">
        <v>96</v>
      </c>
      <c r="B93" s="354" t="s">
        <v>97</v>
      </c>
      <c r="C93" s="354" t="n">
        <v>405.0832716</v>
      </c>
      <c r="D93" s="354" t="n">
        <v>38659.2710473</v>
      </c>
      <c r="E93" s="354" t="n">
        <v>1.03696395003261</v>
      </c>
      <c r="F93" s="354" t="n">
        <v>98.9630360499674</v>
      </c>
    </row>
    <row r="94">
      <c r="A94" s="354" t="s">
        <v>98</v>
      </c>
      <c r="B94" s="354" t="s">
        <v>99</v>
      </c>
      <c r="C94" s="354" t="n">
        <v>1863.9873602</v>
      </c>
      <c r="D94" s="354" t="n">
        <v>133807.1075996</v>
      </c>
      <c r="E94" s="354" t="n">
        <v>1.37390161165303</v>
      </c>
      <c r="F94" s="354" t="n">
        <v>98.626098388347</v>
      </c>
    </row>
    <row r="95">
      <c r="A95" s="354" t="s">
        <v>100</v>
      </c>
      <c r="B95" s="354" t="s">
        <v>101</v>
      </c>
      <c r="C95" s="354" t="n">
        <v>1996.8676294</v>
      </c>
      <c r="D95" s="354" t="n">
        <v>126692.053516</v>
      </c>
      <c r="E95" s="354" t="n">
        <v>1.55170127438074</v>
      </c>
      <c r="F95" s="354" t="n">
        <v>98.4482987256193</v>
      </c>
    </row>
    <row r="96">
      <c r="A96" s="354" t="s">
        <v>102</v>
      </c>
      <c r="B96" s="354" t="s">
        <v>103</v>
      </c>
      <c r="C96" s="354" t="n">
        <v>1101.9254457</v>
      </c>
      <c r="D96" s="354" t="n">
        <v>69329.9308541</v>
      </c>
      <c r="E96" s="354" t="n">
        <v>1.56452705294256</v>
      </c>
      <c r="F96" s="354" t="n">
        <v>98.4354729470574</v>
      </c>
    </row>
    <row r="97">
      <c r="A97" s="354" t="s">
        <v>104</v>
      </c>
      <c r="B97" s="354" t="s">
        <v>105</v>
      </c>
      <c r="C97" s="354" t="n">
        <v>3295.9421143</v>
      </c>
      <c r="D97" s="354" t="n">
        <v>230396.5635072</v>
      </c>
      <c r="E97" s="354" t="n">
        <v>1.41037561539875</v>
      </c>
      <c r="F97" s="354" t="n">
        <v>98.5896243846013</v>
      </c>
    </row>
    <row r="98">
      <c r="A98" s="354" t="s">
        <v>106</v>
      </c>
      <c r="B98" s="354" t="s">
        <v>107</v>
      </c>
      <c r="C98" s="354" t="n">
        <v>5890.0282662</v>
      </c>
      <c r="D98" s="354" t="n">
        <v>359193.8180599</v>
      </c>
      <c r="E98" s="354" t="n">
        <v>1.61333576532414</v>
      </c>
      <c r="F98" s="354" t="n">
        <v>98.3866642346759</v>
      </c>
    </row>
    <row r="99">
      <c r="A99" s="354" t="s">
        <v>108</v>
      </c>
      <c r="B99" s="354" t="s">
        <v>109</v>
      </c>
      <c r="C99" s="354" t="n">
        <v>2377.9189214</v>
      </c>
      <c r="D99" s="354" t="n">
        <v>144398.9817068</v>
      </c>
      <c r="E99" s="354" t="n">
        <v>1.62009070311649</v>
      </c>
      <c r="F99" s="354" t="n">
        <v>98.3799092968835</v>
      </c>
    </row>
    <row r="100">
      <c r="A100" t="s">
        <v>18</v>
      </c>
    </row>
    <row r="101">
      <c r="A101" t="s">
        <v>19</v>
      </c>
    </row>
    <row r="102">
      <c r="A102" t="s">
        <v>20</v>
      </c>
    </row>
    <row r="103">
      <c r="A103" t="s">
        <v>21</v>
      </c>
    </row>
    <row r="104">
      <c r="A104" t="s">
        <v>22</v>
      </c>
    </row>
    <row r="107">
      <c r="F107" s="7" t="str">
        <f>=HYPERLINK("#'Indice'!A1", "Ir al Índice")</f>
      </c>
    </row>
    <row r="108">
      <c r="A108" s="4" t="s">
        <v>753</v>
      </c>
    </row>
    <row r="109">
      <c r="A109" s="5" t="s">
        <v>24</v>
      </c>
      <c r="B109" s="5" t="s">
        <v>69</v>
      </c>
      <c r="C109" s="5" t="s">
        <v>10</v>
      </c>
      <c r="D109" s="5" t="s">
        <v>11</v>
      </c>
      <c r="E109" s="5" t="s">
        <v>12</v>
      </c>
      <c r="F109" s="5" t="s">
        <v>13</v>
      </c>
    </row>
    <row r="110">
      <c r="A110" s="355" t="s">
        <v>70</v>
      </c>
      <c r="B110" s="355" t="s">
        <v>71</v>
      </c>
      <c r="C110" s="355" t="n">
        <v>4487.7778076</v>
      </c>
      <c r="D110" s="355" t="n">
        <v>225442.7300796</v>
      </c>
      <c r="E110" s="355" t="n">
        <v>1.95179745777869</v>
      </c>
      <c r="F110" s="355" t="n">
        <v>98.0482025422213</v>
      </c>
    </row>
    <row r="111">
      <c r="A111" s="355" t="s">
        <v>72</v>
      </c>
      <c r="B111" s="355" t="s">
        <v>73</v>
      </c>
      <c r="C111" s="355" t="n">
        <v>3655.5354988</v>
      </c>
      <c r="D111" s="355" t="n">
        <v>293617.8671394</v>
      </c>
      <c r="E111" s="355" t="n">
        <v>1.22968804688155</v>
      </c>
      <c r="F111" s="355" t="n">
        <v>98.7703119531185</v>
      </c>
    </row>
    <row r="112">
      <c r="A112" s="355" t="s">
        <v>74</v>
      </c>
      <c r="B112" s="355" t="s">
        <v>75</v>
      </c>
      <c r="C112" s="355" t="n">
        <v>12213.0153365</v>
      </c>
      <c r="D112" s="355" t="n">
        <v>432891.0040689</v>
      </c>
      <c r="E112" s="355" t="n">
        <v>2.74385644794108</v>
      </c>
      <c r="F112" s="355" t="n">
        <v>97.2561435520589</v>
      </c>
    </row>
    <row r="113">
      <c r="A113" s="355" t="s">
        <v>76</v>
      </c>
      <c r="B113" s="355" t="s">
        <v>77</v>
      </c>
      <c r="C113" s="355" t="n">
        <v>1243.4398123</v>
      </c>
      <c r="D113" s="355" t="n">
        <v>55194.1129461</v>
      </c>
      <c r="E113" s="355" t="n">
        <v>2.20321355467514</v>
      </c>
      <c r="F113" s="355" t="n">
        <v>97.7967864453249</v>
      </c>
    </row>
    <row r="114">
      <c r="A114" s="355" t="s">
        <v>78</v>
      </c>
      <c r="B114" s="355" t="s">
        <v>79</v>
      </c>
      <c r="C114" s="355" t="n">
        <v>1420.9868829</v>
      </c>
      <c r="D114" s="355" t="n">
        <v>75925.1325958</v>
      </c>
      <c r="E114" s="355" t="n">
        <v>1.83717928252537</v>
      </c>
      <c r="F114" s="355" t="n">
        <v>98.1628207174746</v>
      </c>
    </row>
    <row r="115">
      <c r="A115" s="355" t="s">
        <v>80</v>
      </c>
      <c r="B115" s="355" t="s">
        <v>81</v>
      </c>
      <c r="C115" s="355" t="n">
        <v>368.6656765</v>
      </c>
      <c r="D115" s="355" t="n">
        <v>32767.9289608</v>
      </c>
      <c r="E115" s="355" t="n">
        <v>1.11256355861327</v>
      </c>
      <c r="F115" s="355" t="n">
        <v>98.8874364413867</v>
      </c>
    </row>
    <row r="116">
      <c r="A116" s="355" t="s">
        <v>82</v>
      </c>
      <c r="B116" s="355" t="s">
        <v>83</v>
      </c>
      <c r="C116" s="355" t="n">
        <v>1619.0310448</v>
      </c>
      <c r="D116" s="355" t="n">
        <v>26598.6199592</v>
      </c>
      <c r="E116" s="355" t="n">
        <v>5.73765351542017</v>
      </c>
      <c r="F116" s="355" t="n">
        <v>94.2623464845798</v>
      </c>
    </row>
    <row r="117">
      <c r="A117" s="355" t="s">
        <v>84</v>
      </c>
      <c r="B117" s="355" t="s">
        <v>85</v>
      </c>
      <c r="C117" s="355" t="n">
        <v>2216.0800552</v>
      </c>
      <c r="D117" s="355" t="n">
        <v>87722.1568786</v>
      </c>
      <c r="E117" s="355" t="n">
        <v>2.46400210939333</v>
      </c>
      <c r="F117" s="355" t="n">
        <v>97.5359978906067</v>
      </c>
    </row>
    <row r="118">
      <c r="A118" s="355" t="s">
        <v>86</v>
      </c>
      <c r="B118" s="355" t="s">
        <v>87</v>
      </c>
      <c r="C118" s="355" t="n">
        <v>228.1211633</v>
      </c>
      <c r="D118" s="355" t="n">
        <v>7375.0740507</v>
      </c>
      <c r="E118" s="355" t="n">
        <v>3.00033284532736</v>
      </c>
      <c r="F118" s="355" t="n">
        <v>96.9996671546726</v>
      </c>
    </row>
    <row r="119">
      <c r="A119" s="355" t="s">
        <v>88</v>
      </c>
      <c r="B119" s="355" t="s">
        <v>89</v>
      </c>
      <c r="C119" s="355" t="n">
        <v>1853.8881731</v>
      </c>
      <c r="D119" s="355" t="n">
        <v>134833.4662717</v>
      </c>
      <c r="E119" s="355" t="n">
        <v>1.35629823302248</v>
      </c>
      <c r="F119" s="355" t="n">
        <v>98.6437017669775</v>
      </c>
    </row>
    <row r="120">
      <c r="A120" s="355" t="s">
        <v>90</v>
      </c>
      <c r="B120" s="355" t="s">
        <v>91</v>
      </c>
      <c r="C120" s="355" t="n">
        <v>2997.3097284</v>
      </c>
      <c r="D120" s="355" t="n">
        <v>202673.398957</v>
      </c>
      <c r="E120" s="355" t="n">
        <v>1.45733427358622</v>
      </c>
      <c r="F120" s="355" t="n">
        <v>98.5426657264138</v>
      </c>
    </row>
    <row r="121">
      <c r="A121" s="355" t="s">
        <v>92</v>
      </c>
      <c r="B121" s="355" t="s">
        <v>93</v>
      </c>
      <c r="C121" s="355" t="n">
        <v>2201.8511609</v>
      </c>
      <c r="D121" s="355" t="n">
        <v>75450.0328083</v>
      </c>
      <c r="E121" s="355" t="n">
        <v>2.83554119791008</v>
      </c>
      <c r="F121" s="355" t="n">
        <v>97.1644588020899</v>
      </c>
    </row>
    <row r="122">
      <c r="A122" s="355" t="s">
        <v>96</v>
      </c>
      <c r="B122" s="355" t="s">
        <v>97</v>
      </c>
      <c r="C122" s="355" t="n">
        <v>405.0832716</v>
      </c>
      <c r="D122" s="355" t="n">
        <v>38323.5124648</v>
      </c>
      <c r="E122" s="355" t="n">
        <v>1.04595393635528</v>
      </c>
      <c r="F122" s="355" t="n">
        <v>98.9540460636447</v>
      </c>
    </row>
    <row r="123">
      <c r="A123" s="355" t="s">
        <v>98</v>
      </c>
      <c r="B123" s="355" t="s">
        <v>99</v>
      </c>
      <c r="C123" s="355" t="n">
        <v>1863.9873602</v>
      </c>
      <c r="D123" s="355" t="n">
        <v>133789.6685747</v>
      </c>
      <c r="E123" s="355" t="n">
        <v>1.37407823427518</v>
      </c>
      <c r="F123" s="355" t="n">
        <v>98.6259217657248</v>
      </c>
    </row>
    <row r="124">
      <c r="A124" s="355" t="s">
        <v>100</v>
      </c>
      <c r="B124" s="355" t="s">
        <v>101</v>
      </c>
      <c r="C124" s="355" t="n">
        <v>1986.4685264</v>
      </c>
      <c r="D124" s="355" t="n">
        <v>123773.6422702</v>
      </c>
      <c r="E124" s="355" t="n">
        <v>1.57956963763561</v>
      </c>
      <c r="F124" s="355" t="n">
        <v>98.4204303623644</v>
      </c>
    </row>
    <row r="125">
      <c r="A125" s="355" t="s">
        <v>102</v>
      </c>
      <c r="B125" s="355" t="s">
        <v>103</v>
      </c>
      <c r="C125" s="355" t="n">
        <v>1101.9254457</v>
      </c>
      <c r="D125" s="355" t="n">
        <v>69329.9308541</v>
      </c>
      <c r="E125" s="355" t="n">
        <v>1.56452705294256</v>
      </c>
      <c r="F125" s="355" t="n">
        <v>98.4354729470574</v>
      </c>
    </row>
    <row r="126">
      <c r="A126" s="355" t="s">
        <v>104</v>
      </c>
      <c r="B126" s="355" t="s">
        <v>105</v>
      </c>
      <c r="C126" s="355" t="n">
        <v>3295.9421143</v>
      </c>
      <c r="D126" s="355" t="n">
        <v>230396.5635072</v>
      </c>
      <c r="E126" s="355" t="n">
        <v>1.41037561539875</v>
      </c>
      <c r="F126" s="355" t="n">
        <v>98.5896243846013</v>
      </c>
    </row>
    <row r="127">
      <c r="A127" s="355" t="s">
        <v>106</v>
      </c>
      <c r="B127" s="355" t="s">
        <v>107</v>
      </c>
      <c r="C127" s="355" t="n">
        <v>5890.0282662</v>
      </c>
      <c r="D127" s="355" t="n">
        <v>359193.8180599</v>
      </c>
      <c r="E127" s="355" t="n">
        <v>1.61333576532414</v>
      </c>
      <c r="F127" s="355" t="n">
        <v>98.3866642346759</v>
      </c>
    </row>
    <row r="128">
      <c r="A128" s="355" t="s">
        <v>108</v>
      </c>
      <c r="B128" s="355" t="s">
        <v>109</v>
      </c>
      <c r="C128" s="355" t="n">
        <v>2377.9189214</v>
      </c>
      <c r="D128" s="355" t="n">
        <v>144398.9817068</v>
      </c>
      <c r="E128" s="355" t="n">
        <v>1.62009070311649</v>
      </c>
      <c r="F128" s="355" t="n">
        <v>98.3799092968835</v>
      </c>
    </row>
    <row r="129">
      <c r="A129" t="s">
        <v>18</v>
      </c>
    </row>
    <row r="130">
      <c r="A130" t="s">
        <v>19</v>
      </c>
    </row>
    <row r="131">
      <c r="A131" t="s">
        <v>20</v>
      </c>
    </row>
    <row r="132">
      <c r="A132" t="s">
        <v>21</v>
      </c>
    </row>
    <row r="133">
      <c r="A133" t="s">
        <v>22</v>
      </c>
    </row>
    <row r="136">
      <c r="F136" s="7" t="str">
        <f>=HYPERLINK("#'Indice'!A1", "Ir al Índice")</f>
      </c>
    </row>
    <row r="137">
      <c r="A137" s="4" t="s">
        <v>754</v>
      </c>
    </row>
    <row r="138">
      <c r="A138" s="5" t="s">
        <v>24</v>
      </c>
      <c r="B138" s="5" t="s">
        <v>112</v>
      </c>
      <c r="C138" s="5" t="s">
        <v>10</v>
      </c>
      <c r="D138" s="5" t="s">
        <v>11</v>
      </c>
      <c r="E138" s="5" t="s">
        <v>12</v>
      </c>
      <c r="F138" s="5" t="s">
        <v>13</v>
      </c>
    </row>
    <row r="139">
      <c r="A139" s="356" t="s">
        <v>113</v>
      </c>
      <c r="B139" s="356" t="s">
        <v>114</v>
      </c>
      <c r="C139" s="356" t="n">
        <v>268.1073196</v>
      </c>
      <c r="D139" s="356" t="n">
        <v>19434.2983113</v>
      </c>
      <c r="E139" s="356" t="n">
        <v>1.36078469108116</v>
      </c>
      <c r="F139" s="356" t="n">
        <v>98.6392153089188</v>
      </c>
    </row>
    <row r="140">
      <c r="A140" s="356" t="s">
        <v>115</v>
      </c>
      <c r="B140" s="356" t="s">
        <v>116</v>
      </c>
      <c r="C140" s="356" t="n">
        <v>216.2176042</v>
      </c>
      <c r="D140" s="356" t="n">
        <v>15361.7071859</v>
      </c>
      <c r="E140" s="356" t="n">
        <v>1.38797437472165</v>
      </c>
      <c r="F140" s="356" t="n">
        <v>98.6120256252784</v>
      </c>
    </row>
    <row r="141">
      <c r="A141" s="356" t="s">
        <v>117</v>
      </c>
      <c r="B141" s="356" t="s">
        <v>118</v>
      </c>
      <c r="C141" s="356" t="n">
        <v>147.8019684</v>
      </c>
      <c r="D141" s="356" t="n">
        <v>15270.0191211</v>
      </c>
      <c r="E141" s="356" t="n">
        <v>0.958643686043663</v>
      </c>
      <c r="F141" s="356" t="n">
        <v>99.0413563139563</v>
      </c>
    </row>
    <row r="142">
      <c r="A142" s="356" t="s">
        <v>119</v>
      </c>
      <c r="B142" s="356" t="s">
        <v>120</v>
      </c>
      <c r="C142" s="356" t="n">
        <v>394.3066715</v>
      </c>
      <c r="D142" s="356" t="n">
        <v>13087.9631584</v>
      </c>
      <c r="E142" s="356" t="n">
        <v>2.92463121176773</v>
      </c>
      <c r="F142" s="356" t="n">
        <v>97.0753687882323</v>
      </c>
    </row>
    <row r="143">
      <c r="A143" s="356" t="s">
        <v>121</v>
      </c>
      <c r="B143" s="356" t="s">
        <v>122</v>
      </c>
      <c r="C143" s="356" t="n">
        <v>323.8125524</v>
      </c>
      <c r="D143" s="356" t="n">
        <v>10540.8303909</v>
      </c>
      <c r="E143" s="356" t="n">
        <v>2.98042516528064</v>
      </c>
      <c r="F143" s="356" t="n">
        <v>97.0195748347194</v>
      </c>
    </row>
    <row r="144">
      <c r="A144" s="356" t="s">
        <v>74</v>
      </c>
      <c r="B144" s="356" t="s">
        <v>123</v>
      </c>
      <c r="C144" s="356" t="n">
        <v>271.7489018</v>
      </c>
      <c r="D144" s="356" t="n">
        <v>25242.2327665</v>
      </c>
      <c r="E144" s="356" t="n">
        <v>1.06509797385971</v>
      </c>
      <c r="F144" s="356" t="n">
        <v>98.9349020261403</v>
      </c>
    </row>
    <row r="145">
      <c r="A145" s="356" t="s">
        <v>124</v>
      </c>
      <c r="B145" s="356" t="s">
        <v>125</v>
      </c>
      <c r="C145" s="356" t="n">
        <v>595.815559</v>
      </c>
      <c r="D145" s="356" t="n">
        <v>18502.3376626</v>
      </c>
      <c r="E145" s="356" t="n">
        <v>3.11975483747891</v>
      </c>
      <c r="F145" s="356" t="n">
        <v>96.8802451625211</v>
      </c>
    </row>
    <row r="146">
      <c r="A146" s="356" t="s">
        <v>126</v>
      </c>
      <c r="B146" s="356" t="s">
        <v>127</v>
      </c>
      <c r="C146" s="356" t="n">
        <v>188.3953839</v>
      </c>
      <c r="D146" s="356" t="n">
        <v>19771.5709586</v>
      </c>
      <c r="E146" s="356" t="n">
        <v>0.943866240389679</v>
      </c>
      <c r="F146" s="356" t="n">
        <v>99.0561337596103</v>
      </c>
    </row>
    <row r="147">
      <c r="A147" s="356" t="s">
        <v>128</v>
      </c>
      <c r="B147" s="356" t="s">
        <v>129</v>
      </c>
      <c r="C147" s="356" t="n">
        <v>125.5911535</v>
      </c>
      <c r="D147" s="356" t="n">
        <v>17268.1473973</v>
      </c>
      <c r="E147" s="356" t="n">
        <v>0.722048069960346</v>
      </c>
      <c r="F147" s="356" t="n">
        <v>99.2779519300396</v>
      </c>
    </row>
    <row r="148">
      <c r="A148" s="356" t="s">
        <v>130</v>
      </c>
      <c r="B148" s="356" t="s">
        <v>131</v>
      </c>
      <c r="C148" s="356" t="n">
        <v>29.7081293</v>
      </c>
      <c r="D148" s="356" t="n">
        <v>4592.1327516</v>
      </c>
      <c r="E148" s="356" t="n">
        <v>0.642776981413843</v>
      </c>
      <c r="F148" s="356" t="n">
        <v>99.3572230185862</v>
      </c>
    </row>
    <row r="149">
      <c r="A149" s="356" t="s">
        <v>76</v>
      </c>
      <c r="B149" s="356" t="s">
        <v>132</v>
      </c>
      <c r="C149" s="356" t="n">
        <v>446.4547473</v>
      </c>
      <c r="D149" s="356" t="n">
        <v>22511.1910859</v>
      </c>
      <c r="E149" s="356" t="n">
        <v>1.94468871304898</v>
      </c>
      <c r="F149" s="356" t="n">
        <v>98.055311286951</v>
      </c>
    </row>
    <row r="150">
      <c r="A150" s="356" t="s">
        <v>78</v>
      </c>
      <c r="B150" s="356" t="s">
        <v>133</v>
      </c>
      <c r="C150" s="356" t="n">
        <v>600.6431441</v>
      </c>
      <c r="D150" s="356" t="n">
        <v>60082.9822704</v>
      </c>
      <c r="E150" s="356" t="n">
        <v>0.989794429711973</v>
      </c>
      <c r="F150" s="356" t="n">
        <v>99.010205570288</v>
      </c>
    </row>
    <row r="151">
      <c r="A151" s="356" t="s">
        <v>80</v>
      </c>
      <c r="B151" s="356" t="s">
        <v>134</v>
      </c>
      <c r="C151" s="356" t="n">
        <v>622.6539361</v>
      </c>
      <c r="D151" s="356" t="n">
        <v>17972.2576355</v>
      </c>
      <c r="E151" s="356" t="n">
        <v>3.34851786577452</v>
      </c>
      <c r="F151" s="356" t="n">
        <v>96.6514821342255</v>
      </c>
    </row>
    <row r="152">
      <c r="A152" s="356" t="s">
        <v>88</v>
      </c>
      <c r="B152" s="356" t="s">
        <v>135</v>
      </c>
      <c r="C152" s="356" t="n">
        <v>1058.1800421</v>
      </c>
      <c r="D152" s="356" t="n">
        <v>36003.5340698</v>
      </c>
      <c r="E152" s="356" t="n">
        <v>2.85518375891911</v>
      </c>
      <c r="F152" s="356" t="n">
        <v>97.1448162410809</v>
      </c>
    </row>
    <row r="153">
      <c r="A153" s="356" t="s">
        <v>90</v>
      </c>
      <c r="B153" s="356" t="s">
        <v>136</v>
      </c>
      <c r="C153" s="356" t="n">
        <v>1600.1532315</v>
      </c>
      <c r="D153" s="356" t="n">
        <v>39976.6189082</v>
      </c>
      <c r="E153" s="356" t="n">
        <v>3.84867114292424</v>
      </c>
      <c r="F153" s="356" t="n">
        <v>96.1513288570758</v>
      </c>
    </row>
    <row r="154">
      <c r="A154" s="356" t="s">
        <v>94</v>
      </c>
      <c r="B154" s="356" t="s">
        <v>137</v>
      </c>
      <c r="C154" s="356" t="n">
        <v>1414.37759</v>
      </c>
      <c r="D154" s="356" t="n">
        <v>17872.7834251</v>
      </c>
      <c r="E154" s="356" t="n">
        <v>7.33325961707209</v>
      </c>
      <c r="F154" s="356" t="n">
        <v>92.6667403829279</v>
      </c>
    </row>
    <row r="155">
      <c r="A155" s="356" t="s">
        <v>138</v>
      </c>
      <c r="B155" s="356" t="s">
        <v>139</v>
      </c>
      <c r="C155" s="356" t="n">
        <v>322.3197891</v>
      </c>
      <c r="D155" s="356" t="n">
        <v>11343.6421007</v>
      </c>
      <c r="E155" s="356" t="n">
        <v>2.7629079551667</v>
      </c>
      <c r="F155" s="356" t="n">
        <v>97.2370920448333</v>
      </c>
    </row>
    <row r="156">
      <c r="A156" s="356" t="s">
        <v>140</v>
      </c>
      <c r="B156" s="356" t="s">
        <v>141</v>
      </c>
      <c r="C156" s="356" t="n">
        <v>689.4291214</v>
      </c>
      <c r="D156" s="356" t="n">
        <v>21559.8511083</v>
      </c>
      <c r="E156" s="356" t="n">
        <v>3.09865808818255</v>
      </c>
      <c r="F156" s="356" t="n">
        <v>96.9013419118175</v>
      </c>
    </row>
    <row r="157">
      <c r="A157" s="356" t="s">
        <v>142</v>
      </c>
      <c r="B157" s="356" t="s">
        <v>143</v>
      </c>
      <c r="C157" s="356" t="n">
        <v>1037.5156589</v>
      </c>
      <c r="D157" s="356" t="n">
        <v>30244.5362755</v>
      </c>
      <c r="E157" s="356" t="n">
        <v>3.31664834863046</v>
      </c>
      <c r="F157" s="356" t="n">
        <v>96.6833516513695</v>
      </c>
    </row>
    <row r="158">
      <c r="A158" s="356" t="s">
        <v>144</v>
      </c>
      <c r="B158" s="356" t="s">
        <v>145</v>
      </c>
      <c r="C158" s="356" t="n">
        <v>1119.5578698</v>
      </c>
      <c r="D158" s="356" t="n">
        <v>16229.1339483</v>
      </c>
      <c r="E158" s="356" t="n">
        <v>6.45326968476066</v>
      </c>
      <c r="F158" s="356" t="n">
        <v>93.5467303152393</v>
      </c>
    </row>
    <row r="159">
      <c r="A159" s="356" t="s">
        <v>146</v>
      </c>
      <c r="B159" s="356" t="s">
        <v>147</v>
      </c>
      <c r="C159" s="356" t="n">
        <v>507.5070196</v>
      </c>
      <c r="D159" s="356" t="n">
        <v>36691.8323418</v>
      </c>
      <c r="E159" s="356" t="n">
        <v>1.36429041029319</v>
      </c>
      <c r="F159" s="356" t="n">
        <v>98.6357095897068</v>
      </c>
    </row>
    <row r="160">
      <c r="A160" s="356" t="s">
        <v>148</v>
      </c>
      <c r="B160" s="356" t="s">
        <v>149</v>
      </c>
      <c r="C160" s="356" t="n">
        <v>1194.960129</v>
      </c>
      <c r="D160" s="356" t="n">
        <v>62718.7440074</v>
      </c>
      <c r="E160" s="356" t="n">
        <v>1.86964618174813</v>
      </c>
      <c r="F160" s="356" t="n">
        <v>98.1303538182519</v>
      </c>
    </row>
    <row r="161">
      <c r="A161" s="356" t="s">
        <v>150</v>
      </c>
      <c r="B161" s="356" t="s">
        <v>151</v>
      </c>
      <c r="C161" s="356" t="n">
        <v>2005.8589128</v>
      </c>
      <c r="D161" s="356" t="n">
        <v>97764.8799506</v>
      </c>
      <c r="E161" s="356" t="n">
        <v>2.01046813489705</v>
      </c>
      <c r="F161" s="356" t="n">
        <v>97.9895318651029</v>
      </c>
    </row>
    <row r="162">
      <c r="A162" s="356" t="s">
        <v>152</v>
      </c>
      <c r="B162" s="356" t="s">
        <v>153</v>
      </c>
      <c r="C162" s="356" t="n">
        <v>206.8079852</v>
      </c>
      <c r="D162" s="356" t="n">
        <v>40601.9789277</v>
      </c>
      <c r="E162" s="356" t="n">
        <v>0.506773175202192</v>
      </c>
      <c r="F162" s="356" t="n">
        <v>99.4932268247978</v>
      </c>
    </row>
    <row r="163">
      <c r="A163" s="356" t="s">
        <v>154</v>
      </c>
      <c r="B163" s="356" t="s">
        <v>155</v>
      </c>
      <c r="C163" s="356" t="n">
        <v>926.4892831</v>
      </c>
      <c r="D163" s="356" t="n">
        <v>46139.8548072</v>
      </c>
      <c r="E163" s="356" t="n">
        <v>1.96847514079799</v>
      </c>
      <c r="F163" s="356" t="n">
        <v>98.031524859202</v>
      </c>
    </row>
    <row r="164">
      <c r="A164" s="356" t="s">
        <v>156</v>
      </c>
      <c r="B164" s="356" t="s">
        <v>157</v>
      </c>
      <c r="C164" s="356" t="n">
        <v>134.0431497</v>
      </c>
      <c r="D164" s="356" t="n">
        <v>33503.8204352</v>
      </c>
      <c r="E164" s="356" t="n">
        <v>0.398488891429394</v>
      </c>
      <c r="F164" s="356" t="n">
        <v>99.6015111085706</v>
      </c>
    </row>
    <row r="165">
      <c r="A165" s="356" t="s">
        <v>158</v>
      </c>
      <c r="B165" s="356" t="s">
        <v>159</v>
      </c>
      <c r="C165" s="356" t="n">
        <v>285.1630374</v>
      </c>
      <c r="D165" s="356" t="n">
        <v>15412.7969317</v>
      </c>
      <c r="E165" s="356" t="n">
        <v>1.81656111979721</v>
      </c>
      <c r="F165" s="356" t="n">
        <v>98.1834388802028</v>
      </c>
    </row>
    <row r="166">
      <c r="A166" s="356" t="s">
        <v>160</v>
      </c>
      <c r="B166" s="356" t="s">
        <v>161</v>
      </c>
      <c r="C166" s="356" t="n">
        <v>602.0378597</v>
      </c>
      <c r="D166" s="356" t="n">
        <v>26305.7267104</v>
      </c>
      <c r="E166" s="356" t="n">
        <v>2.23741313824704</v>
      </c>
      <c r="F166" s="356" t="n">
        <v>97.762586861753</v>
      </c>
    </row>
    <row r="167">
      <c r="A167" s="356" t="s">
        <v>162</v>
      </c>
      <c r="B167" s="356" t="s">
        <v>163</v>
      </c>
      <c r="C167" s="356" t="n">
        <v>339.304654</v>
      </c>
      <c r="D167" s="356" t="n">
        <v>9046.3922664</v>
      </c>
      <c r="E167" s="356" t="n">
        <v>3.61512476779976</v>
      </c>
      <c r="F167" s="356" t="n">
        <v>96.3848752322002</v>
      </c>
    </row>
    <row r="168">
      <c r="A168" s="356" t="s">
        <v>164</v>
      </c>
      <c r="B168" s="356" t="s">
        <v>165</v>
      </c>
      <c r="C168" s="356" t="n">
        <v>161.2584501</v>
      </c>
      <c r="D168" s="356" t="n">
        <v>18341.8765382</v>
      </c>
      <c r="E168" s="356" t="n">
        <v>0.871519611146802</v>
      </c>
      <c r="F168" s="356" t="n">
        <v>99.1284803888532</v>
      </c>
    </row>
    <row r="169">
      <c r="A169" s="356" t="s">
        <v>166</v>
      </c>
      <c r="B169" s="356" t="s">
        <v>167</v>
      </c>
      <c r="C169" s="356" t="n">
        <v>220.8637081</v>
      </c>
      <c r="D169" s="356" t="n">
        <v>17497.9098397</v>
      </c>
      <c r="E169" s="356" t="n">
        <v>1.24649546146168</v>
      </c>
      <c r="F169" s="356" t="n">
        <v>98.7535045385383</v>
      </c>
    </row>
    <row r="170">
      <c r="A170" s="356" t="s">
        <v>168</v>
      </c>
      <c r="B170" s="356" t="s">
        <v>169</v>
      </c>
      <c r="C170" s="356" t="n">
        <v>1279.7263908</v>
      </c>
      <c r="D170" s="356" t="n">
        <v>17552.2276928</v>
      </c>
      <c r="E170" s="356" t="n">
        <v>6.79550505018735</v>
      </c>
      <c r="F170" s="356" t="n">
        <v>93.2044949498127</v>
      </c>
    </row>
    <row r="171">
      <c r="A171" s="356" t="s">
        <v>170</v>
      </c>
      <c r="B171" s="356" t="s">
        <v>171</v>
      </c>
      <c r="C171" s="356" t="n">
        <v>571.0805826</v>
      </c>
      <c r="D171" s="356" t="n">
        <v>34119.1371093</v>
      </c>
      <c r="E171" s="356" t="n">
        <v>1.64622945774522</v>
      </c>
      <c r="F171" s="356" t="n">
        <v>98.3537705422548</v>
      </c>
    </row>
    <row r="172">
      <c r="A172" s="356" t="s">
        <v>172</v>
      </c>
      <c r="B172" s="356" t="s">
        <v>173</v>
      </c>
      <c r="C172" s="356" t="n">
        <v>499.653777</v>
      </c>
      <c r="D172" s="356" t="n">
        <v>36569.5989245</v>
      </c>
      <c r="E172" s="356" t="n">
        <v>1.34789276984745</v>
      </c>
      <c r="F172" s="356" t="n">
        <v>98.6521072301526</v>
      </c>
    </row>
    <row r="173">
      <c r="A173" s="356" t="s">
        <v>174</v>
      </c>
      <c r="B173" s="356" t="s">
        <v>175</v>
      </c>
      <c r="C173" s="356" t="n">
        <v>311.4526668</v>
      </c>
      <c r="D173" s="356" t="n">
        <v>20499.1155098</v>
      </c>
      <c r="E173" s="356" t="n">
        <v>1.49660818559585</v>
      </c>
      <c r="F173" s="356" t="n">
        <v>98.5033918144042</v>
      </c>
    </row>
    <row r="174">
      <c r="A174" s="356" t="s">
        <v>176</v>
      </c>
      <c r="B174" s="356" t="s">
        <v>177</v>
      </c>
      <c r="C174" s="356" t="n">
        <v>1008.5058684</v>
      </c>
      <c r="D174" s="356" t="n">
        <v>54472.9823258</v>
      </c>
      <c r="E174" s="356" t="n">
        <v>1.81773398880355</v>
      </c>
      <c r="F174" s="356" t="n">
        <v>98.1822660111964</v>
      </c>
    </row>
    <row r="175">
      <c r="A175" s="356" t="s">
        <v>178</v>
      </c>
      <c r="B175" s="356" t="s">
        <v>179</v>
      </c>
      <c r="C175" s="356" t="n">
        <v>1392.7960132</v>
      </c>
      <c r="D175" s="356" t="n">
        <v>23835.9586037</v>
      </c>
      <c r="E175" s="356" t="n">
        <v>5.52066891271362</v>
      </c>
      <c r="F175" s="356" t="n">
        <v>94.4793310872864</v>
      </c>
    </row>
    <row r="176">
      <c r="A176" s="356" t="s">
        <v>180</v>
      </c>
      <c r="B176" s="356" t="s">
        <v>181</v>
      </c>
      <c r="C176" s="356" t="n">
        <v>375.6811896</v>
      </c>
      <c r="D176" s="356" t="n">
        <v>30622.1999143</v>
      </c>
      <c r="E176" s="356" t="n">
        <v>1.21195764426857</v>
      </c>
      <c r="F176" s="356" t="n">
        <v>98.7880423557314</v>
      </c>
    </row>
    <row r="177">
      <c r="A177" s="356" t="s">
        <v>182</v>
      </c>
      <c r="B177" s="356" t="s">
        <v>183</v>
      </c>
      <c r="C177" s="356" t="n">
        <v>887.7305362</v>
      </c>
      <c r="D177" s="356" t="n">
        <v>30002.8822111</v>
      </c>
      <c r="E177" s="356" t="n">
        <v>2.87378739768635</v>
      </c>
      <c r="F177" s="356" t="n">
        <v>97.1262126023137</v>
      </c>
    </row>
    <row r="178">
      <c r="A178" s="356" t="s">
        <v>184</v>
      </c>
      <c r="B178" s="356" t="s">
        <v>185</v>
      </c>
      <c r="C178" s="356" t="n">
        <v>479.141527</v>
      </c>
      <c r="D178" s="356" t="n">
        <v>33416.8059297</v>
      </c>
      <c r="E178" s="356" t="n">
        <v>1.41356581819132</v>
      </c>
      <c r="F178" s="356" t="n">
        <v>98.5864341818087</v>
      </c>
    </row>
    <row r="179">
      <c r="A179" s="356" t="s">
        <v>186</v>
      </c>
      <c r="B179" s="356" t="s">
        <v>187</v>
      </c>
      <c r="C179" s="356" t="n">
        <v>686.4937227</v>
      </c>
      <c r="D179" s="356" t="n">
        <v>47445.7401785</v>
      </c>
      <c r="E179" s="356" t="n">
        <v>1.42626607381064</v>
      </c>
      <c r="F179" s="356" t="n">
        <v>98.5737339261894</v>
      </c>
    </row>
    <row r="180">
      <c r="A180" s="356" t="s">
        <v>188</v>
      </c>
      <c r="B180" s="356" t="s">
        <v>189</v>
      </c>
      <c r="C180" s="356" t="n">
        <v>412.1111478</v>
      </c>
      <c r="D180" s="356" t="n">
        <v>11079.5832184</v>
      </c>
      <c r="E180" s="356" t="n">
        <v>3.58616523088296</v>
      </c>
      <c r="F180" s="356" t="n">
        <v>96.413834769117</v>
      </c>
    </row>
    <row r="181">
      <c r="A181" s="356" t="s">
        <v>190</v>
      </c>
      <c r="B181" s="356" t="s">
        <v>191</v>
      </c>
      <c r="C181" s="356" t="n">
        <v>750.6810448</v>
      </c>
      <c r="D181" s="356" t="n">
        <v>32265.6271013</v>
      </c>
      <c r="E181" s="356" t="n">
        <v>2.273667429678</v>
      </c>
      <c r="F181" s="356" t="n">
        <v>97.726332570322</v>
      </c>
    </row>
    <row r="182">
      <c r="A182" s="356" t="s">
        <v>192</v>
      </c>
      <c r="B182" s="356" t="s">
        <v>193</v>
      </c>
      <c r="C182" s="356" t="n">
        <v>92.0622686</v>
      </c>
      <c r="D182" s="356" t="n">
        <v>26301.6973961</v>
      </c>
      <c r="E182" s="356" t="n">
        <v>0.348803163208035</v>
      </c>
      <c r="F182" s="356" t="n">
        <v>99.651196836792</v>
      </c>
    </row>
    <row r="183">
      <c r="A183" s="356" t="s">
        <v>194</v>
      </c>
      <c r="B183" s="356" t="s">
        <v>195</v>
      </c>
      <c r="C183" s="356" t="n">
        <v>8.2228729</v>
      </c>
      <c r="D183" s="356" t="n">
        <v>6754.0117808</v>
      </c>
      <c r="E183" s="356" t="n">
        <v>0.12159993435751</v>
      </c>
      <c r="F183" s="356" t="n">
        <v>99.8784000656425</v>
      </c>
    </row>
    <row r="184">
      <c r="A184" s="356" t="s">
        <v>196</v>
      </c>
      <c r="B184" s="356" t="s">
        <v>197</v>
      </c>
      <c r="C184" s="356" t="n">
        <v>122.0449825</v>
      </c>
      <c r="D184" s="356" t="n">
        <v>18206.1348041</v>
      </c>
      <c r="E184" s="356" t="n">
        <v>0.665887087103046</v>
      </c>
      <c r="F184" s="356" t="n">
        <v>99.334112912897</v>
      </c>
    </row>
    <row r="185">
      <c r="A185" s="356" t="s">
        <v>198</v>
      </c>
      <c r="B185" s="356" t="s">
        <v>199</v>
      </c>
      <c r="C185" s="356" t="n">
        <v>409.302434</v>
      </c>
      <c r="D185" s="356" t="n">
        <v>38286.7727765</v>
      </c>
      <c r="E185" s="356" t="n">
        <v>1.05773629954321</v>
      </c>
      <c r="F185" s="356" t="n">
        <v>98.9422637004568</v>
      </c>
    </row>
    <row r="186">
      <c r="A186" s="356" t="s">
        <v>200</v>
      </c>
      <c r="B186" s="356" t="s">
        <v>201</v>
      </c>
      <c r="C186" s="356" t="n">
        <v>590.2017239</v>
      </c>
      <c r="D186" s="356" t="n">
        <v>25879.5450436</v>
      </c>
      <c r="E186" s="356" t="n">
        <v>2.22972183709993</v>
      </c>
      <c r="F186" s="356" t="n">
        <v>97.7702781629001</v>
      </c>
    </row>
    <row r="187">
      <c r="A187" s="356" t="s">
        <v>202</v>
      </c>
      <c r="B187" s="356" t="s">
        <v>203</v>
      </c>
      <c r="C187" s="356" t="n">
        <v>1089.7522857</v>
      </c>
      <c r="D187" s="356" t="n">
        <v>41702.9918257</v>
      </c>
      <c r="E187" s="356" t="n">
        <v>2.54658192254067</v>
      </c>
      <c r="F187" s="356" t="n">
        <v>97.4534180774593</v>
      </c>
    </row>
    <row r="188">
      <c r="A188" s="356" t="s">
        <v>204</v>
      </c>
      <c r="B188" s="356" t="s">
        <v>205</v>
      </c>
      <c r="C188" s="356" t="n">
        <v>159.472583</v>
      </c>
      <c r="D188" s="356" t="n">
        <v>31991.4420688</v>
      </c>
      <c r="E188" s="356" t="n">
        <v>0.496012585418225</v>
      </c>
      <c r="F188" s="356" t="n">
        <v>99.5039874145818</v>
      </c>
    </row>
    <row r="189">
      <c r="A189" s="356" t="s">
        <v>206</v>
      </c>
      <c r="B189" s="356" t="s">
        <v>207</v>
      </c>
      <c r="C189" s="356" t="n">
        <v>93.4195773</v>
      </c>
      <c r="D189" s="356" t="n">
        <v>14856.9485283</v>
      </c>
      <c r="E189" s="356" t="n">
        <v>0.624864730019641</v>
      </c>
      <c r="F189" s="356" t="n">
        <v>99.3751352699804</v>
      </c>
    </row>
    <row r="190">
      <c r="A190" s="356" t="s">
        <v>208</v>
      </c>
      <c r="B190" s="356" t="s">
        <v>209</v>
      </c>
      <c r="C190" s="356" t="n">
        <v>430.4565282</v>
      </c>
      <c r="D190" s="356" t="n">
        <v>26683.9100028</v>
      </c>
      <c r="E190" s="356" t="n">
        <v>1.58755886001562</v>
      </c>
      <c r="F190" s="356" t="n">
        <v>98.4124411399844</v>
      </c>
    </row>
    <row r="191">
      <c r="A191" s="356" t="s">
        <v>210</v>
      </c>
      <c r="B191" s="356" t="s">
        <v>211</v>
      </c>
      <c r="C191" s="356" t="n">
        <v>643.1271532</v>
      </c>
      <c r="D191" s="356" t="n">
        <v>21753.5750525</v>
      </c>
      <c r="E191" s="356" t="n">
        <v>2.87152611707416</v>
      </c>
      <c r="F191" s="356" t="n">
        <v>97.1284738829258</v>
      </c>
    </row>
    <row r="192">
      <c r="A192" s="356" t="s">
        <v>212</v>
      </c>
      <c r="B192" s="356" t="s">
        <v>213</v>
      </c>
      <c r="C192" s="356" t="n">
        <v>256.2104052</v>
      </c>
      <c r="D192" s="356" t="n">
        <v>53987.9341077</v>
      </c>
      <c r="E192" s="356" t="n">
        <v>0.472328225471543</v>
      </c>
      <c r="F192" s="356" t="n">
        <v>99.5276717745285</v>
      </c>
    </row>
    <row r="193">
      <c r="A193" s="356" t="s">
        <v>214</v>
      </c>
      <c r="B193" s="356" t="s">
        <v>215</v>
      </c>
      <c r="C193" s="356" t="n">
        <v>1166.4014483</v>
      </c>
      <c r="D193" s="356" t="n">
        <v>51845.4503605</v>
      </c>
      <c r="E193" s="356" t="n">
        <v>2.20026542839308</v>
      </c>
      <c r="F193" s="356" t="n">
        <v>97.7997345716069</v>
      </c>
    </row>
    <row r="194">
      <c r="A194" s="356" t="s">
        <v>216</v>
      </c>
      <c r="B194" s="356" t="s">
        <v>217</v>
      </c>
      <c r="C194" s="356" t="n">
        <v>345.31882</v>
      </c>
      <c r="D194" s="356" t="n">
        <v>29698.6520329</v>
      </c>
      <c r="E194" s="356" t="n">
        <v>1.14937809549455</v>
      </c>
      <c r="F194" s="356" t="n">
        <v>98.8506219045054</v>
      </c>
    </row>
    <row r="195">
      <c r="A195" s="356" t="s">
        <v>218</v>
      </c>
      <c r="B195" s="356" t="s">
        <v>219</v>
      </c>
      <c r="C195" s="356" t="n">
        <v>1169.019308</v>
      </c>
      <c r="D195" s="356" t="n">
        <v>90488.8502589</v>
      </c>
      <c r="E195" s="356" t="n">
        <v>1.27541619014693</v>
      </c>
      <c r="F195" s="356" t="n">
        <v>98.7245838098531</v>
      </c>
    </row>
    <row r="196">
      <c r="A196" s="356" t="s">
        <v>220</v>
      </c>
      <c r="B196" s="356" t="s">
        <v>221</v>
      </c>
      <c r="C196" s="356" t="n">
        <v>134.1652447</v>
      </c>
      <c r="D196" s="356" t="n">
        <v>31541.8024825</v>
      </c>
      <c r="E196" s="356" t="n">
        <v>0.423555314412045</v>
      </c>
      <c r="F196" s="356" t="n">
        <v>99.5764446855879</v>
      </c>
    </row>
    <row r="197">
      <c r="A197" s="356" t="s">
        <v>222</v>
      </c>
      <c r="B197" s="356" t="s">
        <v>223</v>
      </c>
      <c r="C197" s="356" t="n">
        <v>972.7391828</v>
      </c>
      <c r="D197" s="356" t="n">
        <v>58249.892639</v>
      </c>
      <c r="E197" s="356" t="n">
        <v>1.64251258830738</v>
      </c>
      <c r="F197" s="356" t="n">
        <v>98.3574874116926</v>
      </c>
    </row>
    <row r="198">
      <c r="A198" s="356" t="s">
        <v>224</v>
      </c>
      <c r="B198" s="356" t="s">
        <v>225</v>
      </c>
      <c r="C198" s="356" t="n">
        <v>280.9664618</v>
      </c>
      <c r="D198" s="356" t="n">
        <v>47939.2860107</v>
      </c>
      <c r="E198" s="356" t="n">
        <v>0.582673145397227</v>
      </c>
      <c r="F198" s="356" t="n">
        <v>99.4173268546028</v>
      </c>
    </row>
    <row r="199">
      <c r="A199" s="356" t="s">
        <v>226</v>
      </c>
      <c r="B199" s="356" t="s">
        <v>227</v>
      </c>
      <c r="C199" s="356" t="n">
        <v>721.8534093</v>
      </c>
      <c r="D199" s="356" t="n">
        <v>48940.7547788</v>
      </c>
      <c r="E199" s="356" t="n">
        <v>1.45351489910868</v>
      </c>
      <c r="F199" s="356" t="n">
        <v>98.5464851008913</v>
      </c>
    </row>
    <row r="200">
      <c r="A200" s="356" t="s">
        <v>228</v>
      </c>
      <c r="B200" s="356" t="s">
        <v>229</v>
      </c>
      <c r="C200" s="356" t="n">
        <v>342.5199778</v>
      </c>
      <c r="D200" s="356" t="n">
        <v>11214.4639768</v>
      </c>
      <c r="E200" s="356" t="n">
        <v>2.96374883919145</v>
      </c>
      <c r="F200" s="356" t="n">
        <v>97.0362511608085</v>
      </c>
    </row>
    <row r="201">
      <c r="A201" s="356" t="s">
        <v>230</v>
      </c>
      <c r="B201" s="356" t="s">
        <v>231</v>
      </c>
      <c r="C201" s="356" t="n">
        <v>282.4791567</v>
      </c>
      <c r="D201" s="356" t="n">
        <v>22007.2555488</v>
      </c>
      <c r="E201" s="356" t="n">
        <v>1.26730605111374</v>
      </c>
      <c r="F201" s="356" t="n">
        <v>98.7326939488863</v>
      </c>
    </row>
    <row r="202">
      <c r="A202" s="356" t="s">
        <v>232</v>
      </c>
      <c r="B202" s="356" t="s">
        <v>233</v>
      </c>
      <c r="C202" s="356" t="n">
        <v>12.6727193</v>
      </c>
      <c r="D202" s="356" t="n">
        <v>10075.2204941</v>
      </c>
      <c r="E202" s="356" t="n">
        <v>0.125623051631499</v>
      </c>
      <c r="F202" s="356" t="n">
        <v>99.8743769483685</v>
      </c>
    </row>
    <row r="203">
      <c r="A203" s="356" t="s">
        <v>234</v>
      </c>
      <c r="B203" s="356" t="s">
        <v>235</v>
      </c>
      <c r="C203" s="356" t="n">
        <v>273.7026731</v>
      </c>
      <c r="D203" s="356" t="n">
        <v>42394.7043249</v>
      </c>
      <c r="E203" s="356" t="n">
        <v>0.641464475373616</v>
      </c>
      <c r="F203" s="356" t="n">
        <v>99.3585355246264</v>
      </c>
    </row>
    <row r="204">
      <c r="A204" s="356" t="s">
        <v>236</v>
      </c>
      <c r="B204" s="356" t="s">
        <v>237</v>
      </c>
      <c r="C204" s="356" t="n">
        <v>384.9550661</v>
      </c>
      <c r="D204" s="356" t="n">
        <v>18811.132381</v>
      </c>
      <c r="E204" s="356" t="n">
        <v>2.00538295713044</v>
      </c>
      <c r="F204" s="356" t="n">
        <v>97.9946170428696</v>
      </c>
    </row>
    <row r="205">
      <c r="A205" s="356" t="s">
        <v>238</v>
      </c>
      <c r="B205" s="356" t="s">
        <v>239</v>
      </c>
      <c r="C205" s="356" t="n">
        <v>1559.2995269</v>
      </c>
      <c r="D205" s="356" t="n">
        <v>71852.9398286</v>
      </c>
      <c r="E205" s="356" t="n">
        <v>2.12403209681299</v>
      </c>
      <c r="F205" s="356" t="n">
        <v>97.875967903187</v>
      </c>
    </row>
    <row r="206">
      <c r="A206" s="356" t="s">
        <v>240</v>
      </c>
      <c r="B206" s="356" t="s">
        <v>241</v>
      </c>
      <c r="C206" s="356" t="n">
        <v>1693.921741</v>
      </c>
      <c r="D206" s="356" t="n">
        <v>41343.4945897</v>
      </c>
      <c r="E206" s="356" t="n">
        <v>3.93592804917443</v>
      </c>
      <c r="F206" s="356" t="n">
        <v>96.0640719508256</v>
      </c>
    </row>
    <row r="207">
      <c r="A207" s="356" t="s">
        <v>242</v>
      </c>
      <c r="B207" s="356" t="s">
        <v>243</v>
      </c>
      <c r="C207" s="356" t="n">
        <v>174.9996985</v>
      </c>
      <c r="D207" s="356" t="n">
        <v>13708.35074</v>
      </c>
      <c r="E207" s="356" t="n">
        <v>1.2605004769937</v>
      </c>
      <c r="F207" s="356" t="n">
        <v>98.7394995230063</v>
      </c>
    </row>
    <row r="208">
      <c r="A208" s="356" t="s">
        <v>244</v>
      </c>
      <c r="B208" s="356" t="s">
        <v>245</v>
      </c>
      <c r="C208" s="356" t="n">
        <v>923.963473</v>
      </c>
      <c r="D208" s="356" t="n">
        <v>20032.0721168</v>
      </c>
      <c r="E208" s="356" t="n">
        <v>4.40905661302524</v>
      </c>
      <c r="F208" s="356" t="n">
        <v>95.5909433869748</v>
      </c>
    </row>
    <row r="209">
      <c r="A209" s="356" t="s">
        <v>246</v>
      </c>
      <c r="B209" s="356" t="s">
        <v>247</v>
      </c>
      <c r="C209" s="356" t="n">
        <v>768.8615581</v>
      </c>
      <c r="D209" s="356" t="n">
        <v>25992.866112</v>
      </c>
      <c r="E209" s="356" t="n">
        <v>2.87298924635207</v>
      </c>
      <c r="F209" s="356" t="n">
        <v>97.1270107536479</v>
      </c>
    </row>
    <row r="210">
      <c r="A210" s="356" t="s">
        <v>248</v>
      </c>
      <c r="B210" s="356" t="s">
        <v>249</v>
      </c>
      <c r="C210" s="356" t="n">
        <v>218.5427352</v>
      </c>
      <c r="D210" s="356" t="n">
        <v>17500.3335493</v>
      </c>
      <c r="E210" s="356" t="n">
        <v>1.2333893622316</v>
      </c>
      <c r="F210" s="356" t="n">
        <v>98.7666106377684</v>
      </c>
    </row>
    <row r="211">
      <c r="A211" s="356" t="s">
        <v>250</v>
      </c>
      <c r="B211" s="356" t="s">
        <v>251</v>
      </c>
      <c r="C211" s="356" t="n">
        <v>12.1775982</v>
      </c>
      <c r="D211" s="356" t="n">
        <v>6817.4838406</v>
      </c>
      <c r="E211" s="356" t="n">
        <v>0.178304566179779</v>
      </c>
      <c r="F211" s="356" t="n">
        <v>99.8216954338202</v>
      </c>
    </row>
    <row r="212">
      <c r="A212" s="356" t="s">
        <v>252</v>
      </c>
      <c r="B212" s="356" t="s">
        <v>253</v>
      </c>
      <c r="C212" s="356" t="n">
        <v>289.0967954</v>
      </c>
      <c r="D212" s="356" t="n">
        <v>21078.4224657</v>
      </c>
      <c r="E212" s="356" t="n">
        <v>1.3529731358488</v>
      </c>
      <c r="F212" s="356" t="n">
        <v>98.6470268641512</v>
      </c>
    </row>
    <row r="213">
      <c r="A213" s="356" t="s">
        <v>254</v>
      </c>
      <c r="B213" s="356" t="s">
        <v>255</v>
      </c>
      <c r="C213" s="356" t="n">
        <v>597.1521923</v>
      </c>
      <c r="D213" s="356" t="n">
        <v>27861.0871789</v>
      </c>
      <c r="E213" s="356" t="n">
        <v>2.09834552486168</v>
      </c>
      <c r="F213" s="356" t="n">
        <v>97.9016544751383</v>
      </c>
    </row>
    <row r="214">
      <c r="A214" s="356" t="s">
        <v>256</v>
      </c>
      <c r="B214" s="356" t="s">
        <v>257</v>
      </c>
      <c r="C214" s="356" t="n">
        <v>550.1301093</v>
      </c>
      <c r="D214" s="356" t="n">
        <v>24598.6523157</v>
      </c>
      <c r="E214" s="356" t="n">
        <v>2.18750196332815</v>
      </c>
      <c r="F214" s="356" t="n">
        <v>97.8124980366719</v>
      </c>
    </row>
    <row r="215">
      <c r="A215" s="356" t="s">
        <v>258</v>
      </c>
      <c r="B215" s="356" t="s">
        <v>259</v>
      </c>
      <c r="C215" s="356" t="n">
        <v>178.8906755</v>
      </c>
      <c r="D215" s="356" t="n">
        <v>18726.5442792</v>
      </c>
      <c r="E215" s="356" t="n">
        <v>0.946239406438659</v>
      </c>
      <c r="F215" s="356" t="n">
        <v>99.0537605935613</v>
      </c>
    </row>
    <row r="216">
      <c r="A216" s="356" t="s">
        <v>260</v>
      </c>
      <c r="B216" s="356" t="s">
        <v>261</v>
      </c>
      <c r="C216" s="356" t="n">
        <v>121.2642812</v>
      </c>
      <c r="D216" s="356" t="n">
        <v>6694.4513839</v>
      </c>
      <c r="E216" s="356" t="n">
        <v>1.77918632699037</v>
      </c>
      <c r="F216" s="356" t="n">
        <v>98.2208136730096</v>
      </c>
    </row>
    <row r="217">
      <c r="A217" s="356" t="s">
        <v>262</v>
      </c>
      <c r="B217" s="356" t="s">
        <v>263</v>
      </c>
      <c r="C217" s="356" t="n">
        <v>207.4621139</v>
      </c>
      <c r="D217" s="356" t="n">
        <v>12262.2802417</v>
      </c>
      <c r="E217" s="356" t="n">
        <v>1.66372414107523</v>
      </c>
      <c r="F217" s="356" t="n">
        <v>98.3362758589248</v>
      </c>
    </row>
    <row r="218">
      <c r="A218" s="356" t="s">
        <v>264</v>
      </c>
      <c r="B218" s="356" t="s">
        <v>265</v>
      </c>
      <c r="C218" s="356" t="n">
        <v>155.7953735</v>
      </c>
      <c r="D218" s="356" t="n">
        <v>18703.8774006</v>
      </c>
      <c r="E218" s="356" t="n">
        <v>0.826076758415204</v>
      </c>
      <c r="F218" s="356" t="n">
        <v>99.1739232415848</v>
      </c>
    </row>
    <row r="219">
      <c r="A219" s="356" t="s">
        <v>266</v>
      </c>
      <c r="B219" s="356" t="s">
        <v>267</v>
      </c>
      <c r="C219" s="356" t="n">
        <v>830.9446462</v>
      </c>
      <c r="D219" s="356" t="n">
        <v>36854.2897075</v>
      </c>
      <c r="E219" s="356" t="n">
        <v>2.20496080348354</v>
      </c>
      <c r="F219" s="356" t="n">
        <v>97.7950391965165</v>
      </c>
    </row>
    <row r="220">
      <c r="A220" s="356" t="s">
        <v>268</v>
      </c>
      <c r="B220" s="356" t="s">
        <v>269</v>
      </c>
      <c r="C220" s="356" t="n">
        <v>1297.4717016</v>
      </c>
      <c r="D220" s="356" t="n">
        <v>32922.6902987</v>
      </c>
      <c r="E220" s="356" t="n">
        <v>3.79154166946558</v>
      </c>
      <c r="F220" s="356" t="n">
        <v>96.2084583305344</v>
      </c>
    </row>
    <row r="221">
      <c r="A221" s="356" t="s">
        <v>270</v>
      </c>
      <c r="B221" s="356" t="s">
        <v>271</v>
      </c>
      <c r="C221" s="356" t="n">
        <v>941.2545099</v>
      </c>
      <c r="D221" s="356" t="n">
        <v>44210.3762329</v>
      </c>
      <c r="E221" s="356" t="n">
        <v>2.08465230250869</v>
      </c>
      <c r="F221" s="356" t="n">
        <v>97.9153476974913</v>
      </c>
    </row>
    <row r="222">
      <c r="A222" s="356" t="s">
        <v>272</v>
      </c>
      <c r="B222" s="356" t="s">
        <v>273</v>
      </c>
      <c r="C222" s="356" t="n">
        <v>0</v>
      </c>
      <c r="D222" s="356" t="n">
        <v>9283.3940991</v>
      </c>
      <c r="E222" s="356" t="n">
        <v>0</v>
      </c>
      <c r="F222" s="356" t="n">
        <v>100</v>
      </c>
    </row>
    <row r="223">
      <c r="A223" s="356" t="s">
        <v>274</v>
      </c>
      <c r="B223" s="356" t="s">
        <v>275</v>
      </c>
      <c r="C223" s="356" t="n">
        <v>1251.3928095</v>
      </c>
      <c r="D223" s="356" t="n">
        <v>61702.5271732</v>
      </c>
      <c r="E223" s="356" t="n">
        <v>1.98779172106183</v>
      </c>
      <c r="F223" s="356" t="n">
        <v>98.0122082789382</v>
      </c>
    </row>
    <row r="224">
      <c r="A224" s="356" t="s">
        <v>276</v>
      </c>
      <c r="B224" s="356" t="s">
        <v>277</v>
      </c>
      <c r="C224" s="356" t="n">
        <v>1054.532164</v>
      </c>
      <c r="D224" s="356" t="n">
        <v>77772.5012454</v>
      </c>
      <c r="E224" s="356" t="n">
        <v>1.3377798432717</v>
      </c>
      <c r="F224" s="356" t="n">
        <v>98.6622201567283</v>
      </c>
    </row>
    <row r="225">
      <c r="A225" s="356" t="s">
        <v>278</v>
      </c>
      <c r="B225" s="356" t="s">
        <v>279</v>
      </c>
      <c r="C225" s="356" t="n">
        <v>375.4382517</v>
      </c>
      <c r="D225" s="356" t="n">
        <v>45383.8815584</v>
      </c>
      <c r="E225" s="356" t="n">
        <v>0.820462920467479</v>
      </c>
      <c r="F225" s="356" t="n">
        <v>99.1795370795325</v>
      </c>
    </row>
    <row r="226">
      <c r="A226" s="356" t="s">
        <v>280</v>
      </c>
      <c r="B226" s="356" t="s">
        <v>281</v>
      </c>
      <c r="C226" s="356" t="n">
        <v>202.4677413</v>
      </c>
      <c r="D226" s="356" t="n">
        <v>34458.0703118</v>
      </c>
      <c r="E226" s="356" t="n">
        <v>0.584144830613475</v>
      </c>
      <c r="F226" s="356" t="n">
        <v>99.4158551693865</v>
      </c>
    </row>
    <row r="227">
      <c r="A227" s="356" t="s">
        <v>282</v>
      </c>
      <c r="B227" s="356" t="s">
        <v>283</v>
      </c>
      <c r="C227" s="356" t="n">
        <v>73.4348131</v>
      </c>
      <c r="D227" s="356" t="n">
        <v>5673.0528021</v>
      </c>
      <c r="E227" s="356" t="n">
        <v>1.27790779372356</v>
      </c>
      <c r="F227" s="356" t="n">
        <v>98.7220922062764</v>
      </c>
    </row>
    <row r="228">
      <c r="A228" s="356" t="s">
        <v>108</v>
      </c>
      <c r="B228" s="356" t="s">
        <v>284</v>
      </c>
      <c r="C228" s="356" t="n">
        <v>677.3556388</v>
      </c>
      <c r="D228" s="356" t="n">
        <v>44582.2209916</v>
      </c>
      <c r="E228" s="356" t="n">
        <v>1.49660180061215</v>
      </c>
      <c r="F228" s="356" t="n">
        <v>98.5033981993878</v>
      </c>
    </row>
    <row r="229">
      <c r="A229" s="356" t="s">
        <v>285</v>
      </c>
      <c r="B229" s="356" t="s">
        <v>286</v>
      </c>
      <c r="C229" s="356" t="n">
        <v>90.2524745</v>
      </c>
      <c r="D229" s="356" t="n">
        <v>4805.5240508</v>
      </c>
      <c r="E229" s="356" t="n">
        <v>1.84347618878436</v>
      </c>
      <c r="F229" s="356" t="n">
        <v>98.1565238112156</v>
      </c>
    </row>
    <row r="230">
      <c r="A230" s="356" t="s">
        <v>287</v>
      </c>
      <c r="B230" s="356" t="s">
        <v>288</v>
      </c>
      <c r="C230" s="356" t="n">
        <v>228.1211633</v>
      </c>
      <c r="D230" s="356" t="n">
        <v>7375.0740507</v>
      </c>
      <c r="E230" s="356" t="n">
        <v>3.00033284532736</v>
      </c>
      <c r="F230" s="356" t="n">
        <v>96.9996671546726</v>
      </c>
    </row>
    <row r="231">
      <c r="A231" s="356" t="s">
        <v>289</v>
      </c>
      <c r="B231" s="356" t="s">
        <v>290</v>
      </c>
      <c r="C231" s="356" t="n">
        <v>48.7282077</v>
      </c>
      <c r="D231" s="356" t="n">
        <v>7558.9053917</v>
      </c>
      <c r="E231" s="356" t="n">
        <v>0.640517278642903</v>
      </c>
      <c r="F231" s="356" t="n">
        <v>99.3594827213571</v>
      </c>
    </row>
    <row r="232">
      <c r="A232" s="356" t="s">
        <v>291</v>
      </c>
      <c r="B232" s="356" t="s">
        <v>292</v>
      </c>
      <c r="C232" s="356" t="n">
        <v>58.6404755</v>
      </c>
      <c r="D232" s="356" t="n">
        <v>13696.8027806</v>
      </c>
      <c r="E232" s="356" t="n">
        <v>0.426307421783702</v>
      </c>
      <c r="F232" s="356" t="n">
        <v>99.5736925782163</v>
      </c>
    </row>
    <row r="233">
      <c r="A233" s="356" t="s">
        <v>293</v>
      </c>
      <c r="B233" s="356" t="s">
        <v>294</v>
      </c>
      <c r="C233" s="356" t="n">
        <v>152.2584651</v>
      </c>
      <c r="D233" s="356" t="n">
        <v>17857.6047334</v>
      </c>
      <c r="E233" s="356" t="n">
        <v>0.845417110734529</v>
      </c>
      <c r="F233" s="356" t="n">
        <v>99.1545828892655</v>
      </c>
    </row>
    <row r="234">
      <c r="A234" t="s">
        <v>18</v>
      </c>
    </row>
    <row r="235">
      <c r="A235" t="s">
        <v>19</v>
      </c>
    </row>
    <row r="236">
      <c r="A236" t="s">
        <v>20</v>
      </c>
    </row>
    <row r="237">
      <c r="A237" t="s">
        <v>21</v>
      </c>
    </row>
    <row r="238">
      <c r="A238" t="s">
        <v>22</v>
      </c>
    </row>
    <row r="241">
      <c r="F241" s="7" t="str">
        <f>=HYPERLINK("#'Indice'!A1", "Ir al Índice")</f>
      </c>
    </row>
    <row r="242">
      <c r="A242" s="4" t="s">
        <v>755</v>
      </c>
    </row>
    <row r="243">
      <c r="A243" s="5" t="s">
        <v>24</v>
      </c>
      <c r="B243" s="5" t="s">
        <v>69</v>
      </c>
      <c r="C243" s="5" t="s">
        <v>10</v>
      </c>
      <c r="D243" s="5" t="s">
        <v>11</v>
      </c>
      <c r="E243" s="5" t="s">
        <v>12</v>
      </c>
      <c r="F243" s="5" t="s">
        <v>13</v>
      </c>
    </row>
    <row r="244">
      <c r="A244" s="357" t="s">
        <v>70</v>
      </c>
      <c r="B244" s="357" t="s">
        <v>71</v>
      </c>
      <c r="C244" s="357" t="n">
        <v>2.36214</v>
      </c>
      <c r="D244" s="357" t="n">
        <v>155.9218133</v>
      </c>
      <c r="E244" s="357" t="n">
        <v>1.49234331765961</v>
      </c>
      <c r="F244" s="357" t="n">
        <v>98.5076566823404</v>
      </c>
    </row>
    <row r="245">
      <c r="A245" s="357" t="s">
        <v>74</v>
      </c>
      <c r="B245" s="357" t="s">
        <v>75</v>
      </c>
      <c r="C245" s="357" t="n">
        <v>26.6793711</v>
      </c>
      <c r="D245" s="357" t="n">
        <v>1221.0808486</v>
      </c>
      <c r="E245" s="357" t="n">
        <v>2.13818093242422</v>
      </c>
      <c r="F245" s="357" t="n">
        <v>97.8618190675758</v>
      </c>
    </row>
    <row r="246">
      <c r="A246" s="357" t="s">
        <v>90</v>
      </c>
      <c r="B246" s="357" t="s">
        <v>91</v>
      </c>
      <c r="C246" s="357" t="n">
        <v>18.6572342</v>
      </c>
      <c r="D246" s="357" t="n">
        <v>3012.7198281</v>
      </c>
      <c r="E246" s="357" t="n">
        <v>0.615470587015796</v>
      </c>
      <c r="F246" s="357" t="n">
        <v>99.3845294129842</v>
      </c>
    </row>
    <row r="247">
      <c r="A247" s="357" t="s">
        <v>92</v>
      </c>
      <c r="B247" s="357" t="s">
        <v>93</v>
      </c>
      <c r="C247" s="357" t="n">
        <v>1.6984925</v>
      </c>
      <c r="D247" s="357" t="n">
        <v>368.5728725</v>
      </c>
      <c r="E247" s="357" t="n">
        <v>0.458715596330275</v>
      </c>
      <c r="F247" s="357" t="n">
        <v>99.5412844036697</v>
      </c>
    </row>
    <row r="248">
      <c r="A248" s="357" t="s">
        <v>94</v>
      </c>
      <c r="B248" s="357" t="s">
        <v>95</v>
      </c>
      <c r="C248" s="357" t="n">
        <v>0</v>
      </c>
      <c r="D248" s="357" t="n">
        <v>1135.1137796</v>
      </c>
      <c r="E248" s="357" t="n">
        <v>0</v>
      </c>
      <c r="F248" s="357" t="n">
        <v>100</v>
      </c>
    </row>
    <row r="249">
      <c r="A249" s="357" t="s">
        <v>96</v>
      </c>
      <c r="B249" s="357" t="s">
        <v>97</v>
      </c>
      <c r="C249" s="357" t="n">
        <v>0</v>
      </c>
      <c r="D249" s="357" t="n">
        <v>335.7585825</v>
      </c>
      <c r="E249" s="357" t="n">
        <v>0</v>
      </c>
      <c r="F249" s="357" t="n">
        <v>100</v>
      </c>
    </row>
    <row r="250">
      <c r="A250" s="357" t="s">
        <v>98</v>
      </c>
      <c r="B250" s="357" t="s">
        <v>99</v>
      </c>
      <c r="C250" s="357" t="n">
        <v>0</v>
      </c>
      <c r="D250" s="357" t="n">
        <v>17.4390249</v>
      </c>
      <c r="E250" s="357" t="n">
        <v>0</v>
      </c>
      <c r="F250" s="357" t="n">
        <v>100</v>
      </c>
    </row>
    <row r="251">
      <c r="A251" s="357" t="s">
        <v>100</v>
      </c>
      <c r="B251" s="357" t="s">
        <v>101</v>
      </c>
      <c r="C251" s="357" t="n">
        <v>10.399103</v>
      </c>
      <c r="D251" s="357" t="n">
        <v>2918.4112458</v>
      </c>
      <c r="E251" s="357" t="n">
        <v>0.355062355070575</v>
      </c>
      <c r="F251" s="357" t="n">
        <v>99.6449376449294</v>
      </c>
    </row>
    <row r="252">
      <c r="A252" t="s">
        <v>18</v>
      </c>
    </row>
    <row r="253">
      <c r="A253" t="s">
        <v>19</v>
      </c>
    </row>
    <row r="254">
      <c r="A254" t="s">
        <v>20</v>
      </c>
    </row>
    <row r="255">
      <c r="A255" t="s">
        <v>21</v>
      </c>
    </row>
    <row r="256">
      <c r="A256" t="s">
        <v>22</v>
      </c>
    </row>
    <row r="259">
      <c r="F259" s="7" t="str">
        <f>=HYPERLINK("#'Indice'!A1", "Ir al Índice")</f>
      </c>
    </row>
    <row r="260">
      <c r="A260" s="14" t="s">
        <v>756</v>
      </c>
    </row>
    <row r="261">
      <c r="A261" s="5" t="s">
        <v>24</v>
      </c>
      <c r="B261" s="5" t="s">
        <v>9</v>
      </c>
      <c r="C261" s="5" t="s">
        <v>10</v>
      </c>
      <c r="D261" s="5" t="s">
        <v>11</v>
      </c>
      <c r="E261" s="5" t="s">
        <v>12</v>
      </c>
      <c r="F261" s="5" t="s">
        <v>13</v>
      </c>
    </row>
    <row r="262">
      <c r="A262" s="358" t="s">
        <v>14</v>
      </c>
      <c r="B262" s="358" t="s">
        <v>15</v>
      </c>
      <c r="C262" s="358" t="n">
        <v>59.7963408</v>
      </c>
      <c r="D262" s="358" t="n">
        <v>9165.0179953</v>
      </c>
      <c r="E262" s="358" t="n">
        <v>0.648211862281017</v>
      </c>
      <c r="F262" s="358" t="n">
        <v>99.351788137719</v>
      </c>
    </row>
    <row r="263">
      <c r="A263" s="358" t="s">
        <v>25</v>
      </c>
      <c r="B263" s="358" t="s">
        <v>26</v>
      </c>
      <c r="C263" s="358" t="n">
        <v>113.5709064</v>
      </c>
      <c r="D263" s="358" t="n">
        <v>7947.7043551</v>
      </c>
      <c r="E263" s="358" t="n">
        <v>1.40884540864651</v>
      </c>
      <c r="F263" s="358" t="n">
        <v>98.5911545913535</v>
      </c>
    </row>
    <row r="264">
      <c r="A264" s="358" t="s">
        <v>27</v>
      </c>
      <c r="B264" s="358" t="s">
        <v>28</v>
      </c>
      <c r="C264" s="358" t="n">
        <v>87.2869223</v>
      </c>
      <c r="D264" s="358" t="n">
        <v>3687.6854248</v>
      </c>
      <c r="E264" s="358" t="n">
        <v>2.31225329020106</v>
      </c>
      <c r="F264" s="358" t="n">
        <v>97.6877467097989</v>
      </c>
    </row>
    <row r="265">
      <c r="A265" s="358" t="s">
        <v>29</v>
      </c>
      <c r="B265" s="358" t="s">
        <v>30</v>
      </c>
      <c r="C265" s="358" t="n">
        <v>7.921739</v>
      </c>
      <c r="D265" s="358" t="n">
        <v>616.763965</v>
      </c>
      <c r="E265" s="358" t="n">
        <v>1.26811594202899</v>
      </c>
      <c r="F265" s="358" t="n">
        <v>98.731884057971</v>
      </c>
    </row>
    <row r="266">
      <c r="A266" s="358" t="s">
        <v>31</v>
      </c>
      <c r="B266" s="358" t="s">
        <v>32</v>
      </c>
      <c r="C266" s="358" t="n">
        <v>12.3695894</v>
      </c>
      <c r="D266" s="358" t="n">
        <v>6897.163298</v>
      </c>
      <c r="E266" s="358" t="n">
        <v>0.179022078649583</v>
      </c>
      <c r="F266" s="358" t="n">
        <v>99.8209779213504</v>
      </c>
    </row>
    <row r="267">
      <c r="A267" s="358" t="s">
        <v>33</v>
      </c>
      <c r="B267" s="358" t="s">
        <v>34</v>
      </c>
      <c r="C267" s="358" t="n">
        <v>0</v>
      </c>
      <c r="D267" s="358" t="n">
        <v>697.4754005</v>
      </c>
      <c r="E267" s="358" t="n">
        <v>0</v>
      </c>
      <c r="F267" s="358" t="n">
        <v>100</v>
      </c>
    </row>
    <row r="268">
      <c r="A268" s="358" t="s">
        <v>35</v>
      </c>
      <c r="B268" s="358" t="s">
        <v>36</v>
      </c>
      <c r="C268" s="358" t="n">
        <v>0</v>
      </c>
      <c r="D268" s="358" t="n">
        <v>1671.1204889</v>
      </c>
      <c r="E268" s="358" t="n">
        <v>0</v>
      </c>
      <c r="F268" s="358" t="n">
        <v>100</v>
      </c>
    </row>
    <row r="269">
      <c r="A269" s="358" t="s">
        <v>37</v>
      </c>
      <c r="B269" s="358" t="s">
        <v>38</v>
      </c>
      <c r="C269" s="358" t="n">
        <v>4.8674107</v>
      </c>
      <c r="D269" s="358" t="n">
        <v>2969.3243646</v>
      </c>
      <c r="E269" s="358" t="n">
        <v>0.163654904180112</v>
      </c>
      <c r="F269" s="358" t="n">
        <v>99.8363450958199</v>
      </c>
    </row>
    <row r="270">
      <c r="A270" t="s">
        <v>18</v>
      </c>
    </row>
    <row r="271">
      <c r="A271" t="s">
        <v>19</v>
      </c>
    </row>
    <row r="272">
      <c r="A272" t="s">
        <v>20</v>
      </c>
    </row>
    <row r="273">
      <c r="A273" t="s">
        <v>21</v>
      </c>
    </row>
    <row r="274">
      <c r="A274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0"/>
  </sheetViews>
  <sheetFormatPr defaultRowHeight="15.0" baseColWidth="10"/>
  <sheetData>
    <row r="1">
      <c r="C1" s="7" t="str">
        <f>=HYPERLINK("#'Indice'!A1", "Ir al Índice")</f>
      </c>
    </row>
    <row r="5">
      <c r="A5" s="1" t="s">
        <v>0</v>
      </c>
    </row>
    <row r="7">
      <c r="A7" s="2" t="s">
        <v>757</v>
      </c>
    </row>
    <row r="9">
      <c r="A9" t="s">
        <v>704</v>
      </c>
    </row>
    <row r="10">
      <c r="A10" t="s">
        <v>758</v>
      </c>
    </row>
    <row r="11">
      <c r="A11" t="s">
        <v>759</v>
      </c>
    </row>
    <row r="12">
      <c r="A12" s="3" t="s">
        <v>6</v>
      </c>
    </row>
    <row r="13">
      <c r="A13" s="3" t="s">
        <v>718</v>
      </c>
    </row>
    <row r="15">
      <c r="A15" s="4" t="s">
        <v>760</v>
      </c>
    </row>
    <row r="16">
      <c r="A16" s="5" t="s">
        <v>8</v>
      </c>
      <c r="B16" s="5" t="s">
        <v>9</v>
      </c>
      <c r="C16" s="5" t="s">
        <v>300</v>
      </c>
    </row>
    <row r="17">
      <c r="A17" s="359" t="s">
        <v>14</v>
      </c>
      <c r="B17" s="359" t="s">
        <v>15</v>
      </c>
      <c r="C17" s="359" t="n">
        <v>1505414.13460406</v>
      </c>
    </row>
    <row r="18">
      <c r="A18" s="359" t="s">
        <v>14</v>
      </c>
      <c r="B18" s="359" t="s">
        <v>16</v>
      </c>
      <c r="C18" s="359" t="n">
        <v>1505414.13460406</v>
      </c>
    </row>
    <row r="19">
      <c r="A19" t="s">
        <v>18</v>
      </c>
    </row>
    <row r="20">
      <c r="A20" t="s">
        <v>19</v>
      </c>
    </row>
    <row r="21">
      <c r="A21" t="s">
        <v>20</v>
      </c>
    </row>
    <row r="22">
      <c r="A22" t="s">
        <v>21</v>
      </c>
    </row>
    <row r="23">
      <c r="A23" t="s">
        <v>22</v>
      </c>
    </row>
    <row r="26">
      <c r="C26" s="7" t="str">
        <f>=HYPERLINK("#'Indice'!A1", "Ir al Índice")</f>
      </c>
    </row>
    <row r="27">
      <c r="A27" s="4" t="s">
        <v>761</v>
      </c>
    </row>
    <row r="28">
      <c r="A28" s="5" t="s">
        <v>8</v>
      </c>
      <c r="B28" s="5" t="s">
        <v>9</v>
      </c>
      <c r="C28" s="5" t="s">
        <v>300</v>
      </c>
    </row>
    <row r="29">
      <c r="A29" s="360" t="s">
        <v>14</v>
      </c>
      <c r="B29" s="360" t="s">
        <v>15</v>
      </c>
      <c r="C29" s="360" t="n">
        <v>1505414.13460406</v>
      </c>
    </row>
    <row r="30">
      <c r="A30" s="360" t="s">
        <v>25</v>
      </c>
      <c r="B30" s="360" t="s">
        <v>26</v>
      </c>
      <c r="C30" s="360" t="n">
        <v>647606.836001929</v>
      </c>
    </row>
    <row r="31">
      <c r="A31" s="360" t="s">
        <v>27</v>
      </c>
      <c r="B31" s="360" t="s">
        <v>28</v>
      </c>
      <c r="C31" s="360" t="n">
        <v>1117427.45681949</v>
      </c>
    </row>
    <row r="32">
      <c r="A32" s="360" t="s">
        <v>29</v>
      </c>
      <c r="B32" s="360" t="s">
        <v>30</v>
      </c>
      <c r="C32" s="360" t="n">
        <v>835883.12650374</v>
      </c>
    </row>
    <row r="33">
      <c r="A33" s="360" t="s">
        <v>31</v>
      </c>
      <c r="B33" s="360" t="s">
        <v>32</v>
      </c>
      <c r="C33" s="360" t="n">
        <v>3493909.91047991</v>
      </c>
    </row>
    <row r="34">
      <c r="A34" s="360" t="s">
        <v>33</v>
      </c>
      <c r="B34" s="360" t="s">
        <v>34</v>
      </c>
      <c r="C34" s="360" t="n">
        <v>729508.071613115</v>
      </c>
    </row>
    <row r="35">
      <c r="A35" s="360" t="s">
        <v>35</v>
      </c>
      <c r="B35" s="360" t="s">
        <v>36</v>
      </c>
      <c r="C35" s="360" t="n">
        <v>297075.305766117</v>
      </c>
    </row>
    <row r="36">
      <c r="A36" s="360" t="s">
        <v>37</v>
      </c>
      <c r="B36" s="360" t="s">
        <v>38</v>
      </c>
      <c r="C36" s="360" t="n">
        <v>330222.586520093</v>
      </c>
    </row>
    <row r="37">
      <c r="A37" t="s">
        <v>18</v>
      </c>
    </row>
    <row r="38">
      <c r="A38" t="s">
        <v>19</v>
      </c>
    </row>
    <row r="39">
      <c r="A39" t="s">
        <v>20</v>
      </c>
    </row>
    <row r="40">
      <c r="A40" t="s">
        <v>21</v>
      </c>
    </row>
    <row r="41">
      <c r="A41" t="s">
        <v>22</v>
      </c>
    </row>
    <row r="44">
      <c r="C44" s="7" t="str">
        <f>=HYPERLINK("#'Indice'!A1", "Ir al Índice")</f>
      </c>
    </row>
    <row r="45">
      <c r="A45" s="4" t="s">
        <v>762</v>
      </c>
    </row>
    <row r="46">
      <c r="A46" s="5" t="s">
        <v>8</v>
      </c>
      <c r="B46" s="5" t="s">
        <v>9</v>
      </c>
      <c r="C46" s="5" t="s">
        <v>300</v>
      </c>
    </row>
    <row r="47">
      <c r="A47" s="361" t="s">
        <v>14</v>
      </c>
      <c r="B47" s="361" t="s">
        <v>15</v>
      </c>
      <c r="C47" s="361" t="n">
        <v>1505414.13460406</v>
      </c>
    </row>
    <row r="48">
      <c r="A48" s="361" t="s">
        <v>40</v>
      </c>
      <c r="B48" s="361" t="s">
        <v>41</v>
      </c>
      <c r="C48" s="361" t="n">
        <v>200000</v>
      </c>
    </row>
    <row r="49">
      <c r="A49" s="361" t="s">
        <v>42</v>
      </c>
      <c r="B49" s="361" t="s">
        <v>43</v>
      </c>
      <c r="C49" s="361" t="n">
        <v>1098485.08643978</v>
      </c>
    </row>
    <row r="50">
      <c r="A50" s="361" t="s">
        <v>25</v>
      </c>
      <c r="B50" s="361" t="s">
        <v>26</v>
      </c>
      <c r="C50" s="361" t="n">
        <v>589775.231364946</v>
      </c>
    </row>
    <row r="51">
      <c r="A51" s="361" t="s">
        <v>27</v>
      </c>
      <c r="B51" s="361" t="s">
        <v>28</v>
      </c>
      <c r="C51" s="361" t="n">
        <v>714326.322176652</v>
      </c>
    </row>
    <row r="52">
      <c r="A52" s="361" t="s">
        <v>44</v>
      </c>
      <c r="B52" s="361" t="s">
        <v>45</v>
      </c>
      <c r="C52" s="361" t="n">
        <v>717770.215596035</v>
      </c>
    </row>
    <row r="53">
      <c r="A53" s="361" t="s">
        <v>46</v>
      </c>
      <c r="B53" s="361" t="s">
        <v>47</v>
      </c>
      <c r="C53" s="361" t="n">
        <v>536484.949299228</v>
      </c>
    </row>
    <row r="54">
      <c r="A54" s="361" t="s">
        <v>29</v>
      </c>
      <c r="B54" s="361" t="s">
        <v>30</v>
      </c>
      <c r="C54" s="361" t="n">
        <v>837014.837047551</v>
      </c>
    </row>
    <row r="55">
      <c r="A55" s="361" t="s">
        <v>48</v>
      </c>
      <c r="B55" s="361" t="s">
        <v>49</v>
      </c>
      <c r="C55" s="361" t="n">
        <v>558415.65162491</v>
      </c>
    </row>
    <row r="56">
      <c r="A56" s="361" t="s">
        <v>50</v>
      </c>
      <c r="B56" s="361" t="s">
        <v>51</v>
      </c>
      <c r="C56" s="361" t="n">
        <v>492379.738574068</v>
      </c>
    </row>
    <row r="57">
      <c r="A57" s="361" t="s">
        <v>31</v>
      </c>
      <c r="B57" s="361" t="s">
        <v>32</v>
      </c>
      <c r="C57" s="361" t="n">
        <v>3692874.59326634</v>
      </c>
    </row>
    <row r="58">
      <c r="A58" s="361" t="s">
        <v>52</v>
      </c>
      <c r="B58" s="361" t="s">
        <v>53</v>
      </c>
      <c r="C58" s="361" t="n">
        <v>403003.506519098</v>
      </c>
    </row>
    <row r="59">
      <c r="A59" s="361" t="s">
        <v>33</v>
      </c>
      <c r="B59" s="361" t="s">
        <v>34</v>
      </c>
      <c r="C59" s="361" t="n">
        <v>729508.071613115</v>
      </c>
    </row>
    <row r="60">
      <c r="A60" s="361" t="s">
        <v>54</v>
      </c>
      <c r="B60" s="361" t="s">
        <v>55</v>
      </c>
      <c r="C60" s="361" t="n">
        <v>321120.366229274</v>
      </c>
    </row>
    <row r="61">
      <c r="A61" s="361" t="s">
        <v>35</v>
      </c>
      <c r="B61" s="361" t="s">
        <v>36</v>
      </c>
      <c r="C61" s="361" t="n">
        <v>297075.305766117</v>
      </c>
    </row>
    <row r="62">
      <c r="A62" s="361" t="s">
        <v>37</v>
      </c>
      <c r="B62" s="361" t="s">
        <v>38</v>
      </c>
      <c r="C62" s="361" t="n">
        <v>330222.586520093</v>
      </c>
    </row>
    <row r="63">
      <c r="A63" s="361" t="s">
        <v>56</v>
      </c>
      <c r="B63" s="361" t="s">
        <v>57</v>
      </c>
      <c r="C63" s="361" t="n">
        <v>592569.830773925</v>
      </c>
    </row>
    <row r="64">
      <c r="A64" s="361" t="s">
        <v>58</v>
      </c>
      <c r="B64" s="361" t="s">
        <v>59</v>
      </c>
      <c r="C64" s="361" t="n">
        <v>1089510.10776198</v>
      </c>
    </row>
    <row r="65">
      <c r="A65" s="361" t="s">
        <v>60</v>
      </c>
      <c r="B65" s="361" t="s">
        <v>61</v>
      </c>
      <c r="C65" s="361" t="n">
        <v>2413748.74754295</v>
      </c>
    </row>
    <row r="66">
      <c r="A66" s="361" t="s">
        <v>62</v>
      </c>
      <c r="B66" s="361" t="s">
        <v>63</v>
      </c>
      <c r="C66" s="361" t="n">
        <v>622316.826906445</v>
      </c>
    </row>
    <row r="67">
      <c r="A67" s="361" t="s">
        <v>64</v>
      </c>
      <c r="B67" s="361" t="s">
        <v>65</v>
      </c>
      <c r="C67" s="361" t="n">
        <v>600000</v>
      </c>
    </row>
    <row r="68">
      <c r="A68" s="361" t="s">
        <v>66</v>
      </c>
      <c r="B68" s="361" t="s">
        <v>67</v>
      </c>
      <c r="C68" s="361" t="n">
        <v>1995347.83619672</v>
      </c>
    </row>
    <row r="69">
      <c r="A69" t="s">
        <v>18</v>
      </c>
    </row>
    <row r="70">
      <c r="A70" t="s">
        <v>19</v>
      </c>
    </row>
    <row r="71">
      <c r="A71" t="s">
        <v>20</v>
      </c>
    </row>
    <row r="72">
      <c r="A72" t="s">
        <v>21</v>
      </c>
    </row>
    <row r="73">
      <c r="A73" t="s">
        <v>22</v>
      </c>
    </row>
    <row r="76">
      <c r="C76" s="7" t="str">
        <f>=HYPERLINK("#'Indice'!A1", "Ir al Índice")</f>
      </c>
    </row>
    <row r="77">
      <c r="A77" s="4" t="s">
        <v>763</v>
      </c>
    </row>
    <row r="78">
      <c r="A78" s="5" t="s">
        <v>8</v>
      </c>
      <c r="B78" s="5" t="s">
        <v>69</v>
      </c>
      <c r="C78" s="5" t="s">
        <v>300</v>
      </c>
    </row>
    <row r="79">
      <c r="A79" s="362" t="s">
        <v>70</v>
      </c>
      <c r="B79" s="362" t="s">
        <v>71</v>
      </c>
      <c r="C79" s="362" t="n">
        <v>2981123.65720076</v>
      </c>
    </row>
    <row r="80">
      <c r="A80" s="362" t="s">
        <v>72</v>
      </c>
      <c r="B80" s="362" t="s">
        <v>73</v>
      </c>
      <c r="C80" s="362" t="n">
        <v>1087365.31222085</v>
      </c>
    </row>
    <row r="81">
      <c r="A81" s="362" t="s">
        <v>74</v>
      </c>
      <c r="B81" s="362" t="s">
        <v>75</v>
      </c>
      <c r="C81" s="362" t="n">
        <v>1344402.08628559</v>
      </c>
    </row>
    <row r="82">
      <c r="A82" s="362" t="s">
        <v>76</v>
      </c>
      <c r="B82" s="362" t="s">
        <v>77</v>
      </c>
      <c r="C82" s="362" t="n">
        <v>1444472.06070783</v>
      </c>
    </row>
    <row r="83">
      <c r="A83" s="362" t="s">
        <v>78</v>
      </c>
      <c r="B83" s="362" t="s">
        <v>79</v>
      </c>
      <c r="C83" s="362" t="n">
        <v>1979896.29478296</v>
      </c>
    </row>
    <row r="84">
      <c r="A84" s="362" t="s">
        <v>80</v>
      </c>
      <c r="B84" s="362" t="s">
        <v>81</v>
      </c>
      <c r="C84" s="362" t="n">
        <v>854954.556552909</v>
      </c>
    </row>
    <row r="85">
      <c r="A85" s="362" t="s">
        <v>82</v>
      </c>
      <c r="B85" s="362" t="s">
        <v>83</v>
      </c>
      <c r="C85" s="362" t="n">
        <v>2411604.84347352</v>
      </c>
    </row>
    <row r="86">
      <c r="A86" s="362" t="s">
        <v>84</v>
      </c>
      <c r="B86" s="362" t="s">
        <v>85</v>
      </c>
      <c r="C86" s="362" t="n">
        <v>1219662.02675464</v>
      </c>
    </row>
    <row r="87">
      <c r="A87" s="362" t="s">
        <v>86</v>
      </c>
      <c r="B87" s="362" t="s">
        <v>87</v>
      </c>
      <c r="C87" s="362" t="n">
        <v>1990708.8542036</v>
      </c>
    </row>
    <row r="88">
      <c r="A88" s="362" t="s">
        <v>88</v>
      </c>
      <c r="B88" s="362" t="s">
        <v>89</v>
      </c>
      <c r="C88" s="362" t="n">
        <v>977020.670119788</v>
      </c>
    </row>
    <row r="89">
      <c r="A89" s="362" t="s">
        <v>90</v>
      </c>
      <c r="B89" s="362" t="s">
        <v>91</v>
      </c>
      <c r="C89" s="362" t="n">
        <v>1055862.28399885</v>
      </c>
    </row>
    <row r="90">
      <c r="A90" s="362" t="s">
        <v>92</v>
      </c>
      <c r="B90" s="362" t="s">
        <v>93</v>
      </c>
      <c r="C90" s="362" t="n">
        <v>3527077.75294159</v>
      </c>
    </row>
    <row r="91">
      <c r="A91" s="362" t="s">
        <v>96</v>
      </c>
      <c r="B91" s="362" t="s">
        <v>97</v>
      </c>
      <c r="C91" s="362" t="n">
        <v>2284273.5739636</v>
      </c>
    </row>
    <row r="92">
      <c r="A92" s="362" t="s">
        <v>98</v>
      </c>
      <c r="B92" s="362" t="s">
        <v>99</v>
      </c>
      <c r="C92" s="362" t="n">
        <v>1080679.69595605</v>
      </c>
    </row>
    <row r="93">
      <c r="A93" s="362" t="s">
        <v>100</v>
      </c>
      <c r="B93" s="362" t="s">
        <v>101</v>
      </c>
      <c r="C93" s="362" t="n">
        <v>1911907.45413729</v>
      </c>
    </row>
    <row r="94">
      <c r="A94" s="362" t="s">
        <v>102</v>
      </c>
      <c r="B94" s="362" t="s">
        <v>103</v>
      </c>
      <c r="C94" s="362" t="n">
        <v>459184.148558221</v>
      </c>
    </row>
    <row r="95">
      <c r="A95" s="362" t="s">
        <v>104</v>
      </c>
      <c r="B95" s="362" t="s">
        <v>105</v>
      </c>
      <c r="C95" s="362" t="n">
        <v>1192852.60256201</v>
      </c>
    </row>
    <row r="96">
      <c r="A96" s="362" t="s">
        <v>106</v>
      </c>
      <c r="B96" s="362" t="s">
        <v>107</v>
      </c>
      <c r="C96" s="362" t="n">
        <v>1065893.14921138</v>
      </c>
    </row>
    <row r="97">
      <c r="A97" s="362" t="s">
        <v>108</v>
      </c>
      <c r="B97" s="362" t="s">
        <v>109</v>
      </c>
      <c r="C97" s="362" t="n">
        <v>1304627.87601096</v>
      </c>
    </row>
    <row r="98">
      <c r="A98" t="s">
        <v>18</v>
      </c>
    </row>
    <row r="99">
      <c r="A99" t="s">
        <v>19</v>
      </c>
    </row>
    <row r="100">
      <c r="A100" t="s">
        <v>20</v>
      </c>
    </row>
    <row r="101">
      <c r="A101" t="s">
        <v>21</v>
      </c>
    </row>
    <row r="102">
      <c r="A102" t="s">
        <v>22</v>
      </c>
    </row>
    <row r="105">
      <c r="C105" s="7" t="str">
        <f>=HYPERLINK("#'Indice'!A1", "Ir al Índice")</f>
      </c>
    </row>
    <row r="106">
      <c r="A106" s="4" t="s">
        <v>764</v>
      </c>
    </row>
    <row r="107">
      <c r="A107" s="5" t="s">
        <v>8</v>
      </c>
      <c r="B107" s="5" t="s">
        <v>69</v>
      </c>
      <c r="C107" s="5" t="s">
        <v>300</v>
      </c>
    </row>
    <row r="108">
      <c r="A108" s="363" t="s">
        <v>70</v>
      </c>
      <c r="B108" s="363" t="s">
        <v>71</v>
      </c>
      <c r="C108" s="363" t="n">
        <v>2981123.65720076</v>
      </c>
    </row>
    <row r="109">
      <c r="A109" s="363" t="s">
        <v>72</v>
      </c>
      <c r="B109" s="363" t="s">
        <v>73</v>
      </c>
      <c r="C109" s="363" t="n">
        <v>1087365.31222085</v>
      </c>
    </row>
    <row r="110">
      <c r="A110" s="363" t="s">
        <v>74</v>
      </c>
      <c r="B110" s="363" t="s">
        <v>75</v>
      </c>
      <c r="C110" s="363" t="n">
        <v>1344402.08628559</v>
      </c>
    </row>
    <row r="111">
      <c r="A111" s="363" t="s">
        <v>76</v>
      </c>
      <c r="B111" s="363" t="s">
        <v>77</v>
      </c>
      <c r="C111" s="363" t="n">
        <v>1444472.06070783</v>
      </c>
    </row>
    <row r="112">
      <c r="A112" s="363" t="s">
        <v>78</v>
      </c>
      <c r="B112" s="363" t="s">
        <v>79</v>
      </c>
      <c r="C112" s="363" t="n">
        <v>1979896.29478296</v>
      </c>
    </row>
    <row r="113">
      <c r="A113" s="363" t="s">
        <v>80</v>
      </c>
      <c r="B113" s="363" t="s">
        <v>81</v>
      </c>
      <c r="C113" s="363" t="n">
        <v>854954.556552909</v>
      </c>
    </row>
    <row r="114">
      <c r="A114" s="363" t="s">
        <v>82</v>
      </c>
      <c r="B114" s="363" t="s">
        <v>83</v>
      </c>
      <c r="C114" s="363" t="n">
        <v>2411604.84347352</v>
      </c>
    </row>
    <row r="115">
      <c r="A115" s="363" t="s">
        <v>84</v>
      </c>
      <c r="B115" s="363" t="s">
        <v>85</v>
      </c>
      <c r="C115" s="363" t="n">
        <v>1219662.02675464</v>
      </c>
    </row>
    <row r="116">
      <c r="A116" s="363" t="s">
        <v>86</v>
      </c>
      <c r="B116" s="363" t="s">
        <v>87</v>
      </c>
      <c r="C116" s="363" t="n">
        <v>1990708.8542036</v>
      </c>
    </row>
    <row r="117">
      <c r="A117" s="363" t="s">
        <v>88</v>
      </c>
      <c r="B117" s="363" t="s">
        <v>89</v>
      </c>
      <c r="C117" s="363" t="n">
        <v>977020.670119788</v>
      </c>
    </row>
    <row r="118">
      <c r="A118" s="363" t="s">
        <v>90</v>
      </c>
      <c r="B118" s="363" t="s">
        <v>91</v>
      </c>
      <c r="C118" s="363" t="n">
        <v>1055862.28399885</v>
      </c>
    </row>
    <row r="119">
      <c r="A119" s="363" t="s">
        <v>92</v>
      </c>
      <c r="B119" s="363" t="s">
        <v>93</v>
      </c>
      <c r="C119" s="363" t="n">
        <v>3527077.75294159</v>
      </c>
    </row>
    <row r="120">
      <c r="A120" s="363" t="s">
        <v>96</v>
      </c>
      <c r="B120" s="363" t="s">
        <v>97</v>
      </c>
      <c r="C120" s="363" t="n">
        <v>2284273.5739636</v>
      </c>
    </row>
    <row r="121">
      <c r="A121" s="363" t="s">
        <v>98</v>
      </c>
      <c r="B121" s="363" t="s">
        <v>99</v>
      </c>
      <c r="C121" s="363" t="n">
        <v>1080679.69595605</v>
      </c>
    </row>
    <row r="122">
      <c r="A122" s="363" t="s">
        <v>100</v>
      </c>
      <c r="B122" s="363" t="s">
        <v>101</v>
      </c>
      <c r="C122" s="363" t="n">
        <v>1911907.45413729</v>
      </c>
    </row>
    <row r="123">
      <c r="A123" s="363" t="s">
        <v>102</v>
      </c>
      <c r="B123" s="363" t="s">
        <v>103</v>
      </c>
      <c r="C123" s="363" t="n">
        <v>459184.148558221</v>
      </c>
    </row>
    <row r="124">
      <c r="A124" s="363" t="s">
        <v>104</v>
      </c>
      <c r="B124" s="363" t="s">
        <v>105</v>
      </c>
      <c r="C124" s="363" t="n">
        <v>1192852.60256201</v>
      </c>
    </row>
    <row r="125">
      <c r="A125" s="363" t="s">
        <v>106</v>
      </c>
      <c r="B125" s="363" t="s">
        <v>107</v>
      </c>
      <c r="C125" s="363" t="n">
        <v>1065893.14921138</v>
      </c>
    </row>
    <row r="126">
      <c r="A126" s="363" t="s">
        <v>108</v>
      </c>
      <c r="B126" s="363" t="s">
        <v>109</v>
      </c>
      <c r="C126" s="363" t="n">
        <v>1304627.87601096</v>
      </c>
    </row>
    <row r="127">
      <c r="A127" t="s">
        <v>18</v>
      </c>
    </row>
    <row r="128">
      <c r="A128" t="s">
        <v>19</v>
      </c>
    </row>
    <row r="129">
      <c r="A129" t="s">
        <v>20</v>
      </c>
    </row>
    <row r="130">
      <c r="A130" t="s">
        <v>21</v>
      </c>
    </row>
    <row r="131">
      <c r="A131" t="s">
        <v>22</v>
      </c>
    </row>
    <row r="134">
      <c r="C134" s="7" t="str">
        <f>=HYPERLINK("#'Indice'!A1", "Ir al Índice")</f>
      </c>
    </row>
    <row r="135">
      <c r="A135" s="4" t="s">
        <v>765</v>
      </c>
    </row>
    <row r="136">
      <c r="A136" s="5" t="s">
        <v>8</v>
      </c>
      <c r="B136" s="5" t="s">
        <v>112</v>
      </c>
      <c r="C136" s="5" t="s">
        <v>300</v>
      </c>
    </row>
    <row r="137">
      <c r="A137" s="364" t="s">
        <v>113</v>
      </c>
      <c r="B137" s="364" t="s">
        <v>114</v>
      </c>
      <c r="C137" s="364" t="n">
        <v>780023.441019503</v>
      </c>
    </row>
    <row r="138">
      <c r="A138" s="364" t="s">
        <v>115</v>
      </c>
      <c r="B138" s="364" t="s">
        <v>116</v>
      </c>
      <c r="C138" s="364" t="n">
        <v>2191332.69447927</v>
      </c>
    </row>
    <row r="139">
      <c r="A139" s="364" t="s">
        <v>117</v>
      </c>
      <c r="B139" s="364" t="s">
        <v>118</v>
      </c>
      <c r="C139" s="364" t="n">
        <v>353182.990121757</v>
      </c>
    </row>
    <row r="140">
      <c r="A140" s="364" t="s">
        <v>119</v>
      </c>
      <c r="B140" s="364" t="s">
        <v>120</v>
      </c>
      <c r="C140" s="364" t="n">
        <v>2500430.82493681</v>
      </c>
    </row>
    <row r="141">
      <c r="A141" s="364" t="s">
        <v>121</v>
      </c>
      <c r="B141" s="364" t="s">
        <v>122</v>
      </c>
      <c r="C141" s="364" t="n">
        <v>1900908.95962752</v>
      </c>
    </row>
    <row r="142">
      <c r="A142" s="364" t="s">
        <v>74</v>
      </c>
      <c r="B142" s="364" t="s">
        <v>123</v>
      </c>
      <c r="C142" s="364" t="n">
        <v>907361.338235058</v>
      </c>
    </row>
    <row r="143">
      <c r="A143" s="364" t="s">
        <v>124</v>
      </c>
      <c r="B143" s="364" t="s">
        <v>125</v>
      </c>
      <c r="C143" s="364" t="n">
        <v>1865633.29351062</v>
      </c>
    </row>
    <row r="144">
      <c r="A144" s="364" t="s">
        <v>126</v>
      </c>
      <c r="B144" s="364" t="s">
        <v>127</v>
      </c>
      <c r="C144" s="364" t="n">
        <v>864294.193636564</v>
      </c>
    </row>
    <row r="145">
      <c r="A145" s="364" t="s">
        <v>128</v>
      </c>
      <c r="B145" s="364" t="s">
        <v>129</v>
      </c>
      <c r="C145" s="364" t="n">
        <v>687350.704703934</v>
      </c>
    </row>
    <row r="146">
      <c r="A146" s="364" t="s">
        <v>130</v>
      </c>
      <c r="B146" s="364" t="s">
        <v>131</v>
      </c>
      <c r="C146" s="364" t="n">
        <v>4594828.3338056</v>
      </c>
    </row>
    <row r="147">
      <c r="A147" s="364" t="s">
        <v>76</v>
      </c>
      <c r="B147" s="364" t="s">
        <v>132</v>
      </c>
      <c r="C147" s="364" t="n">
        <v>1983539.35703747</v>
      </c>
    </row>
    <row r="148">
      <c r="A148" s="364" t="s">
        <v>78</v>
      </c>
      <c r="B148" s="364" t="s">
        <v>133</v>
      </c>
      <c r="C148" s="364" t="n">
        <v>2388097.3396489</v>
      </c>
    </row>
    <row r="149">
      <c r="A149" s="364" t="s">
        <v>80</v>
      </c>
      <c r="B149" s="364" t="s">
        <v>134</v>
      </c>
      <c r="C149" s="364" t="n">
        <v>3015985.06421411</v>
      </c>
    </row>
    <row r="150">
      <c r="A150" s="364" t="s">
        <v>88</v>
      </c>
      <c r="B150" s="364" t="s">
        <v>135</v>
      </c>
      <c r="C150" s="364" t="n">
        <v>2465338.69014899</v>
      </c>
    </row>
    <row r="151">
      <c r="A151" s="364" t="s">
        <v>90</v>
      </c>
      <c r="B151" s="364" t="s">
        <v>136</v>
      </c>
      <c r="C151" s="364" t="n">
        <v>1267031.55024721</v>
      </c>
    </row>
    <row r="152">
      <c r="A152" s="364" t="s">
        <v>94</v>
      </c>
      <c r="B152" s="364" t="s">
        <v>137</v>
      </c>
      <c r="C152" s="364" t="n">
        <v>2180587.71899089</v>
      </c>
    </row>
    <row r="153">
      <c r="A153" s="364" t="s">
        <v>138</v>
      </c>
      <c r="B153" s="364" t="s">
        <v>139</v>
      </c>
      <c r="C153" s="364" t="n">
        <v>912884.087677873</v>
      </c>
    </row>
    <row r="154">
      <c r="A154" s="364" t="s">
        <v>140</v>
      </c>
      <c r="B154" s="364" t="s">
        <v>141</v>
      </c>
      <c r="C154" s="364" t="n">
        <v>1163721.13275806</v>
      </c>
    </row>
    <row r="155">
      <c r="A155" s="364" t="s">
        <v>142</v>
      </c>
      <c r="B155" s="364" t="s">
        <v>143</v>
      </c>
      <c r="C155" s="364" t="n">
        <v>1392294.53128992</v>
      </c>
    </row>
    <row r="156">
      <c r="A156" s="364" t="s">
        <v>144</v>
      </c>
      <c r="B156" s="364" t="s">
        <v>145</v>
      </c>
      <c r="C156" s="364" t="n">
        <v>1815404.81656214</v>
      </c>
    </row>
    <row r="157">
      <c r="A157" s="364" t="s">
        <v>146</v>
      </c>
      <c r="B157" s="364" t="s">
        <v>147</v>
      </c>
      <c r="C157" s="364" t="n">
        <v>743949.547020387</v>
      </c>
    </row>
    <row r="158">
      <c r="A158" s="364" t="s">
        <v>148</v>
      </c>
      <c r="B158" s="364" t="s">
        <v>149</v>
      </c>
      <c r="C158" s="364" t="n">
        <v>1359796.12442739</v>
      </c>
    </row>
    <row r="159">
      <c r="A159" s="364" t="s">
        <v>150</v>
      </c>
      <c r="B159" s="364" t="s">
        <v>151</v>
      </c>
      <c r="C159" s="364" t="n">
        <v>896957.044164346</v>
      </c>
    </row>
    <row r="160">
      <c r="A160" s="364" t="s">
        <v>152</v>
      </c>
      <c r="B160" s="364" t="s">
        <v>153</v>
      </c>
      <c r="C160" s="364" t="n">
        <v>337600.146689113</v>
      </c>
    </row>
    <row r="161">
      <c r="A161" s="364" t="s">
        <v>154</v>
      </c>
      <c r="B161" s="364" t="s">
        <v>155</v>
      </c>
      <c r="C161" s="364" t="n">
        <v>915523.028209793</v>
      </c>
    </row>
    <row r="162">
      <c r="A162" s="364" t="s">
        <v>156</v>
      </c>
      <c r="B162" s="364" t="s">
        <v>157</v>
      </c>
      <c r="C162" s="364" t="n">
        <v>661152.16374985</v>
      </c>
    </row>
    <row r="163">
      <c r="A163" s="364" t="s">
        <v>158</v>
      </c>
      <c r="B163" s="364" t="s">
        <v>159</v>
      </c>
      <c r="C163" s="364" t="n">
        <v>2380181.2958487</v>
      </c>
    </row>
    <row r="164">
      <c r="A164" s="364" t="s">
        <v>160</v>
      </c>
      <c r="B164" s="364" t="s">
        <v>161</v>
      </c>
      <c r="C164" s="364" t="n">
        <v>1171439.85550613</v>
      </c>
    </row>
    <row r="165">
      <c r="A165" s="364" t="s">
        <v>162</v>
      </c>
      <c r="B165" s="364" t="s">
        <v>163</v>
      </c>
      <c r="C165" s="364" t="n">
        <v>1575705.73894839</v>
      </c>
    </row>
    <row r="166">
      <c r="A166" s="364" t="s">
        <v>164</v>
      </c>
      <c r="B166" s="364" t="s">
        <v>165</v>
      </c>
      <c r="C166" s="364" t="n">
        <v>920720.664919748</v>
      </c>
    </row>
    <row r="167">
      <c r="A167" s="364" t="s">
        <v>166</v>
      </c>
      <c r="B167" s="364" t="s">
        <v>167</v>
      </c>
      <c r="C167" s="364" t="n">
        <v>1158099.51962918</v>
      </c>
    </row>
    <row r="168">
      <c r="A168" s="364" t="s">
        <v>168</v>
      </c>
      <c r="B168" s="364" t="s">
        <v>169</v>
      </c>
      <c r="C168" s="364" t="n">
        <v>2663208.72632744</v>
      </c>
    </row>
    <row r="169">
      <c r="A169" s="364" t="s">
        <v>170</v>
      </c>
      <c r="B169" s="364" t="s">
        <v>171</v>
      </c>
      <c r="C169" s="364" t="n">
        <v>906492.219816968</v>
      </c>
    </row>
    <row r="170">
      <c r="A170" s="364" t="s">
        <v>172</v>
      </c>
      <c r="B170" s="364" t="s">
        <v>173</v>
      </c>
      <c r="C170" s="364" t="n">
        <v>1287234.87122527</v>
      </c>
    </row>
    <row r="171">
      <c r="A171" s="364" t="s">
        <v>174</v>
      </c>
      <c r="B171" s="364" t="s">
        <v>175</v>
      </c>
      <c r="C171" s="364" t="n">
        <v>2554631.15515535</v>
      </c>
    </row>
    <row r="172">
      <c r="A172" s="364" t="s">
        <v>176</v>
      </c>
      <c r="B172" s="364" t="s">
        <v>177</v>
      </c>
      <c r="C172" s="364" t="n">
        <v>490405.796071929</v>
      </c>
    </row>
    <row r="173">
      <c r="A173" s="364" t="s">
        <v>178</v>
      </c>
      <c r="B173" s="364" t="s">
        <v>179</v>
      </c>
      <c r="C173" s="364" t="n">
        <v>956412.883365992</v>
      </c>
    </row>
    <row r="174">
      <c r="A174" s="364" t="s">
        <v>180</v>
      </c>
      <c r="B174" s="364" t="s">
        <v>181</v>
      </c>
      <c r="C174" s="364" t="n">
        <v>645337.923102015</v>
      </c>
    </row>
    <row r="175">
      <c r="A175" s="364" t="s">
        <v>182</v>
      </c>
      <c r="B175" s="364" t="s">
        <v>183</v>
      </c>
      <c r="C175" s="364" t="n">
        <v>1527549.82285296</v>
      </c>
    </row>
    <row r="176">
      <c r="A176" s="364" t="s">
        <v>184</v>
      </c>
      <c r="B176" s="364" t="s">
        <v>185</v>
      </c>
      <c r="C176" s="364" t="n">
        <v>898665.235032934</v>
      </c>
    </row>
    <row r="177">
      <c r="A177" s="364" t="s">
        <v>186</v>
      </c>
      <c r="B177" s="364" t="s">
        <v>187</v>
      </c>
      <c r="C177" s="364" t="n">
        <v>906051.910629818</v>
      </c>
    </row>
    <row r="178">
      <c r="A178" s="364" t="s">
        <v>188</v>
      </c>
      <c r="B178" s="364" t="s">
        <v>189</v>
      </c>
      <c r="C178" s="364" t="n">
        <v>929837.145130851</v>
      </c>
    </row>
    <row r="179">
      <c r="A179" s="364" t="s">
        <v>190</v>
      </c>
      <c r="B179" s="364" t="s">
        <v>191</v>
      </c>
      <c r="C179" s="364" t="n">
        <v>796855.437136935</v>
      </c>
    </row>
    <row r="180">
      <c r="A180" s="364" t="s">
        <v>192</v>
      </c>
      <c r="B180" s="364" t="s">
        <v>193</v>
      </c>
      <c r="C180" s="364" t="n">
        <v>540455.732198552</v>
      </c>
    </row>
    <row r="181">
      <c r="A181" s="364" t="s">
        <v>194</v>
      </c>
      <c r="B181" s="364" t="s">
        <v>195</v>
      </c>
      <c r="C181" s="364" t="n">
        <v>50000</v>
      </c>
    </row>
    <row r="182">
      <c r="A182" s="364" t="s">
        <v>196</v>
      </c>
      <c r="B182" s="364" t="s">
        <v>197</v>
      </c>
      <c r="C182" s="364" t="n">
        <v>532745.733008729</v>
      </c>
    </row>
    <row r="183">
      <c r="A183" s="364" t="s">
        <v>198</v>
      </c>
      <c r="B183" s="364" t="s">
        <v>199</v>
      </c>
      <c r="C183" s="364" t="n">
        <v>788864.200322602</v>
      </c>
    </row>
    <row r="184">
      <c r="A184" s="364" t="s">
        <v>200</v>
      </c>
      <c r="B184" s="364" t="s">
        <v>201</v>
      </c>
      <c r="C184" s="364" t="n">
        <v>1256235.77332116</v>
      </c>
    </row>
    <row r="185">
      <c r="A185" s="364" t="s">
        <v>202</v>
      </c>
      <c r="B185" s="364" t="s">
        <v>203</v>
      </c>
      <c r="C185" s="364" t="n">
        <v>2261402.90749976</v>
      </c>
    </row>
    <row r="186">
      <c r="A186" s="364" t="s">
        <v>204</v>
      </c>
      <c r="B186" s="364" t="s">
        <v>205</v>
      </c>
      <c r="C186" s="364" t="n">
        <v>836210.294499776</v>
      </c>
    </row>
    <row r="187">
      <c r="A187" s="364" t="s">
        <v>206</v>
      </c>
      <c r="B187" s="364" t="s">
        <v>207</v>
      </c>
      <c r="C187" s="364" t="n">
        <v>174867.661545429</v>
      </c>
    </row>
    <row r="188">
      <c r="A188" s="364" t="s">
        <v>208</v>
      </c>
      <c r="B188" s="364" t="s">
        <v>209</v>
      </c>
      <c r="C188" s="364" t="n">
        <v>1263317.82560471</v>
      </c>
    </row>
    <row r="189">
      <c r="A189" s="364" t="s">
        <v>210</v>
      </c>
      <c r="B189" s="364" t="s">
        <v>211</v>
      </c>
      <c r="C189" s="364" t="n">
        <v>2210366.88024908</v>
      </c>
    </row>
    <row r="190">
      <c r="A190" s="364" t="s">
        <v>212</v>
      </c>
      <c r="B190" s="364" t="s">
        <v>213</v>
      </c>
      <c r="C190" s="364" t="n">
        <v>676053.625299836</v>
      </c>
    </row>
    <row r="191">
      <c r="A191" s="364" t="s">
        <v>214</v>
      </c>
      <c r="B191" s="364" t="s">
        <v>215</v>
      </c>
      <c r="C191" s="364" t="n">
        <v>682821.357492307</v>
      </c>
    </row>
    <row r="192">
      <c r="A192" s="364" t="s">
        <v>216</v>
      </c>
      <c r="B192" s="364" t="s">
        <v>217</v>
      </c>
      <c r="C192" s="364" t="n">
        <v>397575.023996068</v>
      </c>
    </row>
    <row r="193">
      <c r="A193" s="364" t="s">
        <v>218</v>
      </c>
      <c r="B193" s="364" t="s">
        <v>219</v>
      </c>
      <c r="C193" s="364" t="n">
        <v>263333.640268669</v>
      </c>
    </row>
    <row r="194">
      <c r="A194" s="364" t="s">
        <v>220</v>
      </c>
      <c r="B194" s="364" t="s">
        <v>221</v>
      </c>
      <c r="C194" s="364" t="n">
        <v>374985.247084635</v>
      </c>
    </row>
    <row r="195">
      <c r="A195" s="364" t="s">
        <v>222</v>
      </c>
      <c r="B195" s="364" t="s">
        <v>223</v>
      </c>
      <c r="C195" s="364" t="n">
        <v>1090986.73953782</v>
      </c>
    </row>
    <row r="196">
      <c r="A196" s="364" t="s">
        <v>224</v>
      </c>
      <c r="B196" s="364" t="s">
        <v>225</v>
      </c>
      <c r="C196" s="364" t="n">
        <v>399697.646743853</v>
      </c>
    </row>
    <row r="197">
      <c r="A197" s="364" t="s">
        <v>226</v>
      </c>
      <c r="B197" s="364" t="s">
        <v>227</v>
      </c>
      <c r="C197" s="364" t="n">
        <v>1570904.14450717</v>
      </c>
    </row>
    <row r="198">
      <c r="A198" s="364" t="s">
        <v>228</v>
      </c>
      <c r="B198" s="364" t="s">
        <v>229</v>
      </c>
      <c r="C198" s="364" t="n">
        <v>1135869.43443644</v>
      </c>
    </row>
    <row r="199">
      <c r="A199" s="364" t="s">
        <v>230</v>
      </c>
      <c r="B199" s="364" t="s">
        <v>231</v>
      </c>
      <c r="C199" s="364" t="n">
        <v>332311.54531959</v>
      </c>
    </row>
    <row r="200">
      <c r="A200" s="364" t="s">
        <v>232</v>
      </c>
      <c r="B200" s="364" t="s">
        <v>233</v>
      </c>
      <c r="C200" s="364" t="n">
        <v>180000</v>
      </c>
    </row>
    <row r="201">
      <c r="A201" s="364" t="s">
        <v>234</v>
      </c>
      <c r="B201" s="364" t="s">
        <v>235</v>
      </c>
      <c r="C201" s="364" t="n">
        <v>863942.659353573</v>
      </c>
    </row>
    <row r="202">
      <c r="A202" s="364" t="s">
        <v>236</v>
      </c>
      <c r="B202" s="364" t="s">
        <v>237</v>
      </c>
      <c r="C202" s="364" t="n">
        <v>594294.398294744</v>
      </c>
    </row>
    <row r="203">
      <c r="A203" s="364" t="s">
        <v>238</v>
      </c>
      <c r="B203" s="364" t="s">
        <v>239</v>
      </c>
      <c r="C203" s="364" t="n">
        <v>1390377.09655549</v>
      </c>
    </row>
    <row r="204">
      <c r="A204" s="364" t="s">
        <v>240</v>
      </c>
      <c r="B204" s="364" t="s">
        <v>241</v>
      </c>
      <c r="C204" s="364" t="n">
        <v>4462640.0266611</v>
      </c>
    </row>
    <row r="205">
      <c r="A205" s="364" t="s">
        <v>242</v>
      </c>
      <c r="B205" s="364" t="s">
        <v>243</v>
      </c>
      <c r="C205" s="364" t="n">
        <v>1685119.99832793</v>
      </c>
    </row>
    <row r="206">
      <c r="A206" s="364" t="s">
        <v>244</v>
      </c>
      <c r="B206" s="364" t="s">
        <v>245</v>
      </c>
      <c r="C206" s="364" t="n">
        <v>1127588.35874539</v>
      </c>
    </row>
    <row r="207">
      <c r="A207" s="364" t="s">
        <v>246</v>
      </c>
      <c r="B207" s="364" t="s">
        <v>247</v>
      </c>
      <c r="C207" s="364" t="n">
        <v>1146028.53474687</v>
      </c>
    </row>
    <row r="208">
      <c r="A208" s="364" t="s">
        <v>248</v>
      </c>
      <c r="B208" s="364" t="s">
        <v>249</v>
      </c>
      <c r="C208" s="364" t="n">
        <v>2573329.09133108</v>
      </c>
    </row>
    <row r="209">
      <c r="A209" s="364" t="s">
        <v>250</v>
      </c>
      <c r="B209" s="364" t="s">
        <v>251</v>
      </c>
      <c r="C209" s="364" t="n">
        <v>1000000</v>
      </c>
    </row>
    <row r="210">
      <c r="A210" s="364" t="s">
        <v>252</v>
      </c>
      <c r="B210" s="364" t="s">
        <v>253</v>
      </c>
      <c r="C210" s="364" t="n">
        <v>524414.392125081</v>
      </c>
    </row>
    <row r="211">
      <c r="A211" s="364" t="s">
        <v>254</v>
      </c>
      <c r="B211" s="364" t="s">
        <v>255</v>
      </c>
      <c r="C211" s="364" t="n">
        <v>2128818.3615988</v>
      </c>
    </row>
    <row r="212">
      <c r="A212" s="364" t="s">
        <v>256</v>
      </c>
      <c r="B212" s="364" t="s">
        <v>257</v>
      </c>
      <c r="C212" s="364" t="n">
        <v>1831426.95917448</v>
      </c>
    </row>
    <row r="213">
      <c r="A213" s="364" t="s">
        <v>258</v>
      </c>
      <c r="B213" s="364" t="s">
        <v>259</v>
      </c>
      <c r="C213" s="364" t="n">
        <v>1216470.7681508</v>
      </c>
    </row>
    <row r="214">
      <c r="A214" s="364" t="s">
        <v>260</v>
      </c>
      <c r="B214" s="364" t="s">
        <v>261</v>
      </c>
      <c r="C214" s="364" t="n">
        <v>2248831.95837789</v>
      </c>
    </row>
    <row r="215">
      <c r="A215" s="364" t="s">
        <v>262</v>
      </c>
      <c r="B215" s="364" t="s">
        <v>263</v>
      </c>
      <c r="C215" s="364" t="n">
        <v>4158816.16728935</v>
      </c>
    </row>
    <row r="216">
      <c r="A216" s="364" t="s">
        <v>264</v>
      </c>
      <c r="B216" s="364" t="s">
        <v>265</v>
      </c>
      <c r="C216" s="364" t="n">
        <v>571084.174396231</v>
      </c>
    </row>
    <row r="217">
      <c r="A217" s="364" t="s">
        <v>266</v>
      </c>
      <c r="B217" s="364" t="s">
        <v>267</v>
      </c>
      <c r="C217" s="364" t="n">
        <v>1244104.19427711</v>
      </c>
    </row>
    <row r="218">
      <c r="A218" s="364" t="s">
        <v>268</v>
      </c>
      <c r="B218" s="364" t="s">
        <v>269</v>
      </c>
      <c r="C218" s="364" t="n">
        <v>5609055.07037155</v>
      </c>
    </row>
    <row r="219">
      <c r="A219" s="364" t="s">
        <v>270</v>
      </c>
      <c r="B219" s="364" t="s">
        <v>271</v>
      </c>
      <c r="C219" s="364" t="n">
        <v>923603.983318349</v>
      </c>
    </row>
    <row r="220">
      <c r="A220" s="364" t="s">
        <v>274</v>
      </c>
      <c r="B220" s="364" t="s">
        <v>275</v>
      </c>
      <c r="C220" s="364" t="n">
        <v>539191.520475969</v>
      </c>
    </row>
    <row r="221">
      <c r="A221" s="364" t="s">
        <v>276</v>
      </c>
      <c r="B221" s="364" t="s">
        <v>277</v>
      </c>
      <c r="C221" s="364" t="n">
        <v>1897160.56062373</v>
      </c>
    </row>
    <row r="222">
      <c r="A222" s="364" t="s">
        <v>278</v>
      </c>
      <c r="B222" s="364" t="s">
        <v>279</v>
      </c>
      <c r="C222" s="364" t="n">
        <v>2534957.69882714</v>
      </c>
    </row>
    <row r="223">
      <c r="A223" s="364" t="s">
        <v>280</v>
      </c>
      <c r="B223" s="364" t="s">
        <v>281</v>
      </c>
      <c r="C223" s="364" t="n">
        <v>830680.611489589</v>
      </c>
    </row>
    <row r="224">
      <c r="A224" s="364" t="s">
        <v>282</v>
      </c>
      <c r="B224" s="364" t="s">
        <v>283</v>
      </c>
      <c r="C224" s="364" t="n">
        <v>627074.8016434</v>
      </c>
    </row>
    <row r="225">
      <c r="A225" s="364" t="s">
        <v>108</v>
      </c>
      <c r="B225" s="364" t="s">
        <v>284</v>
      </c>
      <c r="C225" s="364" t="n">
        <v>1196489.35628242</v>
      </c>
    </row>
    <row r="226">
      <c r="A226" s="364" t="s">
        <v>285</v>
      </c>
      <c r="B226" s="364" t="s">
        <v>286</v>
      </c>
      <c r="C226" s="364" t="n">
        <v>1417234.3779985</v>
      </c>
    </row>
    <row r="227">
      <c r="A227" s="364" t="s">
        <v>287</v>
      </c>
      <c r="B227" s="364" t="s">
        <v>288</v>
      </c>
      <c r="C227" s="364" t="n">
        <v>1990708.8542036</v>
      </c>
    </row>
    <row r="228">
      <c r="A228" s="364" t="s">
        <v>289</v>
      </c>
      <c r="B228" s="364" t="s">
        <v>290</v>
      </c>
      <c r="C228" s="364" t="n">
        <v>1334047.49593887</v>
      </c>
    </row>
    <row r="229">
      <c r="A229" s="364" t="s">
        <v>291</v>
      </c>
      <c r="B229" s="364" t="s">
        <v>292</v>
      </c>
      <c r="C229" s="364" t="n">
        <v>657263.826331013</v>
      </c>
    </row>
    <row r="230">
      <c r="A230" s="364" t="s">
        <v>293</v>
      </c>
      <c r="B230" s="364" t="s">
        <v>294</v>
      </c>
      <c r="C230" s="364" t="n">
        <v>4310316.92840852</v>
      </c>
    </row>
    <row r="231">
      <c r="A231" t="s">
        <v>18</v>
      </c>
    </row>
    <row r="232">
      <c r="A232" t="s">
        <v>19</v>
      </c>
    </row>
    <row r="233">
      <c r="A233" t="s">
        <v>20</v>
      </c>
    </row>
    <row r="234">
      <c r="A234" t="s">
        <v>21</v>
      </c>
    </row>
    <row r="235">
      <c r="A235" t="s">
        <v>22</v>
      </c>
    </row>
    <row r="238">
      <c r="C238" s="7" t="str">
        <f>=HYPERLINK("#'Indice'!A1", "Ir al Índice")</f>
      </c>
    </row>
    <row r="239">
      <c r="A239" s="4" t="s">
        <v>766</v>
      </c>
    </row>
    <row r="240">
      <c r="A240" s="5" t="s">
        <v>8</v>
      </c>
      <c r="B240" s="5" t="s">
        <v>9</v>
      </c>
      <c r="C240" s="5" t="s">
        <v>300</v>
      </c>
    </row>
    <row r="241">
      <c r="A241" s="365" t="s">
        <v>25</v>
      </c>
      <c r="B241" s="365" t="s">
        <v>26</v>
      </c>
      <c r="C241" s="365" t="n">
        <v>899006.154163915</v>
      </c>
    </row>
    <row r="242">
      <c r="A242" s="365" t="s">
        <v>27</v>
      </c>
      <c r="B242" s="365" t="s">
        <v>28</v>
      </c>
      <c r="C242" s="365" t="n">
        <v>2526350.14695666</v>
      </c>
    </row>
    <row r="243">
      <c r="A243" s="365" t="s">
        <v>29</v>
      </c>
      <c r="B243" s="365" t="s">
        <v>30</v>
      </c>
      <c r="C243" s="365" t="n">
        <v>766666.666666667</v>
      </c>
    </row>
    <row r="244">
      <c r="A244" s="365" t="s">
        <v>31</v>
      </c>
      <c r="B244" s="365" t="s">
        <v>32</v>
      </c>
      <c r="C244" s="365" t="n">
        <v>2034482.76140839</v>
      </c>
    </row>
    <row r="245">
      <c r="A245" t="s">
        <v>18</v>
      </c>
    </row>
    <row r="246">
      <c r="A246" t="s">
        <v>19</v>
      </c>
    </row>
    <row r="247">
      <c r="A247" t="s">
        <v>20</v>
      </c>
    </row>
    <row r="248">
      <c r="A248" t="s">
        <v>21</v>
      </c>
    </row>
    <row r="249">
      <c r="A249" t="s">
        <v>22</v>
      </c>
    </row>
  </sheetData>
  <pageMargins left="0.7" right="0.7" top="0.75" bottom="0.75" header="0.3" footer="0.3"/>
  <pageSetup paperSize="9" orientation="portrait" horizontalDpi="300" verticalDpi="300" r:id="rId2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:creator>nchaparro</dc:creator>
  <cp:lastModifiedBy>nchaparro</cp:lastModifiedBy>
  <dcterms:created xsi:type="dcterms:W3CDTF">2022-10-07T15:14:50Z</dcterms:created>
</coreProperties>
</file>